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64.xml" ContentType="application/vnd.openxmlformats-officedocument.spreadsheetml.worksheet+xml"/>
  <Override PartName="/xl/worksheets/sheet165.xml" ContentType="application/vnd.openxmlformats-officedocument.spreadsheetml.worksheet+xml"/>
  <Override PartName="/xl/worksheets/sheet166.xml" ContentType="application/vnd.openxmlformats-officedocument.spreadsheetml.worksheet+xml"/>
  <Override PartName="/xl/worksheets/sheet167.xml" ContentType="application/vnd.openxmlformats-officedocument.spreadsheetml.worksheet+xml"/>
  <Override PartName="/xl/worksheets/sheet168.xml" ContentType="application/vnd.openxmlformats-officedocument.spreadsheetml.worksheet+xml"/>
  <Override PartName="/xl/worksheets/sheet169.xml" ContentType="application/vnd.openxmlformats-officedocument.spreadsheetml.worksheet+xml"/>
  <Override PartName="/xl/worksheets/sheet170.xml" ContentType="application/vnd.openxmlformats-officedocument.spreadsheetml.worksheet+xml"/>
  <Override PartName="/xl/worksheets/sheet171.xml" ContentType="application/vnd.openxmlformats-officedocument.spreadsheetml.worksheet+xml"/>
  <Override PartName="/xl/worksheets/sheet172.xml" ContentType="application/vnd.openxmlformats-officedocument.spreadsheetml.worksheet+xml"/>
  <Override PartName="/xl/worksheets/sheet173.xml" ContentType="application/vnd.openxmlformats-officedocument.spreadsheetml.worksheet+xml"/>
  <Override PartName="/xl/worksheets/sheet174.xml" ContentType="application/vnd.openxmlformats-officedocument.spreadsheetml.worksheet+xml"/>
  <Override PartName="/xl/worksheets/sheet175.xml" ContentType="application/vnd.openxmlformats-officedocument.spreadsheetml.worksheet+xml"/>
  <Override PartName="/xl/worksheets/sheet176.xml" ContentType="application/vnd.openxmlformats-officedocument.spreadsheetml.worksheet+xml"/>
  <Override PartName="/xl/worksheets/sheet177.xml" ContentType="application/vnd.openxmlformats-officedocument.spreadsheetml.worksheet+xml"/>
  <Override PartName="/xl/worksheets/sheet178.xml" ContentType="application/vnd.openxmlformats-officedocument.spreadsheetml.worksheet+xml"/>
  <Override PartName="/xl/worksheets/sheet179.xml" ContentType="application/vnd.openxmlformats-officedocument.spreadsheetml.worksheet+xml"/>
  <Override PartName="/xl/worksheets/sheet180.xml" ContentType="application/vnd.openxmlformats-officedocument.spreadsheetml.worksheet+xml"/>
  <Override PartName="/xl/worksheets/sheet181.xml" ContentType="application/vnd.openxmlformats-officedocument.spreadsheetml.worksheet+xml"/>
  <Override PartName="/xl/worksheets/sheet182.xml" ContentType="application/vnd.openxmlformats-officedocument.spreadsheetml.worksheet+xml"/>
  <Override PartName="/xl/worksheets/sheet183.xml" ContentType="application/vnd.openxmlformats-officedocument.spreadsheetml.worksheet+xml"/>
  <Override PartName="/xl/worksheets/sheet184.xml" ContentType="application/vnd.openxmlformats-officedocument.spreadsheetml.worksheet+xml"/>
  <Override PartName="/xl/worksheets/sheet185.xml" ContentType="application/vnd.openxmlformats-officedocument.spreadsheetml.worksheet+xml"/>
  <Override PartName="/xl/worksheets/sheet186.xml" ContentType="application/vnd.openxmlformats-officedocument.spreadsheetml.worksheet+xml"/>
  <Override PartName="/xl/worksheets/sheet187.xml" ContentType="application/vnd.openxmlformats-officedocument.spreadsheetml.worksheet+xml"/>
  <Override PartName="/xl/worksheets/sheet188.xml" ContentType="application/vnd.openxmlformats-officedocument.spreadsheetml.worksheet+xml"/>
  <Override PartName="/xl/worksheets/sheet189.xml" ContentType="application/vnd.openxmlformats-officedocument.spreadsheetml.worksheet+xml"/>
  <Override PartName="/xl/worksheets/sheet190.xml" ContentType="application/vnd.openxmlformats-officedocument.spreadsheetml.worksheet+xml"/>
  <Override PartName="/xl/worksheets/sheet191.xml" ContentType="application/vnd.openxmlformats-officedocument.spreadsheetml.worksheet+xml"/>
  <Override PartName="/xl/worksheets/sheet192.xml" ContentType="application/vnd.openxmlformats-officedocument.spreadsheetml.worksheet+xml"/>
  <Override PartName="/xl/worksheets/sheet193.xml" ContentType="application/vnd.openxmlformats-officedocument.spreadsheetml.worksheet+xml"/>
  <Override PartName="/xl/worksheets/sheet194.xml" ContentType="application/vnd.openxmlformats-officedocument.spreadsheetml.worksheet+xml"/>
  <Override PartName="/xl/worksheets/sheet195.xml" ContentType="application/vnd.openxmlformats-officedocument.spreadsheetml.worksheet+xml"/>
  <Override PartName="/xl/worksheets/sheet196.xml" ContentType="application/vnd.openxmlformats-officedocument.spreadsheetml.worksheet+xml"/>
  <Override PartName="/xl/worksheets/sheet197.xml" ContentType="application/vnd.openxmlformats-officedocument.spreadsheetml.worksheet+xml"/>
  <Override PartName="/xl/worksheets/sheet198.xml" ContentType="application/vnd.openxmlformats-officedocument.spreadsheetml.worksheet+xml"/>
  <Override PartName="/xl/worksheets/sheet199.xml" ContentType="application/vnd.openxmlformats-officedocument.spreadsheetml.worksheet+xml"/>
  <Override PartName="/xl/worksheets/sheet200.xml" ContentType="application/vnd.openxmlformats-officedocument.spreadsheetml.worksheet+xml"/>
  <Override PartName="/xl/worksheets/sheet201.xml" ContentType="application/vnd.openxmlformats-officedocument.spreadsheetml.worksheet+xml"/>
  <Override PartName="/xl/worksheets/sheet202.xml" ContentType="application/vnd.openxmlformats-officedocument.spreadsheetml.worksheet+xml"/>
  <Override PartName="/xl/worksheets/sheet203.xml" ContentType="application/vnd.openxmlformats-officedocument.spreadsheetml.worksheet+xml"/>
  <Override PartName="/xl/worksheets/sheet204.xml" ContentType="application/vnd.openxmlformats-officedocument.spreadsheetml.worksheet+xml"/>
  <Override PartName="/xl/worksheets/sheet205.xml" ContentType="application/vnd.openxmlformats-officedocument.spreadsheetml.worksheet+xml"/>
  <Override PartName="/xl/worksheets/sheet206.xml" ContentType="application/vnd.openxmlformats-officedocument.spreadsheetml.worksheet+xml"/>
  <Override PartName="/xl/worksheets/sheet207.xml" ContentType="application/vnd.openxmlformats-officedocument.spreadsheetml.worksheet+xml"/>
  <Override PartName="/xl/worksheets/sheet208.xml" ContentType="application/vnd.openxmlformats-officedocument.spreadsheetml.worksheet+xml"/>
  <Override PartName="/xl/worksheets/sheet209.xml" ContentType="application/vnd.openxmlformats-officedocument.spreadsheetml.worksheet+xml"/>
  <Override PartName="/xl/worksheets/sheet210.xml" ContentType="application/vnd.openxmlformats-officedocument.spreadsheetml.worksheet+xml"/>
  <Override PartName="/xl/worksheets/sheet211.xml" ContentType="application/vnd.openxmlformats-officedocument.spreadsheetml.worksheet+xml"/>
  <Override PartName="/xl/worksheets/sheet212.xml" ContentType="application/vnd.openxmlformats-officedocument.spreadsheetml.worksheet+xml"/>
  <Override PartName="/xl/worksheets/sheet213.xml" ContentType="application/vnd.openxmlformats-officedocument.spreadsheetml.worksheet+xml"/>
  <Override PartName="/xl/worksheets/sheet214.xml" ContentType="application/vnd.openxmlformats-officedocument.spreadsheetml.worksheet+xml"/>
  <Override PartName="/xl/worksheets/sheet215.xml" ContentType="application/vnd.openxmlformats-officedocument.spreadsheetml.worksheet+xml"/>
  <Override PartName="/xl/worksheets/sheet216.xml" ContentType="application/vnd.openxmlformats-officedocument.spreadsheetml.worksheet+xml"/>
  <Override PartName="/xl/worksheets/sheet217.xml" ContentType="application/vnd.openxmlformats-officedocument.spreadsheetml.worksheet+xml"/>
  <Override PartName="/xl/worksheets/sheet218.xml" ContentType="application/vnd.openxmlformats-officedocument.spreadsheetml.worksheet+xml"/>
  <Override PartName="/xl/worksheets/sheet219.xml" ContentType="application/vnd.openxmlformats-officedocument.spreadsheetml.worksheet+xml"/>
  <Override PartName="/xl/worksheets/sheet220.xml" ContentType="application/vnd.openxmlformats-officedocument.spreadsheetml.worksheet+xml"/>
  <Override PartName="/xl/worksheets/sheet221.xml" ContentType="application/vnd.openxmlformats-officedocument.spreadsheetml.worksheet+xml"/>
  <Override PartName="/xl/worksheets/sheet222.xml" ContentType="application/vnd.openxmlformats-officedocument.spreadsheetml.worksheet+xml"/>
  <Override PartName="/xl/worksheets/sheet223.xml" ContentType="application/vnd.openxmlformats-officedocument.spreadsheetml.worksheet+xml"/>
  <Override PartName="/xl/worksheets/sheet224.xml" ContentType="application/vnd.openxmlformats-officedocument.spreadsheetml.worksheet+xml"/>
  <Override PartName="/xl/worksheets/sheet225.xml" ContentType="application/vnd.openxmlformats-officedocument.spreadsheetml.worksheet+xml"/>
  <Override PartName="/xl/worksheets/sheet226.xml" ContentType="application/vnd.openxmlformats-officedocument.spreadsheetml.worksheet+xml"/>
  <Override PartName="/xl/worksheets/sheet227.xml" ContentType="application/vnd.openxmlformats-officedocument.spreadsheetml.worksheet+xml"/>
  <Override PartName="/xl/worksheets/sheet228.xml" ContentType="application/vnd.openxmlformats-officedocument.spreadsheetml.worksheet+xml"/>
  <Override PartName="/xl/worksheets/sheet229.xml" ContentType="application/vnd.openxmlformats-officedocument.spreadsheetml.worksheet+xml"/>
  <Override PartName="/xl/worksheets/sheet230.xml" ContentType="application/vnd.openxmlformats-officedocument.spreadsheetml.worksheet+xml"/>
  <Override PartName="/xl/worksheets/sheet231.xml" ContentType="application/vnd.openxmlformats-officedocument.spreadsheetml.worksheet+xml"/>
  <Override PartName="/xl/worksheets/sheet232.xml" ContentType="application/vnd.openxmlformats-officedocument.spreadsheetml.worksheet+xml"/>
  <Override PartName="/xl/worksheets/sheet233.xml" ContentType="application/vnd.openxmlformats-officedocument.spreadsheetml.worksheet+xml"/>
  <Override PartName="/xl/worksheets/sheet234.xml" ContentType="application/vnd.openxmlformats-officedocument.spreadsheetml.worksheet+xml"/>
  <Override PartName="/xl/worksheets/sheet235.xml" ContentType="application/vnd.openxmlformats-officedocument.spreadsheetml.worksheet+xml"/>
  <Override PartName="/xl/worksheets/sheet236.xml" ContentType="application/vnd.openxmlformats-officedocument.spreadsheetml.worksheet+xml"/>
  <Override PartName="/xl/worksheets/sheet237.xml" ContentType="application/vnd.openxmlformats-officedocument.spreadsheetml.worksheet+xml"/>
  <Override PartName="/xl/worksheets/sheet238.xml" ContentType="application/vnd.openxmlformats-officedocument.spreadsheetml.worksheet+xml"/>
  <Override PartName="/xl/worksheets/sheet239.xml" ContentType="application/vnd.openxmlformats-officedocument.spreadsheetml.worksheet+xml"/>
  <Override PartName="/xl/worksheets/sheet240.xml" ContentType="application/vnd.openxmlformats-officedocument.spreadsheetml.worksheet+xml"/>
  <Override PartName="/xl/worksheets/sheet241.xml" ContentType="application/vnd.openxmlformats-officedocument.spreadsheetml.worksheet+xml"/>
  <Override PartName="/xl/worksheets/sheet242.xml" ContentType="application/vnd.openxmlformats-officedocument.spreadsheetml.worksheet+xml"/>
  <Override PartName="/xl/worksheets/sheet243.xml" ContentType="application/vnd.openxmlformats-officedocument.spreadsheetml.worksheet+xml"/>
  <Override PartName="/xl/worksheets/sheet244.xml" ContentType="application/vnd.openxmlformats-officedocument.spreadsheetml.worksheet+xml"/>
  <Override PartName="/xl/worksheets/sheet245.xml" ContentType="application/vnd.openxmlformats-officedocument.spreadsheetml.worksheet+xml"/>
  <Override PartName="/xl/worksheets/sheet246.xml" ContentType="application/vnd.openxmlformats-officedocument.spreadsheetml.worksheet+xml"/>
  <Override PartName="/xl/worksheets/sheet247.xml" ContentType="application/vnd.openxmlformats-officedocument.spreadsheetml.worksheet+xml"/>
  <Override PartName="/xl/worksheets/sheet248.xml" ContentType="application/vnd.openxmlformats-officedocument.spreadsheetml.worksheet+xml"/>
  <Override PartName="/xl/worksheets/sheet249.xml" ContentType="application/vnd.openxmlformats-officedocument.spreadsheetml.worksheet+xml"/>
  <Override PartName="/xl/worksheets/sheet250.xml" ContentType="application/vnd.openxmlformats-officedocument.spreadsheetml.worksheet+xml"/>
  <Override PartName="/xl/worksheets/sheet251.xml" ContentType="application/vnd.openxmlformats-officedocument.spreadsheetml.worksheet+xml"/>
  <Override PartName="/xl/worksheets/sheet252.xml" ContentType="application/vnd.openxmlformats-officedocument.spreadsheetml.worksheet+xml"/>
  <Override PartName="/xl/worksheets/sheet253.xml" ContentType="application/vnd.openxmlformats-officedocument.spreadsheetml.worksheet+xml"/>
  <Override PartName="/xl/worksheets/sheet254.xml" ContentType="application/vnd.openxmlformats-officedocument.spreadsheetml.worksheet+xml"/>
  <Override PartName="/xl/worksheets/sheet255.xml" ContentType="application/vnd.openxmlformats-officedocument.spreadsheetml.worksheet+xml"/>
  <Override PartName="/xl/worksheets/sheet256.xml" ContentType="application/vnd.openxmlformats-officedocument.spreadsheetml.worksheet+xml"/>
  <Override PartName="/xl/worksheets/sheet257.xml" ContentType="application/vnd.openxmlformats-officedocument.spreadsheetml.worksheet+xml"/>
  <Override PartName="/xl/worksheets/sheet25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K:\CD - LGBA\Municipalities\01. Database\01. Aggregated Budgets\2024-25\E. Summary of Growth Rates\"/>
    </mc:Choice>
  </mc:AlternateContent>
  <xr:revisionPtr revIDLastSave="0" documentId="8_{BB061A1D-B711-4079-A482-960C534DEC1B}" xr6:coauthVersionLast="47" xr6:coauthVersionMax="47" xr10:uidLastSave="{00000000-0000-0000-0000-000000000000}"/>
  <bookViews>
    <workbookView xWindow="32055" yWindow="780" windowWidth="14175" windowHeight="16080" xr2:uid="{00000000-000D-0000-FFFF-FFFF00000000}"/>
  </bookViews>
  <sheets>
    <sheet name="BUF" sheetId="1" r:id="rId1"/>
    <sheet name="NMA" sheetId="2" r:id="rId2"/>
    <sheet name="EC101" sheetId="3" r:id="rId3"/>
    <sheet name="EC102" sheetId="4" r:id="rId4"/>
    <sheet name="EC104" sheetId="5" r:id="rId5"/>
    <sheet name="EC105" sheetId="6" r:id="rId6"/>
    <sheet name="EC106" sheetId="7" r:id="rId7"/>
    <sheet name="EC108" sheetId="8" r:id="rId8"/>
    <sheet name="EC109" sheetId="9" r:id="rId9"/>
    <sheet name="DC10" sheetId="10" r:id="rId10"/>
    <sheet name="EC121" sheetId="11" r:id="rId11"/>
    <sheet name="EC122" sheetId="12" r:id="rId12"/>
    <sheet name="EC123" sheetId="13" r:id="rId13"/>
    <sheet name="EC124" sheetId="14" r:id="rId14"/>
    <sheet name="EC126" sheetId="15" r:id="rId15"/>
    <sheet name="EC129" sheetId="16" r:id="rId16"/>
    <sheet name="DC12" sheetId="17" r:id="rId17"/>
    <sheet name="EC131" sheetId="18" r:id="rId18"/>
    <sheet name="EC135" sheetId="19" r:id="rId19"/>
    <sheet name="EC136" sheetId="20" r:id="rId20"/>
    <sheet name="EC137" sheetId="21" r:id="rId21"/>
    <sheet name="EC138" sheetId="22" r:id="rId22"/>
    <sheet name="EC139" sheetId="23" r:id="rId23"/>
    <sheet name="DC13" sheetId="24" r:id="rId24"/>
    <sheet name="EC141" sheetId="25" r:id="rId25"/>
    <sheet name="EC142" sheetId="26" r:id="rId26"/>
    <sheet name="EC145" sheetId="27" r:id="rId27"/>
    <sheet name="DC14" sheetId="28" r:id="rId28"/>
    <sheet name="EC153" sheetId="29" r:id="rId29"/>
    <sheet name="EC154" sheetId="30" r:id="rId30"/>
    <sheet name="EC155" sheetId="31" r:id="rId31"/>
    <sheet name="EC156" sheetId="32" r:id="rId32"/>
    <sheet name="EC157" sheetId="33" r:id="rId33"/>
    <sheet name="DC15" sheetId="34" r:id="rId34"/>
    <sheet name="EC441" sheetId="35" r:id="rId35"/>
    <sheet name="EC442" sheetId="36" r:id="rId36"/>
    <sheet name="EC443" sheetId="37" r:id="rId37"/>
    <sheet name="EC444" sheetId="38" r:id="rId38"/>
    <sheet name="DC44" sheetId="39" r:id="rId39"/>
    <sheet name="MAN" sheetId="40" r:id="rId40"/>
    <sheet name="FS161" sheetId="41" r:id="rId41"/>
    <sheet name="FS162" sheetId="42" r:id="rId42"/>
    <sheet name="FS163" sheetId="43" r:id="rId43"/>
    <sheet name="DC16" sheetId="44" r:id="rId44"/>
    <sheet name="FS181" sheetId="45" r:id="rId45"/>
    <sheet name="FS182" sheetId="46" r:id="rId46"/>
    <sheet name="FS183" sheetId="47" r:id="rId47"/>
    <sheet name="FS184" sheetId="48" r:id="rId48"/>
    <sheet name="FS185" sheetId="49" r:id="rId49"/>
    <sheet name="DC18" sheetId="50" r:id="rId50"/>
    <sheet name="FS191" sheetId="51" r:id="rId51"/>
    <sheet name="FS192" sheetId="52" r:id="rId52"/>
    <sheet name="FS193" sheetId="53" r:id="rId53"/>
    <sheet name="FS194" sheetId="54" r:id="rId54"/>
    <sheet name="FS195" sheetId="55" r:id="rId55"/>
    <sheet name="FS196" sheetId="56" r:id="rId56"/>
    <sheet name="DC19" sheetId="57" r:id="rId57"/>
    <sheet name="FS201" sheetId="58" r:id="rId58"/>
    <sheet name="FS203" sheetId="59" r:id="rId59"/>
    <sheet name="FS204" sheetId="60" r:id="rId60"/>
    <sheet name="FS205" sheetId="61" r:id="rId61"/>
    <sheet name="DC20" sheetId="62" r:id="rId62"/>
    <sheet name="EKU" sheetId="63" r:id="rId63"/>
    <sheet name="JHB" sheetId="64" r:id="rId64"/>
    <sheet name="TSH" sheetId="65" r:id="rId65"/>
    <sheet name="GT421" sheetId="66" r:id="rId66"/>
    <sheet name="GT422" sheetId="67" r:id="rId67"/>
    <sheet name="GT423" sheetId="68" r:id="rId68"/>
    <sheet name="DC42" sheetId="69" r:id="rId69"/>
    <sheet name="GT481" sheetId="70" r:id="rId70"/>
    <sheet name="GT484" sheetId="71" r:id="rId71"/>
    <sheet name="GT485" sheetId="72" r:id="rId72"/>
    <sheet name="DC48" sheetId="73" r:id="rId73"/>
    <sheet name="ETH" sheetId="74" r:id="rId74"/>
    <sheet name="KZN212" sheetId="75" r:id="rId75"/>
    <sheet name="KZN213" sheetId="76" r:id="rId76"/>
    <sheet name="KZN214" sheetId="77" r:id="rId77"/>
    <sheet name="KZN216" sheetId="78" r:id="rId78"/>
    <sheet name="DC21" sheetId="79" r:id="rId79"/>
    <sheet name="KZN221" sheetId="80" r:id="rId80"/>
    <sheet name="KZN222" sheetId="81" r:id="rId81"/>
    <sheet name="KZN223" sheetId="82" r:id="rId82"/>
    <sheet name="KZN224" sheetId="83" r:id="rId83"/>
    <sheet name="KZN225" sheetId="84" r:id="rId84"/>
    <sheet name="KZN226" sheetId="85" r:id="rId85"/>
    <sheet name="KZN227" sheetId="86" r:id="rId86"/>
    <sheet name="DC22" sheetId="87" r:id="rId87"/>
    <sheet name="KZN235" sheetId="88" r:id="rId88"/>
    <sheet name="KZN237" sheetId="89" r:id="rId89"/>
    <sheet name="KZN238" sheetId="90" r:id="rId90"/>
    <sheet name="DC23" sheetId="91" r:id="rId91"/>
    <sheet name="KZN241" sheetId="92" r:id="rId92"/>
    <sheet name="KZN242" sheetId="93" r:id="rId93"/>
    <sheet name="KZN244" sheetId="94" r:id="rId94"/>
    <sheet name="KZN245" sheetId="95" r:id="rId95"/>
    <sheet name="DC24" sheetId="96" r:id="rId96"/>
    <sheet name="KZN252" sheetId="97" r:id="rId97"/>
    <sheet name="KZN253" sheetId="98" r:id="rId98"/>
    <sheet name="KZN254" sheetId="99" r:id="rId99"/>
    <sheet name="DC25" sheetId="100" r:id="rId100"/>
    <sheet name="KZN261" sheetId="101" r:id="rId101"/>
    <sheet name="KZN262" sheetId="102" r:id="rId102"/>
    <sheet name="KZN263" sheetId="103" r:id="rId103"/>
    <sheet name="KZN265" sheetId="104" r:id="rId104"/>
    <sheet name="KZN266" sheetId="105" r:id="rId105"/>
    <sheet name="DC26" sheetId="106" r:id="rId106"/>
    <sheet name="KZN271" sheetId="107" r:id="rId107"/>
    <sheet name="KZN272" sheetId="108" r:id="rId108"/>
    <sheet name="KZN275" sheetId="109" r:id="rId109"/>
    <sheet name="KZN276" sheetId="110" r:id="rId110"/>
    <sheet name="DC27" sheetId="111" r:id="rId111"/>
    <sheet name="KZN281" sheetId="112" r:id="rId112"/>
    <sheet name="KZN282" sheetId="113" r:id="rId113"/>
    <sheet name="KZN284" sheetId="114" r:id="rId114"/>
    <sheet name="KZN285" sheetId="115" r:id="rId115"/>
    <sheet name="KZN286" sheetId="116" r:id="rId116"/>
    <sheet name="DC28" sheetId="117" r:id="rId117"/>
    <sheet name="KZN291" sheetId="118" r:id="rId118"/>
    <sheet name="KZN292" sheetId="119" r:id="rId119"/>
    <sheet name="KZN293" sheetId="120" r:id="rId120"/>
    <sheet name="KZN294" sheetId="121" r:id="rId121"/>
    <sheet name="DC29" sheetId="122" r:id="rId122"/>
    <sheet name="KZN433" sheetId="123" r:id="rId123"/>
    <sheet name="KZN434" sheetId="124" r:id="rId124"/>
    <sheet name="KZN435" sheetId="125" r:id="rId125"/>
    <sheet name="KZN436" sheetId="126" r:id="rId126"/>
    <sheet name="DC43" sheetId="127" r:id="rId127"/>
    <sheet name="LIM331" sheetId="128" r:id="rId128"/>
    <sheet name="LIM332" sheetId="129" r:id="rId129"/>
    <sheet name="LIM333" sheetId="130" r:id="rId130"/>
    <sheet name="LIM334" sheetId="131" r:id="rId131"/>
    <sheet name="LIM335" sheetId="132" r:id="rId132"/>
    <sheet name="DC33" sheetId="133" r:id="rId133"/>
    <sheet name="LIM341" sheetId="134" r:id="rId134"/>
    <sheet name="LIM343" sheetId="135" r:id="rId135"/>
    <sheet name="LIM344" sheetId="136" r:id="rId136"/>
    <sheet name="LIM345" sheetId="137" r:id="rId137"/>
    <sheet name="DC34" sheetId="138" r:id="rId138"/>
    <sheet name="LIM351" sheetId="139" r:id="rId139"/>
    <sheet name="LIM353" sheetId="140" r:id="rId140"/>
    <sheet name="LIM354" sheetId="141" r:id="rId141"/>
    <sheet name="LIM355" sheetId="142" r:id="rId142"/>
    <sheet name="DC35" sheetId="143" r:id="rId143"/>
    <sheet name="LIM361" sheetId="144" r:id="rId144"/>
    <sheet name="LIM362" sheetId="145" r:id="rId145"/>
    <sheet name="LIM366" sheetId="146" r:id="rId146"/>
    <sheet name="LIM367" sheetId="147" r:id="rId147"/>
    <sheet name="LIM368" sheetId="148" r:id="rId148"/>
    <sheet name="DC36" sheetId="149" r:id="rId149"/>
    <sheet name="LIM471" sheetId="150" r:id="rId150"/>
    <sheet name="LIM472" sheetId="151" r:id="rId151"/>
    <sheet name="LIM473" sheetId="152" r:id="rId152"/>
    <sheet name="LIM476" sheetId="153" r:id="rId153"/>
    <sheet name="DC47" sheetId="154" r:id="rId154"/>
    <sheet name="MP301" sheetId="155" r:id="rId155"/>
    <sheet name="MP302" sheetId="156" r:id="rId156"/>
    <sheet name="MP303" sheetId="157" r:id="rId157"/>
    <sheet name="MP304" sheetId="158" r:id="rId158"/>
    <sheet name="MP305" sheetId="159" r:id="rId159"/>
    <sheet name="MP306" sheetId="160" r:id="rId160"/>
    <sheet name="MP307" sheetId="161" r:id="rId161"/>
    <sheet name="DC30" sheetId="162" r:id="rId162"/>
    <sheet name="MP311" sheetId="163" r:id="rId163"/>
    <sheet name="MP312" sheetId="164" r:id="rId164"/>
    <sheet name="MP313" sheetId="165" r:id="rId165"/>
    <sheet name="MP314" sheetId="166" r:id="rId166"/>
    <sheet name="MP315" sheetId="167" r:id="rId167"/>
    <sheet name="MP316" sheetId="168" r:id="rId168"/>
    <sheet name="DC31" sheetId="169" r:id="rId169"/>
    <sheet name="MP321" sheetId="170" r:id="rId170"/>
    <sheet name="MP324" sheetId="171" r:id="rId171"/>
    <sheet name="MP325" sheetId="172" r:id="rId172"/>
    <sheet name="MP326" sheetId="173" r:id="rId173"/>
    <sheet name="DC32" sheetId="174" r:id="rId174"/>
    <sheet name="NC451" sheetId="175" r:id="rId175"/>
    <sheet name="NC452" sheetId="176" r:id="rId176"/>
    <sheet name="NC453" sheetId="177" r:id="rId177"/>
    <sheet name="DC45" sheetId="178" r:id="rId178"/>
    <sheet name="NC061" sheetId="179" r:id="rId179"/>
    <sheet name="NC062" sheetId="180" r:id="rId180"/>
    <sheet name="NC064" sheetId="181" r:id="rId181"/>
    <sheet name="NC065" sheetId="182" r:id="rId182"/>
    <sheet name="NC066" sheetId="183" r:id="rId183"/>
    <sheet name="NC067" sheetId="184" r:id="rId184"/>
    <sheet name="DC6" sheetId="185" r:id="rId185"/>
    <sheet name="NC071" sheetId="186" r:id="rId186"/>
    <sheet name="NC072" sheetId="187" r:id="rId187"/>
    <sheet name="NC073" sheetId="188" r:id="rId188"/>
    <sheet name="NC074" sheetId="189" r:id="rId189"/>
    <sheet name="NC075" sheetId="190" r:id="rId190"/>
    <sheet name="NC076" sheetId="191" r:id="rId191"/>
    <sheet name="NC077" sheetId="192" r:id="rId192"/>
    <sheet name="NC078" sheetId="193" r:id="rId193"/>
    <sheet name="DC7" sheetId="194" r:id="rId194"/>
    <sheet name="NC082" sheetId="195" r:id="rId195"/>
    <sheet name="NC084" sheetId="196" r:id="rId196"/>
    <sheet name="NC085" sheetId="197" r:id="rId197"/>
    <sheet name="NC086" sheetId="198" r:id="rId198"/>
    <sheet name="NC087" sheetId="199" r:id="rId199"/>
    <sheet name="DC8" sheetId="200" r:id="rId200"/>
    <sheet name="NC091" sheetId="201" r:id="rId201"/>
    <sheet name="NC092" sheetId="202" r:id="rId202"/>
    <sheet name="NC093" sheetId="203" r:id="rId203"/>
    <sheet name="NC094" sheetId="204" r:id="rId204"/>
    <sheet name="DC9" sheetId="205" r:id="rId205"/>
    <sheet name="NW371" sheetId="206" r:id="rId206"/>
    <sheet name="NW372" sheetId="207" r:id="rId207"/>
    <sheet name="NW373" sheetId="208" r:id="rId208"/>
    <sheet name="NW374" sheetId="209" r:id="rId209"/>
    <sheet name="NW375" sheetId="210" r:id="rId210"/>
    <sheet name="DC37" sheetId="211" r:id="rId211"/>
    <sheet name="NW381" sheetId="212" r:id="rId212"/>
    <sheet name="NW382" sheetId="213" r:id="rId213"/>
    <sheet name="NW383" sheetId="214" r:id="rId214"/>
    <sheet name="NW384" sheetId="215" r:id="rId215"/>
    <sheet name="NW385" sheetId="216" r:id="rId216"/>
    <sheet name="DC38" sheetId="217" r:id="rId217"/>
    <sheet name="NW392" sheetId="218" r:id="rId218"/>
    <sheet name="NW393" sheetId="219" r:id="rId219"/>
    <sheet name="NW394" sheetId="220" r:id="rId220"/>
    <sheet name="NW396" sheetId="221" r:id="rId221"/>
    <sheet name="NW397" sheetId="222" r:id="rId222"/>
    <sheet name="DC39" sheetId="223" r:id="rId223"/>
    <sheet name="NW403" sheetId="224" r:id="rId224"/>
    <sheet name="NW404" sheetId="225" r:id="rId225"/>
    <sheet name="NW405" sheetId="226" r:id="rId226"/>
    <sheet name="DC40" sheetId="227" r:id="rId227"/>
    <sheet name="CPT" sheetId="228" r:id="rId228"/>
    <sheet name="WC011" sheetId="229" r:id="rId229"/>
    <sheet name="WC012" sheetId="230" r:id="rId230"/>
    <sheet name="WC013" sheetId="231" r:id="rId231"/>
    <sheet name="WC014" sheetId="232" r:id="rId232"/>
    <sheet name="WC015" sheetId="233" r:id="rId233"/>
    <sheet name="DC1" sheetId="234" r:id="rId234"/>
    <sheet name="WC022" sheetId="235" r:id="rId235"/>
    <sheet name="WC023" sheetId="236" r:id="rId236"/>
    <sheet name="WC024" sheetId="237" r:id="rId237"/>
    <sheet name="WC025" sheetId="238" r:id="rId238"/>
    <sheet name="WC026" sheetId="239" r:id="rId239"/>
    <sheet name="DC2" sheetId="240" r:id="rId240"/>
    <sheet name="WC031" sheetId="241" r:id="rId241"/>
    <sheet name="WC032" sheetId="242" r:id="rId242"/>
    <sheet name="WC033" sheetId="243" r:id="rId243"/>
    <sheet name="WC034" sheetId="244" r:id="rId244"/>
    <sheet name="DC3" sheetId="245" r:id="rId245"/>
    <sheet name="WC041" sheetId="246" r:id="rId246"/>
    <sheet name="WC042" sheetId="247" r:id="rId247"/>
    <sheet name="WC043" sheetId="248" r:id="rId248"/>
    <sheet name="WC044" sheetId="249" r:id="rId249"/>
    <sheet name="WC045" sheetId="250" r:id="rId250"/>
    <sheet name="WC047" sheetId="251" r:id="rId251"/>
    <sheet name="WC048" sheetId="252" r:id="rId252"/>
    <sheet name="DC4" sheetId="253" r:id="rId253"/>
    <sheet name="WC051" sheetId="254" r:id="rId254"/>
    <sheet name="WC052" sheetId="255" r:id="rId255"/>
    <sheet name="WC053" sheetId="256" r:id="rId256"/>
    <sheet name="DC5" sheetId="257" r:id="rId257"/>
    <sheet name="Summary" sheetId="258" r:id="rId258"/>
  </sheets>
  <definedNames>
    <definedName name="_xlnm.Print_Area" localSheetId="0">BUF!$A$1:$K$34</definedName>
    <definedName name="_xlnm.Print_Area" localSheetId="227">CPT!$A$1:$K$34</definedName>
    <definedName name="_xlnm.Print_Area" localSheetId="233">'DC1'!$A$1:$K$34</definedName>
    <definedName name="_xlnm.Print_Area" localSheetId="9">'DC10'!$A$1:$K$34</definedName>
    <definedName name="_xlnm.Print_Area" localSheetId="16">'DC12'!$A$1:$K$34</definedName>
    <definedName name="_xlnm.Print_Area" localSheetId="23">'DC13'!$A$1:$K$34</definedName>
    <definedName name="_xlnm.Print_Area" localSheetId="27">'DC14'!$A$1:$K$34</definedName>
    <definedName name="_xlnm.Print_Area" localSheetId="33">'DC15'!$A$1:$K$34</definedName>
    <definedName name="_xlnm.Print_Area" localSheetId="43">'DC16'!$A$1:$K$34</definedName>
    <definedName name="_xlnm.Print_Area" localSheetId="49">'DC18'!$A$1:$K$34</definedName>
    <definedName name="_xlnm.Print_Area" localSheetId="56">'DC19'!$A$1:$K$34</definedName>
    <definedName name="_xlnm.Print_Area" localSheetId="239">'DC2'!$A$1:$K$34</definedName>
    <definedName name="_xlnm.Print_Area" localSheetId="61">'DC20'!$A$1:$K$34</definedName>
    <definedName name="_xlnm.Print_Area" localSheetId="78">'DC21'!$A$1:$K$34</definedName>
    <definedName name="_xlnm.Print_Area" localSheetId="86">'DC22'!$A$1:$K$34</definedName>
    <definedName name="_xlnm.Print_Area" localSheetId="90">'DC23'!$A$1:$K$34</definedName>
    <definedName name="_xlnm.Print_Area" localSheetId="95">'DC24'!$A$1:$K$34</definedName>
    <definedName name="_xlnm.Print_Area" localSheetId="99">'DC25'!$A$1:$K$34</definedName>
    <definedName name="_xlnm.Print_Area" localSheetId="105">'DC26'!$A$1:$K$34</definedName>
    <definedName name="_xlnm.Print_Area" localSheetId="110">'DC27'!$A$1:$K$34</definedName>
    <definedName name="_xlnm.Print_Area" localSheetId="116">'DC28'!$A$1:$K$34</definedName>
    <definedName name="_xlnm.Print_Area" localSheetId="121">'DC29'!$A$1:$K$34</definedName>
    <definedName name="_xlnm.Print_Area" localSheetId="244">'DC3'!$A$1:$K$34</definedName>
    <definedName name="_xlnm.Print_Area" localSheetId="161">'DC30'!$A$1:$K$34</definedName>
    <definedName name="_xlnm.Print_Area" localSheetId="168">'DC31'!$A$1:$K$34</definedName>
    <definedName name="_xlnm.Print_Area" localSheetId="173">'DC32'!$A$1:$K$34</definedName>
    <definedName name="_xlnm.Print_Area" localSheetId="132">'DC33'!$A$1:$K$34</definedName>
    <definedName name="_xlnm.Print_Area" localSheetId="137">'DC34'!$A$1:$K$34</definedName>
    <definedName name="_xlnm.Print_Area" localSheetId="142">'DC35'!$A$1:$K$34</definedName>
    <definedName name="_xlnm.Print_Area" localSheetId="148">'DC36'!$A$1:$K$34</definedName>
    <definedName name="_xlnm.Print_Area" localSheetId="210">'DC37'!$A$1:$K$34</definedName>
    <definedName name="_xlnm.Print_Area" localSheetId="216">'DC38'!$A$1:$K$34</definedName>
    <definedName name="_xlnm.Print_Area" localSheetId="222">'DC39'!$A$1:$K$34</definedName>
    <definedName name="_xlnm.Print_Area" localSheetId="252">'DC4'!$A$1:$K$34</definedName>
    <definedName name="_xlnm.Print_Area" localSheetId="226">'DC40'!$A$1:$K$34</definedName>
    <definedName name="_xlnm.Print_Area" localSheetId="68">'DC42'!$A$1:$K$34</definedName>
    <definedName name="_xlnm.Print_Area" localSheetId="126">'DC43'!$A$1:$K$34</definedName>
    <definedName name="_xlnm.Print_Area" localSheetId="38">'DC44'!$A$1:$K$34</definedName>
    <definedName name="_xlnm.Print_Area" localSheetId="177">'DC45'!$A$1:$K$34</definedName>
    <definedName name="_xlnm.Print_Area" localSheetId="153">'DC47'!$A$1:$K$34</definedName>
    <definedName name="_xlnm.Print_Area" localSheetId="72">'DC48'!$A$1:$K$34</definedName>
    <definedName name="_xlnm.Print_Area" localSheetId="256">'DC5'!$A$1:$K$34</definedName>
    <definedName name="_xlnm.Print_Area" localSheetId="184">'DC6'!$A$1:$K$34</definedName>
    <definedName name="_xlnm.Print_Area" localSheetId="193">'DC7'!$A$1:$K$34</definedName>
    <definedName name="_xlnm.Print_Area" localSheetId="199">'DC8'!$A$1:$K$34</definedName>
    <definedName name="_xlnm.Print_Area" localSheetId="204">'DC9'!$A$1:$K$34</definedName>
    <definedName name="_xlnm.Print_Area" localSheetId="2">'EC101'!$A$1:$K$34</definedName>
    <definedName name="_xlnm.Print_Area" localSheetId="3">'EC102'!$A$1:$K$34</definedName>
    <definedName name="_xlnm.Print_Area" localSheetId="4">'EC104'!$A$1:$K$34</definedName>
    <definedName name="_xlnm.Print_Area" localSheetId="5">'EC105'!$A$1:$K$34</definedName>
    <definedName name="_xlnm.Print_Area" localSheetId="6">'EC106'!$A$1:$K$34</definedName>
    <definedName name="_xlnm.Print_Area" localSheetId="7">'EC108'!$A$1:$K$34</definedName>
    <definedName name="_xlnm.Print_Area" localSheetId="8">'EC109'!$A$1:$K$34</definedName>
    <definedName name="_xlnm.Print_Area" localSheetId="10">'EC121'!$A$1:$K$34</definedName>
    <definedName name="_xlnm.Print_Area" localSheetId="11">'EC122'!$A$1:$K$34</definedName>
    <definedName name="_xlnm.Print_Area" localSheetId="12">'EC123'!$A$1:$K$34</definedName>
    <definedName name="_xlnm.Print_Area" localSheetId="13">'EC124'!$A$1:$K$34</definedName>
    <definedName name="_xlnm.Print_Area" localSheetId="14">'EC126'!$A$1:$K$34</definedName>
    <definedName name="_xlnm.Print_Area" localSheetId="15">'EC129'!$A$1:$K$34</definedName>
    <definedName name="_xlnm.Print_Area" localSheetId="17">'EC131'!$A$1:$K$34</definedName>
    <definedName name="_xlnm.Print_Area" localSheetId="18">'EC135'!$A$1:$K$34</definedName>
    <definedName name="_xlnm.Print_Area" localSheetId="19">'EC136'!$A$1:$K$34</definedName>
    <definedName name="_xlnm.Print_Area" localSheetId="20">'EC137'!$A$1:$K$34</definedName>
    <definedName name="_xlnm.Print_Area" localSheetId="21">'EC138'!$A$1:$K$34</definedName>
    <definedName name="_xlnm.Print_Area" localSheetId="22">'EC139'!$A$1:$K$34</definedName>
    <definedName name="_xlnm.Print_Area" localSheetId="24">'EC141'!$A$1:$K$34</definedName>
    <definedName name="_xlnm.Print_Area" localSheetId="25">'EC142'!$A$1:$K$34</definedName>
    <definedName name="_xlnm.Print_Area" localSheetId="26">'EC145'!$A$1:$K$34</definedName>
    <definedName name="_xlnm.Print_Area" localSheetId="28">'EC153'!$A$1:$K$34</definedName>
    <definedName name="_xlnm.Print_Area" localSheetId="29">'EC154'!$A$1:$K$34</definedName>
    <definedName name="_xlnm.Print_Area" localSheetId="30">'EC155'!$A$1:$K$34</definedName>
    <definedName name="_xlnm.Print_Area" localSheetId="31">'EC156'!$A$1:$K$34</definedName>
    <definedName name="_xlnm.Print_Area" localSheetId="32">'EC157'!$A$1:$K$34</definedName>
    <definedName name="_xlnm.Print_Area" localSheetId="34">'EC441'!$A$1:$K$34</definedName>
    <definedName name="_xlnm.Print_Area" localSheetId="35">'EC442'!$A$1:$K$34</definedName>
    <definedName name="_xlnm.Print_Area" localSheetId="36">'EC443'!$A$1:$K$34</definedName>
    <definedName name="_xlnm.Print_Area" localSheetId="37">'EC444'!$A$1:$K$34</definedName>
    <definedName name="_xlnm.Print_Area" localSheetId="62">EKU!$A$1:$K$34</definedName>
    <definedName name="_xlnm.Print_Area" localSheetId="73">ETH!$A$1:$K$34</definedName>
    <definedName name="_xlnm.Print_Area" localSheetId="40">'FS161'!$A$1:$K$34</definedName>
    <definedName name="_xlnm.Print_Area" localSheetId="41">'FS162'!$A$1:$K$34</definedName>
    <definedName name="_xlnm.Print_Area" localSheetId="42">'FS163'!$A$1:$K$34</definedName>
    <definedName name="_xlnm.Print_Area" localSheetId="44">'FS181'!$A$1:$K$34</definedName>
    <definedName name="_xlnm.Print_Area" localSheetId="45">'FS182'!$A$1:$K$34</definedName>
    <definedName name="_xlnm.Print_Area" localSheetId="46">'FS183'!$A$1:$K$34</definedName>
    <definedName name="_xlnm.Print_Area" localSheetId="47">'FS184'!$A$1:$K$34</definedName>
    <definedName name="_xlnm.Print_Area" localSheetId="48">'FS185'!$A$1:$K$34</definedName>
    <definedName name="_xlnm.Print_Area" localSheetId="50">'FS191'!$A$1:$K$34</definedName>
    <definedName name="_xlnm.Print_Area" localSheetId="51">'FS192'!$A$1:$K$34</definedName>
    <definedName name="_xlnm.Print_Area" localSheetId="52">'FS193'!$A$1:$K$34</definedName>
    <definedName name="_xlnm.Print_Area" localSheetId="53">'FS194'!$A$1:$K$34</definedName>
    <definedName name="_xlnm.Print_Area" localSheetId="54">'FS195'!$A$1:$K$34</definedName>
    <definedName name="_xlnm.Print_Area" localSheetId="55">'FS196'!$A$1:$K$34</definedName>
    <definedName name="_xlnm.Print_Area" localSheetId="57">'FS201'!$A$1:$K$34</definedName>
    <definedName name="_xlnm.Print_Area" localSheetId="58">'FS203'!$A$1:$K$34</definedName>
    <definedName name="_xlnm.Print_Area" localSheetId="59">'FS204'!$A$1:$K$34</definedName>
    <definedName name="_xlnm.Print_Area" localSheetId="60">'FS205'!$A$1:$K$34</definedName>
    <definedName name="_xlnm.Print_Area" localSheetId="65">'GT421'!$A$1:$K$34</definedName>
    <definedName name="_xlnm.Print_Area" localSheetId="66">'GT422'!$A$1:$K$34</definedName>
    <definedName name="_xlnm.Print_Area" localSheetId="67">'GT423'!$A$1:$K$34</definedName>
    <definedName name="_xlnm.Print_Area" localSheetId="69">'GT481'!$A$1:$K$34</definedName>
    <definedName name="_xlnm.Print_Area" localSheetId="70">'GT484'!$A$1:$K$34</definedName>
    <definedName name="_xlnm.Print_Area" localSheetId="71">'GT485'!$A$1:$K$34</definedName>
    <definedName name="_xlnm.Print_Area" localSheetId="63">JHB!$A$1:$K$34</definedName>
    <definedName name="_xlnm.Print_Area" localSheetId="74">'KZN212'!$A$1:$K$34</definedName>
    <definedName name="_xlnm.Print_Area" localSheetId="75">'KZN213'!$A$1:$K$34</definedName>
    <definedName name="_xlnm.Print_Area" localSheetId="76">'KZN214'!$A$1:$K$34</definedName>
    <definedName name="_xlnm.Print_Area" localSheetId="77">'KZN216'!$A$1:$K$34</definedName>
    <definedName name="_xlnm.Print_Area" localSheetId="79">'KZN221'!$A$1:$K$34</definedName>
    <definedName name="_xlnm.Print_Area" localSheetId="80">'KZN222'!$A$1:$K$34</definedName>
    <definedName name="_xlnm.Print_Area" localSheetId="81">'KZN223'!$A$1:$K$34</definedName>
    <definedName name="_xlnm.Print_Area" localSheetId="82">'KZN224'!$A$1:$K$34</definedName>
    <definedName name="_xlnm.Print_Area" localSheetId="83">'KZN225'!$A$1:$K$34</definedName>
    <definedName name="_xlnm.Print_Area" localSheetId="84">'KZN226'!$A$1:$K$34</definedName>
    <definedName name="_xlnm.Print_Area" localSheetId="85">'KZN227'!$A$1:$K$34</definedName>
    <definedName name="_xlnm.Print_Area" localSheetId="87">'KZN235'!$A$1:$K$34</definedName>
    <definedName name="_xlnm.Print_Area" localSheetId="88">'KZN237'!$A$1:$K$34</definedName>
    <definedName name="_xlnm.Print_Area" localSheetId="89">'KZN238'!$A$1:$K$34</definedName>
    <definedName name="_xlnm.Print_Area" localSheetId="91">'KZN241'!$A$1:$K$34</definedName>
    <definedName name="_xlnm.Print_Area" localSheetId="92">'KZN242'!$A$1:$K$34</definedName>
    <definedName name="_xlnm.Print_Area" localSheetId="93">'KZN244'!$A$1:$K$34</definedName>
    <definedName name="_xlnm.Print_Area" localSheetId="94">'KZN245'!$A$1:$K$34</definedName>
    <definedName name="_xlnm.Print_Area" localSheetId="96">'KZN252'!$A$1:$K$34</definedName>
    <definedName name="_xlnm.Print_Area" localSheetId="97">'KZN253'!$A$1:$K$34</definedName>
    <definedName name="_xlnm.Print_Area" localSheetId="98">'KZN254'!$A$1:$K$34</definedName>
    <definedName name="_xlnm.Print_Area" localSheetId="100">'KZN261'!$A$1:$K$34</definedName>
    <definedName name="_xlnm.Print_Area" localSheetId="101">'KZN262'!$A$1:$K$34</definedName>
    <definedName name="_xlnm.Print_Area" localSheetId="102">'KZN263'!$A$1:$K$34</definedName>
    <definedName name="_xlnm.Print_Area" localSheetId="103">'KZN265'!$A$1:$K$34</definedName>
    <definedName name="_xlnm.Print_Area" localSheetId="104">'KZN266'!$A$1:$K$34</definedName>
    <definedName name="_xlnm.Print_Area" localSheetId="106">'KZN271'!$A$1:$K$34</definedName>
    <definedName name="_xlnm.Print_Area" localSheetId="107">'KZN272'!$A$1:$K$34</definedName>
    <definedName name="_xlnm.Print_Area" localSheetId="108">'KZN275'!$A$1:$K$34</definedName>
    <definedName name="_xlnm.Print_Area" localSheetId="109">'KZN276'!$A$1:$K$34</definedName>
    <definedName name="_xlnm.Print_Area" localSheetId="111">'KZN281'!$A$1:$K$34</definedName>
    <definedName name="_xlnm.Print_Area" localSheetId="112">'KZN282'!$A$1:$K$34</definedName>
    <definedName name="_xlnm.Print_Area" localSheetId="113">'KZN284'!$A$1:$K$34</definedName>
    <definedName name="_xlnm.Print_Area" localSheetId="114">'KZN285'!$A$1:$K$34</definedName>
    <definedName name="_xlnm.Print_Area" localSheetId="115">'KZN286'!$A$1:$K$34</definedName>
    <definedName name="_xlnm.Print_Area" localSheetId="117">'KZN291'!$A$1:$K$34</definedName>
    <definedName name="_xlnm.Print_Area" localSheetId="118">'KZN292'!$A$1:$K$34</definedName>
    <definedName name="_xlnm.Print_Area" localSheetId="119">'KZN293'!$A$1:$K$34</definedName>
    <definedName name="_xlnm.Print_Area" localSheetId="120">'KZN294'!$A$1:$K$34</definedName>
    <definedName name="_xlnm.Print_Area" localSheetId="122">'KZN433'!$A$1:$K$34</definedName>
    <definedName name="_xlnm.Print_Area" localSheetId="123">'KZN434'!$A$1:$K$34</definedName>
    <definedName name="_xlnm.Print_Area" localSheetId="124">'KZN435'!$A$1:$K$34</definedName>
    <definedName name="_xlnm.Print_Area" localSheetId="125">'KZN436'!$A$1:$K$34</definedName>
    <definedName name="_xlnm.Print_Area" localSheetId="127">'LIM331'!$A$1:$K$34</definedName>
    <definedName name="_xlnm.Print_Area" localSheetId="128">'LIM332'!$A$1:$K$34</definedName>
    <definedName name="_xlnm.Print_Area" localSheetId="129">'LIM333'!$A$1:$K$34</definedName>
    <definedName name="_xlnm.Print_Area" localSheetId="130">'LIM334'!$A$1:$K$34</definedName>
    <definedName name="_xlnm.Print_Area" localSheetId="131">'LIM335'!$A$1:$K$34</definedName>
    <definedName name="_xlnm.Print_Area" localSheetId="133">'LIM341'!$A$1:$K$34</definedName>
    <definedName name="_xlnm.Print_Area" localSheetId="134">'LIM343'!$A$1:$K$34</definedName>
    <definedName name="_xlnm.Print_Area" localSheetId="135">'LIM344'!$A$1:$K$34</definedName>
    <definedName name="_xlnm.Print_Area" localSheetId="136">'LIM345'!$A$1:$K$34</definedName>
    <definedName name="_xlnm.Print_Area" localSheetId="138">'LIM351'!$A$1:$K$34</definedName>
    <definedName name="_xlnm.Print_Area" localSheetId="139">'LIM353'!$A$1:$K$34</definedName>
    <definedName name="_xlnm.Print_Area" localSheetId="140">'LIM354'!$A$1:$K$34</definedName>
    <definedName name="_xlnm.Print_Area" localSheetId="141">'LIM355'!$A$1:$K$34</definedName>
    <definedName name="_xlnm.Print_Area" localSheetId="143">'LIM361'!$A$1:$K$34</definedName>
    <definedName name="_xlnm.Print_Area" localSheetId="144">'LIM362'!$A$1:$K$34</definedName>
    <definedName name="_xlnm.Print_Area" localSheetId="145">'LIM366'!$A$1:$K$34</definedName>
    <definedName name="_xlnm.Print_Area" localSheetId="146">'LIM367'!$A$1:$K$34</definedName>
    <definedName name="_xlnm.Print_Area" localSheetId="147">'LIM368'!$A$1:$K$34</definedName>
    <definedName name="_xlnm.Print_Area" localSheetId="149">'LIM471'!$A$1:$K$34</definedName>
    <definedName name="_xlnm.Print_Area" localSheetId="150">'LIM472'!$A$1:$K$34</definedName>
    <definedName name="_xlnm.Print_Area" localSheetId="151">'LIM473'!$A$1:$K$34</definedName>
    <definedName name="_xlnm.Print_Area" localSheetId="152">'LIM476'!$A$1:$K$34</definedName>
    <definedName name="_xlnm.Print_Area" localSheetId="39">MAN!$A$1:$K$34</definedName>
    <definedName name="_xlnm.Print_Area" localSheetId="154">'MP301'!$A$1:$K$34</definedName>
    <definedName name="_xlnm.Print_Area" localSheetId="155">'MP302'!$A$1:$K$34</definedName>
    <definedName name="_xlnm.Print_Area" localSheetId="156">'MP303'!$A$1:$K$34</definedName>
    <definedName name="_xlnm.Print_Area" localSheetId="157">'MP304'!$A$1:$K$34</definedName>
    <definedName name="_xlnm.Print_Area" localSheetId="158">'MP305'!$A$1:$K$34</definedName>
    <definedName name="_xlnm.Print_Area" localSheetId="159">'MP306'!$A$1:$K$34</definedName>
    <definedName name="_xlnm.Print_Area" localSheetId="160">'MP307'!$A$1:$K$34</definedName>
    <definedName name="_xlnm.Print_Area" localSheetId="162">'MP311'!$A$1:$K$34</definedName>
    <definedName name="_xlnm.Print_Area" localSheetId="163">'MP312'!$A$1:$K$34</definedName>
    <definedName name="_xlnm.Print_Area" localSheetId="164">'MP313'!$A$1:$K$34</definedName>
    <definedName name="_xlnm.Print_Area" localSheetId="165">'MP314'!$A$1:$K$34</definedName>
    <definedName name="_xlnm.Print_Area" localSheetId="166">'MP315'!$A$1:$K$34</definedName>
    <definedName name="_xlnm.Print_Area" localSheetId="167">'MP316'!$A$1:$K$34</definedName>
    <definedName name="_xlnm.Print_Area" localSheetId="169">'MP321'!$A$1:$K$34</definedName>
    <definedName name="_xlnm.Print_Area" localSheetId="170">'MP324'!$A$1:$K$34</definedName>
    <definedName name="_xlnm.Print_Area" localSheetId="171">'MP325'!$A$1:$K$34</definedName>
    <definedName name="_xlnm.Print_Area" localSheetId="172">'MP326'!$A$1:$K$34</definedName>
    <definedName name="_xlnm.Print_Area" localSheetId="178">'NC061'!$A$1:$K$34</definedName>
    <definedName name="_xlnm.Print_Area" localSheetId="179">'NC062'!$A$1:$K$34</definedName>
    <definedName name="_xlnm.Print_Area" localSheetId="180">'NC064'!$A$1:$K$34</definedName>
    <definedName name="_xlnm.Print_Area" localSheetId="181">'NC065'!$A$1:$K$34</definedName>
    <definedName name="_xlnm.Print_Area" localSheetId="182">'NC066'!$A$1:$K$34</definedName>
    <definedName name="_xlnm.Print_Area" localSheetId="183">'NC067'!$A$1:$K$34</definedName>
    <definedName name="_xlnm.Print_Area" localSheetId="185">'NC071'!$A$1:$K$34</definedName>
    <definedName name="_xlnm.Print_Area" localSheetId="186">'NC072'!$A$1:$K$34</definedName>
    <definedName name="_xlnm.Print_Area" localSheetId="187">'NC073'!$A$1:$K$34</definedName>
    <definedName name="_xlnm.Print_Area" localSheetId="188">'NC074'!$A$1:$K$34</definedName>
    <definedName name="_xlnm.Print_Area" localSheetId="189">'NC075'!$A$1:$K$34</definedName>
    <definedName name="_xlnm.Print_Area" localSheetId="190">'NC076'!$A$1:$K$34</definedName>
    <definedName name="_xlnm.Print_Area" localSheetId="191">'NC077'!$A$1:$K$34</definedName>
    <definedName name="_xlnm.Print_Area" localSheetId="192">'NC078'!$A$1:$K$34</definedName>
    <definedName name="_xlnm.Print_Area" localSheetId="194">'NC082'!$A$1:$K$34</definedName>
    <definedName name="_xlnm.Print_Area" localSheetId="195">'NC084'!$A$1:$K$34</definedName>
    <definedName name="_xlnm.Print_Area" localSheetId="196">'NC085'!$A$1:$K$34</definedName>
    <definedName name="_xlnm.Print_Area" localSheetId="197">'NC086'!$A$1:$K$34</definedName>
    <definedName name="_xlnm.Print_Area" localSheetId="198">'NC087'!$A$1:$K$34</definedName>
    <definedName name="_xlnm.Print_Area" localSheetId="200">'NC091'!$A$1:$K$34</definedName>
    <definedName name="_xlnm.Print_Area" localSheetId="201">'NC092'!$A$1:$K$34</definedName>
    <definedName name="_xlnm.Print_Area" localSheetId="202">'NC093'!$A$1:$K$34</definedName>
    <definedName name="_xlnm.Print_Area" localSheetId="203">'NC094'!$A$1:$K$34</definedName>
    <definedName name="_xlnm.Print_Area" localSheetId="174">'NC451'!$A$1:$K$34</definedName>
    <definedName name="_xlnm.Print_Area" localSheetId="175">'NC452'!$A$1:$K$34</definedName>
    <definedName name="_xlnm.Print_Area" localSheetId="176">'NC453'!$A$1:$K$34</definedName>
    <definedName name="_xlnm.Print_Area" localSheetId="1">NMA!$A$1:$K$34</definedName>
    <definedName name="_xlnm.Print_Area" localSheetId="205">'NW371'!$A$1:$K$34</definedName>
    <definedName name="_xlnm.Print_Area" localSheetId="206">'NW372'!$A$1:$K$34</definedName>
    <definedName name="_xlnm.Print_Area" localSheetId="207">'NW373'!$A$1:$K$34</definedName>
    <definedName name="_xlnm.Print_Area" localSheetId="208">'NW374'!$A$1:$K$34</definedName>
    <definedName name="_xlnm.Print_Area" localSheetId="209">'NW375'!$A$1:$K$34</definedName>
    <definedName name="_xlnm.Print_Area" localSheetId="211">'NW381'!$A$1:$K$34</definedName>
    <definedName name="_xlnm.Print_Area" localSheetId="212">'NW382'!$A$1:$K$34</definedName>
    <definedName name="_xlnm.Print_Area" localSheetId="213">'NW383'!$A$1:$K$34</definedName>
    <definedName name="_xlnm.Print_Area" localSheetId="214">'NW384'!$A$1:$K$34</definedName>
    <definedName name="_xlnm.Print_Area" localSheetId="215">'NW385'!$A$1:$K$34</definedName>
    <definedName name="_xlnm.Print_Area" localSheetId="217">'NW392'!$A$1:$K$34</definedName>
    <definedName name="_xlnm.Print_Area" localSheetId="218">'NW393'!$A$1:$K$34</definedName>
    <definedName name="_xlnm.Print_Area" localSheetId="219">'NW394'!$A$1:$K$34</definedName>
    <definedName name="_xlnm.Print_Area" localSheetId="220">'NW396'!$A$1:$K$34</definedName>
    <definedName name="_xlnm.Print_Area" localSheetId="221">'NW397'!$A$1:$K$34</definedName>
    <definedName name="_xlnm.Print_Area" localSheetId="223">'NW403'!$A$1:$K$34</definedName>
    <definedName name="_xlnm.Print_Area" localSheetId="224">'NW404'!$A$1:$K$34</definedName>
    <definedName name="_xlnm.Print_Area" localSheetId="225">'NW405'!$A$1:$K$34</definedName>
    <definedName name="_xlnm.Print_Area" localSheetId="257">Summary!$A$1:$K$34</definedName>
    <definedName name="_xlnm.Print_Area" localSheetId="64">TSH!$A$1:$K$34</definedName>
    <definedName name="_xlnm.Print_Area" localSheetId="228">'WC011'!$A$1:$K$34</definedName>
    <definedName name="_xlnm.Print_Area" localSheetId="229">'WC012'!$A$1:$K$34</definedName>
    <definedName name="_xlnm.Print_Area" localSheetId="230">'WC013'!$A$1:$K$34</definedName>
    <definedName name="_xlnm.Print_Area" localSheetId="231">'WC014'!$A$1:$K$34</definedName>
    <definedName name="_xlnm.Print_Area" localSheetId="232">'WC015'!$A$1:$K$34</definedName>
    <definedName name="_xlnm.Print_Area" localSheetId="234">'WC022'!$A$1:$K$34</definedName>
    <definedName name="_xlnm.Print_Area" localSheetId="235">'WC023'!$A$1:$K$34</definedName>
    <definedName name="_xlnm.Print_Area" localSheetId="236">'WC024'!$A$1:$K$34</definedName>
    <definedName name="_xlnm.Print_Area" localSheetId="237">'WC025'!$A$1:$K$34</definedName>
    <definedName name="_xlnm.Print_Area" localSheetId="238">'WC026'!$A$1:$K$34</definedName>
    <definedName name="_xlnm.Print_Area" localSheetId="240">'WC031'!$A$1:$K$34</definedName>
    <definedName name="_xlnm.Print_Area" localSheetId="241">'WC032'!$A$1:$K$34</definedName>
    <definedName name="_xlnm.Print_Area" localSheetId="242">'WC033'!$A$1:$K$34</definedName>
    <definedName name="_xlnm.Print_Area" localSheetId="243">'WC034'!$A$1:$K$34</definedName>
    <definedName name="_xlnm.Print_Area" localSheetId="245">'WC041'!$A$1:$K$34</definedName>
    <definedName name="_xlnm.Print_Area" localSheetId="246">'WC042'!$A$1:$K$34</definedName>
    <definedName name="_xlnm.Print_Area" localSheetId="247">'WC043'!$A$1:$K$34</definedName>
    <definedName name="_xlnm.Print_Area" localSheetId="248">'WC044'!$A$1:$K$34</definedName>
    <definedName name="_xlnm.Print_Area" localSheetId="249">'WC045'!$A$1:$K$34</definedName>
    <definedName name="_xlnm.Print_Area" localSheetId="250">'WC047'!$A$1:$K$34</definedName>
    <definedName name="_xlnm.Print_Area" localSheetId="251">'WC048'!$A$1:$K$34</definedName>
    <definedName name="_xlnm.Print_Area" localSheetId="253">'WC051'!$A$1:$K$34</definedName>
    <definedName name="_xlnm.Print_Area" localSheetId="254">'WC052'!$A$1:$K$34</definedName>
    <definedName name="_xlnm.Print_Area" localSheetId="255">'WC053'!$A$1:$K$34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3" i="258" l="1"/>
  <c r="I33" i="258"/>
  <c r="J32" i="258"/>
  <c r="I32" i="258"/>
  <c r="J31" i="258"/>
  <c r="I31" i="258"/>
  <c r="J30" i="258"/>
  <c r="I30" i="258"/>
  <c r="J29" i="258"/>
  <c r="I29" i="258"/>
  <c r="J28" i="258"/>
  <c r="I28" i="258"/>
  <c r="J26" i="258"/>
  <c r="I26" i="258"/>
  <c r="J25" i="258"/>
  <c r="I25" i="258"/>
  <c r="J24" i="258"/>
  <c r="I24" i="258"/>
  <c r="J23" i="258"/>
  <c r="I23" i="258"/>
  <c r="J22" i="258"/>
  <c r="I22" i="258"/>
  <c r="J19" i="258"/>
  <c r="I19" i="258"/>
  <c r="J18" i="258"/>
  <c r="I18" i="258"/>
  <c r="J17" i="258"/>
  <c r="I17" i="258"/>
  <c r="J16" i="258"/>
  <c r="I16" i="258"/>
  <c r="J15" i="258"/>
  <c r="I15" i="258"/>
  <c r="J14" i="258"/>
  <c r="I14" i="258"/>
  <c r="J13" i="258"/>
  <c r="I13" i="258"/>
  <c r="J11" i="258"/>
  <c r="I11" i="258"/>
  <c r="J10" i="258"/>
  <c r="I10" i="258"/>
  <c r="J9" i="258"/>
  <c r="I9" i="258"/>
  <c r="J8" i="258"/>
  <c r="I8" i="258"/>
  <c r="J33" i="257"/>
  <c r="I33" i="257"/>
  <c r="J32" i="257"/>
  <c r="I32" i="257"/>
  <c r="J31" i="257"/>
  <c r="I31" i="257"/>
  <c r="J30" i="257"/>
  <c r="I30" i="257"/>
  <c r="J29" i="257"/>
  <c r="I29" i="257"/>
  <c r="J28" i="257"/>
  <c r="I28" i="257"/>
  <c r="J26" i="257"/>
  <c r="I26" i="257"/>
  <c r="J25" i="257"/>
  <c r="I25" i="257"/>
  <c r="J24" i="257"/>
  <c r="I24" i="257"/>
  <c r="J23" i="257"/>
  <c r="I23" i="257"/>
  <c r="J22" i="257"/>
  <c r="I22" i="257"/>
  <c r="J19" i="257"/>
  <c r="I19" i="257"/>
  <c r="J18" i="257"/>
  <c r="I18" i="257"/>
  <c r="J17" i="257"/>
  <c r="I17" i="257"/>
  <c r="J16" i="257"/>
  <c r="I16" i="257"/>
  <c r="J15" i="257"/>
  <c r="I15" i="257"/>
  <c r="J14" i="257"/>
  <c r="I14" i="257"/>
  <c r="J13" i="257"/>
  <c r="I13" i="257"/>
  <c r="J11" i="257"/>
  <c r="I11" i="257"/>
  <c r="J10" i="257"/>
  <c r="I10" i="257"/>
  <c r="J9" i="257"/>
  <c r="I9" i="257"/>
  <c r="J8" i="257"/>
  <c r="I8" i="257"/>
  <c r="J33" i="256"/>
  <c r="I33" i="256"/>
  <c r="J32" i="256"/>
  <c r="I32" i="256"/>
  <c r="J31" i="256"/>
  <c r="I31" i="256"/>
  <c r="J30" i="256"/>
  <c r="I30" i="256"/>
  <c r="J29" i="256"/>
  <c r="I29" i="256"/>
  <c r="J28" i="256"/>
  <c r="I28" i="256"/>
  <c r="J26" i="256"/>
  <c r="I26" i="256"/>
  <c r="J25" i="256"/>
  <c r="I25" i="256"/>
  <c r="J24" i="256"/>
  <c r="I24" i="256"/>
  <c r="J23" i="256"/>
  <c r="I23" i="256"/>
  <c r="J22" i="256"/>
  <c r="I22" i="256"/>
  <c r="J19" i="256"/>
  <c r="I19" i="256"/>
  <c r="J18" i="256"/>
  <c r="I18" i="256"/>
  <c r="J17" i="256"/>
  <c r="I17" i="256"/>
  <c r="J16" i="256"/>
  <c r="I16" i="256"/>
  <c r="J15" i="256"/>
  <c r="I15" i="256"/>
  <c r="J14" i="256"/>
  <c r="I14" i="256"/>
  <c r="J13" i="256"/>
  <c r="I13" i="256"/>
  <c r="J11" i="256"/>
  <c r="I11" i="256"/>
  <c r="J10" i="256"/>
  <c r="I10" i="256"/>
  <c r="J9" i="256"/>
  <c r="I9" i="256"/>
  <c r="J8" i="256"/>
  <c r="I8" i="256"/>
  <c r="J33" i="255"/>
  <c r="I33" i="255"/>
  <c r="J32" i="255"/>
  <c r="I32" i="255"/>
  <c r="J31" i="255"/>
  <c r="I31" i="255"/>
  <c r="J30" i="255"/>
  <c r="I30" i="255"/>
  <c r="J29" i="255"/>
  <c r="I29" i="255"/>
  <c r="J28" i="255"/>
  <c r="I28" i="255"/>
  <c r="J26" i="255"/>
  <c r="I26" i="255"/>
  <c r="J25" i="255"/>
  <c r="I25" i="255"/>
  <c r="J24" i="255"/>
  <c r="I24" i="255"/>
  <c r="J23" i="255"/>
  <c r="I23" i="255"/>
  <c r="J22" i="255"/>
  <c r="I22" i="255"/>
  <c r="J19" i="255"/>
  <c r="I19" i="255"/>
  <c r="J18" i="255"/>
  <c r="I18" i="255"/>
  <c r="J17" i="255"/>
  <c r="I17" i="255"/>
  <c r="J16" i="255"/>
  <c r="I16" i="255"/>
  <c r="J15" i="255"/>
  <c r="I15" i="255"/>
  <c r="J14" i="255"/>
  <c r="I14" i="255"/>
  <c r="J13" i="255"/>
  <c r="I13" i="255"/>
  <c r="J11" i="255"/>
  <c r="I11" i="255"/>
  <c r="J10" i="255"/>
  <c r="I10" i="255"/>
  <c r="J9" i="255"/>
  <c r="I9" i="255"/>
  <c r="J8" i="255"/>
  <c r="I8" i="255"/>
  <c r="J33" i="254"/>
  <c r="I33" i="254"/>
  <c r="J32" i="254"/>
  <c r="I32" i="254"/>
  <c r="J31" i="254"/>
  <c r="I31" i="254"/>
  <c r="J30" i="254"/>
  <c r="I30" i="254"/>
  <c r="J29" i="254"/>
  <c r="I29" i="254"/>
  <c r="J28" i="254"/>
  <c r="I28" i="254"/>
  <c r="J26" i="254"/>
  <c r="I26" i="254"/>
  <c r="J25" i="254"/>
  <c r="I25" i="254"/>
  <c r="J24" i="254"/>
  <c r="I24" i="254"/>
  <c r="J23" i="254"/>
  <c r="I23" i="254"/>
  <c r="J22" i="254"/>
  <c r="I22" i="254"/>
  <c r="J19" i="254"/>
  <c r="I19" i="254"/>
  <c r="J18" i="254"/>
  <c r="I18" i="254"/>
  <c r="J17" i="254"/>
  <c r="I17" i="254"/>
  <c r="J16" i="254"/>
  <c r="I16" i="254"/>
  <c r="J15" i="254"/>
  <c r="I15" i="254"/>
  <c r="J14" i="254"/>
  <c r="I14" i="254"/>
  <c r="J13" i="254"/>
  <c r="I13" i="254"/>
  <c r="J11" i="254"/>
  <c r="I11" i="254"/>
  <c r="J10" i="254"/>
  <c r="I10" i="254"/>
  <c r="J9" i="254"/>
  <c r="I9" i="254"/>
  <c r="J8" i="254"/>
  <c r="I8" i="254"/>
  <c r="J33" i="253"/>
  <c r="I33" i="253"/>
  <c r="J32" i="253"/>
  <c r="I32" i="253"/>
  <c r="J31" i="253"/>
  <c r="I31" i="253"/>
  <c r="J30" i="253"/>
  <c r="I30" i="253"/>
  <c r="J29" i="253"/>
  <c r="I29" i="253"/>
  <c r="J28" i="253"/>
  <c r="I28" i="253"/>
  <c r="J26" i="253"/>
  <c r="I26" i="253"/>
  <c r="J25" i="253"/>
  <c r="I25" i="253"/>
  <c r="J24" i="253"/>
  <c r="I24" i="253"/>
  <c r="J23" i="253"/>
  <c r="I23" i="253"/>
  <c r="J22" i="253"/>
  <c r="I22" i="253"/>
  <c r="J19" i="253"/>
  <c r="I19" i="253"/>
  <c r="J18" i="253"/>
  <c r="I18" i="253"/>
  <c r="J17" i="253"/>
  <c r="I17" i="253"/>
  <c r="J16" i="253"/>
  <c r="I16" i="253"/>
  <c r="J15" i="253"/>
  <c r="I15" i="253"/>
  <c r="J14" i="253"/>
  <c r="I14" i="253"/>
  <c r="J13" i="253"/>
  <c r="I13" i="253"/>
  <c r="J11" i="253"/>
  <c r="I11" i="253"/>
  <c r="J10" i="253"/>
  <c r="I10" i="253"/>
  <c r="J9" i="253"/>
  <c r="I9" i="253"/>
  <c r="J8" i="253"/>
  <c r="I8" i="253"/>
  <c r="J33" i="252"/>
  <c r="I33" i="252"/>
  <c r="J32" i="252"/>
  <c r="I32" i="252"/>
  <c r="J31" i="252"/>
  <c r="I31" i="252"/>
  <c r="J30" i="252"/>
  <c r="I30" i="252"/>
  <c r="J29" i="252"/>
  <c r="I29" i="252"/>
  <c r="J28" i="252"/>
  <c r="I28" i="252"/>
  <c r="J26" i="252"/>
  <c r="I26" i="252"/>
  <c r="J25" i="252"/>
  <c r="I25" i="252"/>
  <c r="J24" i="252"/>
  <c r="I24" i="252"/>
  <c r="J23" i="252"/>
  <c r="I23" i="252"/>
  <c r="J22" i="252"/>
  <c r="I22" i="252"/>
  <c r="J19" i="252"/>
  <c r="I19" i="252"/>
  <c r="J18" i="252"/>
  <c r="I18" i="252"/>
  <c r="J17" i="252"/>
  <c r="I17" i="252"/>
  <c r="J16" i="252"/>
  <c r="I16" i="252"/>
  <c r="J15" i="252"/>
  <c r="I15" i="252"/>
  <c r="J14" i="252"/>
  <c r="I14" i="252"/>
  <c r="J13" i="252"/>
  <c r="I13" i="252"/>
  <c r="J11" i="252"/>
  <c r="I11" i="252"/>
  <c r="J10" i="252"/>
  <c r="I10" i="252"/>
  <c r="J9" i="252"/>
  <c r="I9" i="252"/>
  <c r="J8" i="252"/>
  <c r="I8" i="252"/>
  <c r="J33" i="251"/>
  <c r="I33" i="251"/>
  <c r="J32" i="251"/>
  <c r="I32" i="251"/>
  <c r="J31" i="251"/>
  <c r="I31" i="251"/>
  <c r="J30" i="251"/>
  <c r="I30" i="251"/>
  <c r="J29" i="251"/>
  <c r="I29" i="251"/>
  <c r="J28" i="251"/>
  <c r="I28" i="251"/>
  <c r="J26" i="251"/>
  <c r="I26" i="251"/>
  <c r="J25" i="251"/>
  <c r="I25" i="251"/>
  <c r="J24" i="251"/>
  <c r="I24" i="251"/>
  <c r="J23" i="251"/>
  <c r="I23" i="251"/>
  <c r="J22" i="251"/>
  <c r="I22" i="251"/>
  <c r="J19" i="251"/>
  <c r="I19" i="251"/>
  <c r="J18" i="251"/>
  <c r="I18" i="251"/>
  <c r="J17" i="251"/>
  <c r="I17" i="251"/>
  <c r="J16" i="251"/>
  <c r="I16" i="251"/>
  <c r="J15" i="251"/>
  <c r="I15" i="251"/>
  <c r="J14" i="251"/>
  <c r="I14" i="251"/>
  <c r="J13" i="251"/>
  <c r="I13" i="251"/>
  <c r="J11" i="251"/>
  <c r="I11" i="251"/>
  <c r="J10" i="251"/>
  <c r="I10" i="251"/>
  <c r="J9" i="251"/>
  <c r="I9" i="251"/>
  <c r="J8" i="251"/>
  <c r="I8" i="251"/>
  <c r="J33" i="250"/>
  <c r="I33" i="250"/>
  <c r="J32" i="250"/>
  <c r="I32" i="250"/>
  <c r="J31" i="250"/>
  <c r="I31" i="250"/>
  <c r="J30" i="250"/>
  <c r="I30" i="250"/>
  <c r="J29" i="250"/>
  <c r="I29" i="250"/>
  <c r="J28" i="250"/>
  <c r="I28" i="250"/>
  <c r="J26" i="250"/>
  <c r="I26" i="250"/>
  <c r="J25" i="250"/>
  <c r="I25" i="250"/>
  <c r="J24" i="250"/>
  <c r="I24" i="250"/>
  <c r="J23" i="250"/>
  <c r="I23" i="250"/>
  <c r="J22" i="250"/>
  <c r="I22" i="250"/>
  <c r="J19" i="250"/>
  <c r="I19" i="250"/>
  <c r="J18" i="250"/>
  <c r="I18" i="250"/>
  <c r="J17" i="250"/>
  <c r="I17" i="250"/>
  <c r="J16" i="250"/>
  <c r="I16" i="250"/>
  <c r="J15" i="250"/>
  <c r="I15" i="250"/>
  <c r="J14" i="250"/>
  <c r="I14" i="250"/>
  <c r="J13" i="250"/>
  <c r="I13" i="250"/>
  <c r="J11" i="250"/>
  <c r="I11" i="250"/>
  <c r="J10" i="250"/>
  <c r="I10" i="250"/>
  <c r="J9" i="250"/>
  <c r="I9" i="250"/>
  <c r="J8" i="250"/>
  <c r="I8" i="250"/>
  <c r="J33" i="249"/>
  <c r="I33" i="249"/>
  <c r="J32" i="249"/>
  <c r="I32" i="249"/>
  <c r="J31" i="249"/>
  <c r="I31" i="249"/>
  <c r="J30" i="249"/>
  <c r="I30" i="249"/>
  <c r="J29" i="249"/>
  <c r="I29" i="249"/>
  <c r="J28" i="249"/>
  <c r="I28" i="249"/>
  <c r="J26" i="249"/>
  <c r="I26" i="249"/>
  <c r="J25" i="249"/>
  <c r="I25" i="249"/>
  <c r="J24" i="249"/>
  <c r="I24" i="249"/>
  <c r="J23" i="249"/>
  <c r="I23" i="249"/>
  <c r="J22" i="249"/>
  <c r="I22" i="249"/>
  <c r="J19" i="249"/>
  <c r="I19" i="249"/>
  <c r="J18" i="249"/>
  <c r="I18" i="249"/>
  <c r="J17" i="249"/>
  <c r="I17" i="249"/>
  <c r="J16" i="249"/>
  <c r="I16" i="249"/>
  <c r="J15" i="249"/>
  <c r="I15" i="249"/>
  <c r="J14" i="249"/>
  <c r="I14" i="249"/>
  <c r="J13" i="249"/>
  <c r="I13" i="249"/>
  <c r="J11" i="249"/>
  <c r="I11" i="249"/>
  <c r="J10" i="249"/>
  <c r="I10" i="249"/>
  <c r="J9" i="249"/>
  <c r="I9" i="249"/>
  <c r="J8" i="249"/>
  <c r="I8" i="249"/>
  <c r="J33" i="248"/>
  <c r="I33" i="248"/>
  <c r="J32" i="248"/>
  <c r="I32" i="248"/>
  <c r="J31" i="248"/>
  <c r="I31" i="248"/>
  <c r="J30" i="248"/>
  <c r="I30" i="248"/>
  <c r="J29" i="248"/>
  <c r="I29" i="248"/>
  <c r="J28" i="248"/>
  <c r="I28" i="248"/>
  <c r="J26" i="248"/>
  <c r="I26" i="248"/>
  <c r="J25" i="248"/>
  <c r="I25" i="248"/>
  <c r="J24" i="248"/>
  <c r="I24" i="248"/>
  <c r="J23" i="248"/>
  <c r="I23" i="248"/>
  <c r="J22" i="248"/>
  <c r="I22" i="248"/>
  <c r="J19" i="248"/>
  <c r="I19" i="248"/>
  <c r="J18" i="248"/>
  <c r="I18" i="248"/>
  <c r="J17" i="248"/>
  <c r="I17" i="248"/>
  <c r="J16" i="248"/>
  <c r="I16" i="248"/>
  <c r="J15" i="248"/>
  <c r="I15" i="248"/>
  <c r="J14" i="248"/>
  <c r="I14" i="248"/>
  <c r="J13" i="248"/>
  <c r="I13" i="248"/>
  <c r="J11" i="248"/>
  <c r="I11" i="248"/>
  <c r="J10" i="248"/>
  <c r="I10" i="248"/>
  <c r="J9" i="248"/>
  <c r="I9" i="248"/>
  <c r="J8" i="248"/>
  <c r="I8" i="248"/>
  <c r="J33" i="247"/>
  <c r="I33" i="247"/>
  <c r="J32" i="247"/>
  <c r="I32" i="247"/>
  <c r="J31" i="247"/>
  <c r="I31" i="247"/>
  <c r="J30" i="247"/>
  <c r="I30" i="247"/>
  <c r="J29" i="247"/>
  <c r="I29" i="247"/>
  <c r="J28" i="247"/>
  <c r="I28" i="247"/>
  <c r="J26" i="247"/>
  <c r="I26" i="247"/>
  <c r="J25" i="247"/>
  <c r="I25" i="247"/>
  <c r="J24" i="247"/>
  <c r="I24" i="247"/>
  <c r="J23" i="247"/>
  <c r="I23" i="247"/>
  <c r="J22" i="247"/>
  <c r="I22" i="247"/>
  <c r="J19" i="247"/>
  <c r="I19" i="247"/>
  <c r="J18" i="247"/>
  <c r="I18" i="247"/>
  <c r="J17" i="247"/>
  <c r="I17" i="247"/>
  <c r="J16" i="247"/>
  <c r="I16" i="247"/>
  <c r="J15" i="247"/>
  <c r="I15" i="247"/>
  <c r="J14" i="247"/>
  <c r="I14" i="247"/>
  <c r="J13" i="247"/>
  <c r="I13" i="247"/>
  <c r="J11" i="247"/>
  <c r="I11" i="247"/>
  <c r="J10" i="247"/>
  <c r="I10" i="247"/>
  <c r="J9" i="247"/>
  <c r="I9" i="247"/>
  <c r="J8" i="247"/>
  <c r="I8" i="247"/>
  <c r="J33" i="246"/>
  <c r="I33" i="246"/>
  <c r="J32" i="246"/>
  <c r="I32" i="246"/>
  <c r="J31" i="246"/>
  <c r="I31" i="246"/>
  <c r="J30" i="246"/>
  <c r="I30" i="246"/>
  <c r="J29" i="246"/>
  <c r="I29" i="246"/>
  <c r="J28" i="246"/>
  <c r="I28" i="246"/>
  <c r="J26" i="246"/>
  <c r="I26" i="246"/>
  <c r="J25" i="246"/>
  <c r="I25" i="246"/>
  <c r="J24" i="246"/>
  <c r="I24" i="246"/>
  <c r="J23" i="246"/>
  <c r="I23" i="246"/>
  <c r="J22" i="246"/>
  <c r="I22" i="246"/>
  <c r="J19" i="246"/>
  <c r="I19" i="246"/>
  <c r="J18" i="246"/>
  <c r="I18" i="246"/>
  <c r="J17" i="246"/>
  <c r="I17" i="246"/>
  <c r="J16" i="246"/>
  <c r="I16" i="246"/>
  <c r="J15" i="246"/>
  <c r="I15" i="246"/>
  <c r="J14" i="246"/>
  <c r="I14" i="246"/>
  <c r="J13" i="246"/>
  <c r="I13" i="246"/>
  <c r="J11" i="246"/>
  <c r="I11" i="246"/>
  <c r="J10" i="246"/>
  <c r="I10" i="246"/>
  <c r="J9" i="246"/>
  <c r="I9" i="246"/>
  <c r="J8" i="246"/>
  <c r="I8" i="246"/>
  <c r="J33" i="245"/>
  <c r="I33" i="245"/>
  <c r="J32" i="245"/>
  <c r="I32" i="245"/>
  <c r="J31" i="245"/>
  <c r="I31" i="245"/>
  <c r="J30" i="245"/>
  <c r="I30" i="245"/>
  <c r="J29" i="245"/>
  <c r="I29" i="245"/>
  <c r="J28" i="245"/>
  <c r="I28" i="245"/>
  <c r="J26" i="245"/>
  <c r="I26" i="245"/>
  <c r="J25" i="245"/>
  <c r="I25" i="245"/>
  <c r="J24" i="245"/>
  <c r="I24" i="245"/>
  <c r="J23" i="245"/>
  <c r="I23" i="245"/>
  <c r="J22" i="245"/>
  <c r="I22" i="245"/>
  <c r="J19" i="245"/>
  <c r="I19" i="245"/>
  <c r="J18" i="245"/>
  <c r="I18" i="245"/>
  <c r="J17" i="245"/>
  <c r="I17" i="245"/>
  <c r="J16" i="245"/>
  <c r="I16" i="245"/>
  <c r="J15" i="245"/>
  <c r="I15" i="245"/>
  <c r="J14" i="245"/>
  <c r="I14" i="245"/>
  <c r="J13" i="245"/>
  <c r="I13" i="245"/>
  <c r="J11" i="245"/>
  <c r="I11" i="245"/>
  <c r="J10" i="245"/>
  <c r="I10" i="245"/>
  <c r="J9" i="245"/>
  <c r="I9" i="245"/>
  <c r="J8" i="245"/>
  <c r="I8" i="245"/>
  <c r="J33" i="244"/>
  <c r="I33" i="244"/>
  <c r="J32" i="244"/>
  <c r="I32" i="244"/>
  <c r="J31" i="244"/>
  <c r="I31" i="244"/>
  <c r="J30" i="244"/>
  <c r="I30" i="244"/>
  <c r="J29" i="244"/>
  <c r="I29" i="244"/>
  <c r="J28" i="244"/>
  <c r="I28" i="244"/>
  <c r="J26" i="244"/>
  <c r="I26" i="244"/>
  <c r="J25" i="244"/>
  <c r="I25" i="244"/>
  <c r="J24" i="244"/>
  <c r="I24" i="244"/>
  <c r="J23" i="244"/>
  <c r="I23" i="244"/>
  <c r="J22" i="244"/>
  <c r="I22" i="244"/>
  <c r="J19" i="244"/>
  <c r="I19" i="244"/>
  <c r="J18" i="244"/>
  <c r="I18" i="244"/>
  <c r="J17" i="244"/>
  <c r="I17" i="244"/>
  <c r="J16" i="244"/>
  <c r="I16" i="244"/>
  <c r="J15" i="244"/>
  <c r="I15" i="244"/>
  <c r="J14" i="244"/>
  <c r="I14" i="244"/>
  <c r="J13" i="244"/>
  <c r="I13" i="244"/>
  <c r="J11" i="244"/>
  <c r="I11" i="244"/>
  <c r="J10" i="244"/>
  <c r="I10" i="244"/>
  <c r="J9" i="244"/>
  <c r="I9" i="244"/>
  <c r="J8" i="244"/>
  <c r="I8" i="244"/>
  <c r="J33" i="243"/>
  <c r="I33" i="243"/>
  <c r="J32" i="243"/>
  <c r="I32" i="243"/>
  <c r="J31" i="243"/>
  <c r="I31" i="243"/>
  <c r="J30" i="243"/>
  <c r="I30" i="243"/>
  <c r="J29" i="243"/>
  <c r="I29" i="243"/>
  <c r="J28" i="243"/>
  <c r="I28" i="243"/>
  <c r="J26" i="243"/>
  <c r="I26" i="243"/>
  <c r="J25" i="243"/>
  <c r="I25" i="243"/>
  <c r="J24" i="243"/>
  <c r="I24" i="243"/>
  <c r="J23" i="243"/>
  <c r="I23" i="243"/>
  <c r="J22" i="243"/>
  <c r="I22" i="243"/>
  <c r="J19" i="243"/>
  <c r="I19" i="243"/>
  <c r="J18" i="243"/>
  <c r="I18" i="243"/>
  <c r="J17" i="243"/>
  <c r="I17" i="243"/>
  <c r="J16" i="243"/>
  <c r="I16" i="243"/>
  <c r="J15" i="243"/>
  <c r="I15" i="243"/>
  <c r="J14" i="243"/>
  <c r="I14" i="243"/>
  <c r="J13" i="243"/>
  <c r="I13" i="243"/>
  <c r="J11" i="243"/>
  <c r="I11" i="243"/>
  <c r="J10" i="243"/>
  <c r="I10" i="243"/>
  <c r="J9" i="243"/>
  <c r="I9" i="243"/>
  <c r="J8" i="243"/>
  <c r="I8" i="243"/>
  <c r="J33" i="242"/>
  <c r="I33" i="242"/>
  <c r="J32" i="242"/>
  <c r="I32" i="242"/>
  <c r="J31" i="242"/>
  <c r="I31" i="242"/>
  <c r="J30" i="242"/>
  <c r="I30" i="242"/>
  <c r="J29" i="242"/>
  <c r="I29" i="242"/>
  <c r="J28" i="242"/>
  <c r="I28" i="242"/>
  <c r="J26" i="242"/>
  <c r="I26" i="242"/>
  <c r="J25" i="242"/>
  <c r="I25" i="242"/>
  <c r="J24" i="242"/>
  <c r="I24" i="242"/>
  <c r="J23" i="242"/>
  <c r="I23" i="242"/>
  <c r="J22" i="242"/>
  <c r="I22" i="242"/>
  <c r="J19" i="242"/>
  <c r="I19" i="242"/>
  <c r="J18" i="242"/>
  <c r="I18" i="242"/>
  <c r="J17" i="242"/>
  <c r="I17" i="242"/>
  <c r="J16" i="242"/>
  <c r="I16" i="242"/>
  <c r="J15" i="242"/>
  <c r="I15" i="242"/>
  <c r="J14" i="242"/>
  <c r="I14" i="242"/>
  <c r="J13" i="242"/>
  <c r="I13" i="242"/>
  <c r="J11" i="242"/>
  <c r="I11" i="242"/>
  <c r="J10" i="242"/>
  <c r="I10" i="242"/>
  <c r="J9" i="242"/>
  <c r="I9" i="242"/>
  <c r="J8" i="242"/>
  <c r="I8" i="242"/>
  <c r="J33" i="241"/>
  <c r="I33" i="241"/>
  <c r="J32" i="241"/>
  <c r="I32" i="241"/>
  <c r="J31" i="241"/>
  <c r="I31" i="241"/>
  <c r="J30" i="241"/>
  <c r="I30" i="241"/>
  <c r="J29" i="241"/>
  <c r="I29" i="241"/>
  <c r="J28" i="241"/>
  <c r="I28" i="241"/>
  <c r="J26" i="241"/>
  <c r="I26" i="241"/>
  <c r="J25" i="241"/>
  <c r="I25" i="241"/>
  <c r="J24" i="241"/>
  <c r="I24" i="241"/>
  <c r="J23" i="241"/>
  <c r="I23" i="241"/>
  <c r="J22" i="241"/>
  <c r="I22" i="241"/>
  <c r="J19" i="241"/>
  <c r="I19" i="241"/>
  <c r="J18" i="241"/>
  <c r="I18" i="241"/>
  <c r="J17" i="241"/>
  <c r="I17" i="241"/>
  <c r="J16" i="241"/>
  <c r="I16" i="241"/>
  <c r="J15" i="241"/>
  <c r="I15" i="241"/>
  <c r="J14" i="241"/>
  <c r="I14" i="241"/>
  <c r="J13" i="241"/>
  <c r="I13" i="241"/>
  <c r="J11" i="241"/>
  <c r="I11" i="241"/>
  <c r="J10" i="241"/>
  <c r="I10" i="241"/>
  <c r="J9" i="241"/>
  <c r="I9" i="241"/>
  <c r="J8" i="241"/>
  <c r="I8" i="241"/>
  <c r="J33" i="240"/>
  <c r="I33" i="240"/>
  <c r="J32" i="240"/>
  <c r="I32" i="240"/>
  <c r="J31" i="240"/>
  <c r="I31" i="240"/>
  <c r="J30" i="240"/>
  <c r="I30" i="240"/>
  <c r="J29" i="240"/>
  <c r="I29" i="240"/>
  <c r="J28" i="240"/>
  <c r="I28" i="240"/>
  <c r="J26" i="240"/>
  <c r="I26" i="240"/>
  <c r="J25" i="240"/>
  <c r="I25" i="240"/>
  <c r="J24" i="240"/>
  <c r="I24" i="240"/>
  <c r="J23" i="240"/>
  <c r="I23" i="240"/>
  <c r="J22" i="240"/>
  <c r="I22" i="240"/>
  <c r="J19" i="240"/>
  <c r="I19" i="240"/>
  <c r="J18" i="240"/>
  <c r="I18" i="240"/>
  <c r="J17" i="240"/>
  <c r="I17" i="240"/>
  <c r="J16" i="240"/>
  <c r="I16" i="240"/>
  <c r="J15" i="240"/>
  <c r="I15" i="240"/>
  <c r="J14" i="240"/>
  <c r="I14" i="240"/>
  <c r="J13" i="240"/>
  <c r="I13" i="240"/>
  <c r="J11" i="240"/>
  <c r="I11" i="240"/>
  <c r="J10" i="240"/>
  <c r="I10" i="240"/>
  <c r="J9" i="240"/>
  <c r="I9" i="240"/>
  <c r="J8" i="240"/>
  <c r="I8" i="240"/>
  <c r="J33" i="239"/>
  <c r="I33" i="239"/>
  <c r="J32" i="239"/>
  <c r="I32" i="239"/>
  <c r="J31" i="239"/>
  <c r="I31" i="239"/>
  <c r="J30" i="239"/>
  <c r="I30" i="239"/>
  <c r="J29" i="239"/>
  <c r="I29" i="239"/>
  <c r="J28" i="239"/>
  <c r="I28" i="239"/>
  <c r="J26" i="239"/>
  <c r="I26" i="239"/>
  <c r="J25" i="239"/>
  <c r="I25" i="239"/>
  <c r="J24" i="239"/>
  <c r="I24" i="239"/>
  <c r="J23" i="239"/>
  <c r="I23" i="239"/>
  <c r="J22" i="239"/>
  <c r="I22" i="239"/>
  <c r="J19" i="239"/>
  <c r="I19" i="239"/>
  <c r="J18" i="239"/>
  <c r="I18" i="239"/>
  <c r="J17" i="239"/>
  <c r="I17" i="239"/>
  <c r="J16" i="239"/>
  <c r="I16" i="239"/>
  <c r="J15" i="239"/>
  <c r="I15" i="239"/>
  <c r="J14" i="239"/>
  <c r="I14" i="239"/>
  <c r="J13" i="239"/>
  <c r="I13" i="239"/>
  <c r="J11" i="239"/>
  <c r="I11" i="239"/>
  <c r="J10" i="239"/>
  <c r="I10" i="239"/>
  <c r="J9" i="239"/>
  <c r="I9" i="239"/>
  <c r="J8" i="239"/>
  <c r="I8" i="239"/>
  <c r="J33" i="238"/>
  <c r="I33" i="238"/>
  <c r="J32" i="238"/>
  <c r="I32" i="238"/>
  <c r="J31" i="238"/>
  <c r="I31" i="238"/>
  <c r="J30" i="238"/>
  <c r="I30" i="238"/>
  <c r="J29" i="238"/>
  <c r="I29" i="238"/>
  <c r="J28" i="238"/>
  <c r="I28" i="238"/>
  <c r="J26" i="238"/>
  <c r="I26" i="238"/>
  <c r="J25" i="238"/>
  <c r="I25" i="238"/>
  <c r="J24" i="238"/>
  <c r="I24" i="238"/>
  <c r="J23" i="238"/>
  <c r="I23" i="238"/>
  <c r="J22" i="238"/>
  <c r="I22" i="238"/>
  <c r="J19" i="238"/>
  <c r="I19" i="238"/>
  <c r="J18" i="238"/>
  <c r="I18" i="238"/>
  <c r="J17" i="238"/>
  <c r="I17" i="238"/>
  <c r="J16" i="238"/>
  <c r="I16" i="238"/>
  <c r="J15" i="238"/>
  <c r="I15" i="238"/>
  <c r="J14" i="238"/>
  <c r="I14" i="238"/>
  <c r="J13" i="238"/>
  <c r="I13" i="238"/>
  <c r="J11" i="238"/>
  <c r="I11" i="238"/>
  <c r="J10" i="238"/>
  <c r="I10" i="238"/>
  <c r="J9" i="238"/>
  <c r="I9" i="238"/>
  <c r="J8" i="238"/>
  <c r="I8" i="238"/>
  <c r="J33" i="237"/>
  <c r="I33" i="237"/>
  <c r="J32" i="237"/>
  <c r="I32" i="237"/>
  <c r="J31" i="237"/>
  <c r="I31" i="237"/>
  <c r="J30" i="237"/>
  <c r="I30" i="237"/>
  <c r="J29" i="237"/>
  <c r="I29" i="237"/>
  <c r="J28" i="237"/>
  <c r="I28" i="237"/>
  <c r="J26" i="237"/>
  <c r="I26" i="237"/>
  <c r="J25" i="237"/>
  <c r="I25" i="237"/>
  <c r="J24" i="237"/>
  <c r="I24" i="237"/>
  <c r="J23" i="237"/>
  <c r="I23" i="237"/>
  <c r="J22" i="237"/>
  <c r="I22" i="237"/>
  <c r="J19" i="237"/>
  <c r="I19" i="237"/>
  <c r="J18" i="237"/>
  <c r="I18" i="237"/>
  <c r="J17" i="237"/>
  <c r="I17" i="237"/>
  <c r="J16" i="237"/>
  <c r="I16" i="237"/>
  <c r="J15" i="237"/>
  <c r="I15" i="237"/>
  <c r="J14" i="237"/>
  <c r="I14" i="237"/>
  <c r="J13" i="237"/>
  <c r="I13" i="237"/>
  <c r="J11" i="237"/>
  <c r="I11" i="237"/>
  <c r="J10" i="237"/>
  <c r="I10" i="237"/>
  <c r="J9" i="237"/>
  <c r="I9" i="237"/>
  <c r="J8" i="237"/>
  <c r="I8" i="237"/>
  <c r="J33" i="236"/>
  <c r="I33" i="236"/>
  <c r="J32" i="236"/>
  <c r="I32" i="236"/>
  <c r="J31" i="236"/>
  <c r="I31" i="236"/>
  <c r="J30" i="236"/>
  <c r="I30" i="236"/>
  <c r="J29" i="236"/>
  <c r="I29" i="236"/>
  <c r="J28" i="236"/>
  <c r="I28" i="236"/>
  <c r="J26" i="236"/>
  <c r="I26" i="236"/>
  <c r="J25" i="236"/>
  <c r="I25" i="236"/>
  <c r="J24" i="236"/>
  <c r="I24" i="236"/>
  <c r="J23" i="236"/>
  <c r="I23" i="236"/>
  <c r="J22" i="236"/>
  <c r="I22" i="236"/>
  <c r="J19" i="236"/>
  <c r="I19" i="236"/>
  <c r="J18" i="236"/>
  <c r="I18" i="236"/>
  <c r="J17" i="236"/>
  <c r="I17" i="236"/>
  <c r="J16" i="236"/>
  <c r="I16" i="236"/>
  <c r="J15" i="236"/>
  <c r="I15" i="236"/>
  <c r="J14" i="236"/>
  <c r="I14" i="236"/>
  <c r="J13" i="236"/>
  <c r="I13" i="236"/>
  <c r="J11" i="236"/>
  <c r="I11" i="236"/>
  <c r="J10" i="236"/>
  <c r="I10" i="236"/>
  <c r="J9" i="236"/>
  <c r="I9" i="236"/>
  <c r="J8" i="236"/>
  <c r="I8" i="236"/>
  <c r="J33" i="235"/>
  <c r="I33" i="235"/>
  <c r="J32" i="235"/>
  <c r="I32" i="235"/>
  <c r="J31" i="235"/>
  <c r="I31" i="235"/>
  <c r="J30" i="235"/>
  <c r="I30" i="235"/>
  <c r="J29" i="235"/>
  <c r="I29" i="235"/>
  <c r="J28" i="235"/>
  <c r="I28" i="235"/>
  <c r="J26" i="235"/>
  <c r="I26" i="235"/>
  <c r="J25" i="235"/>
  <c r="I25" i="235"/>
  <c r="J24" i="235"/>
  <c r="I24" i="235"/>
  <c r="J23" i="235"/>
  <c r="I23" i="235"/>
  <c r="J22" i="235"/>
  <c r="I22" i="235"/>
  <c r="J19" i="235"/>
  <c r="I19" i="235"/>
  <c r="J18" i="235"/>
  <c r="I18" i="235"/>
  <c r="J17" i="235"/>
  <c r="I17" i="235"/>
  <c r="J16" i="235"/>
  <c r="I16" i="235"/>
  <c r="J15" i="235"/>
  <c r="I15" i="235"/>
  <c r="J14" i="235"/>
  <c r="I14" i="235"/>
  <c r="J13" i="235"/>
  <c r="I13" i="235"/>
  <c r="J11" i="235"/>
  <c r="I11" i="235"/>
  <c r="J10" i="235"/>
  <c r="I10" i="235"/>
  <c r="J9" i="235"/>
  <c r="I9" i="235"/>
  <c r="J8" i="235"/>
  <c r="I8" i="235"/>
  <c r="J33" i="234"/>
  <c r="I33" i="234"/>
  <c r="J32" i="234"/>
  <c r="I32" i="234"/>
  <c r="J31" i="234"/>
  <c r="I31" i="234"/>
  <c r="J30" i="234"/>
  <c r="I30" i="234"/>
  <c r="J29" i="234"/>
  <c r="I29" i="234"/>
  <c r="J28" i="234"/>
  <c r="I28" i="234"/>
  <c r="J26" i="234"/>
  <c r="I26" i="234"/>
  <c r="J25" i="234"/>
  <c r="I25" i="234"/>
  <c r="J24" i="234"/>
  <c r="I24" i="234"/>
  <c r="J23" i="234"/>
  <c r="I23" i="234"/>
  <c r="J22" i="234"/>
  <c r="I22" i="234"/>
  <c r="J19" i="234"/>
  <c r="I19" i="234"/>
  <c r="J18" i="234"/>
  <c r="I18" i="234"/>
  <c r="J17" i="234"/>
  <c r="I17" i="234"/>
  <c r="J16" i="234"/>
  <c r="I16" i="234"/>
  <c r="J15" i="234"/>
  <c r="I15" i="234"/>
  <c r="J14" i="234"/>
  <c r="I14" i="234"/>
  <c r="J13" i="234"/>
  <c r="I13" i="234"/>
  <c r="J11" i="234"/>
  <c r="I11" i="234"/>
  <c r="J10" i="234"/>
  <c r="I10" i="234"/>
  <c r="J9" i="234"/>
  <c r="I9" i="234"/>
  <c r="J8" i="234"/>
  <c r="I8" i="234"/>
  <c r="J33" i="233"/>
  <c r="I33" i="233"/>
  <c r="J32" i="233"/>
  <c r="I32" i="233"/>
  <c r="J31" i="233"/>
  <c r="I31" i="233"/>
  <c r="J30" i="233"/>
  <c r="I30" i="233"/>
  <c r="J29" i="233"/>
  <c r="I29" i="233"/>
  <c r="J28" i="233"/>
  <c r="I28" i="233"/>
  <c r="J26" i="233"/>
  <c r="I26" i="233"/>
  <c r="J25" i="233"/>
  <c r="I25" i="233"/>
  <c r="J24" i="233"/>
  <c r="I24" i="233"/>
  <c r="J23" i="233"/>
  <c r="I23" i="233"/>
  <c r="J22" i="233"/>
  <c r="I22" i="233"/>
  <c r="J19" i="233"/>
  <c r="I19" i="233"/>
  <c r="J18" i="233"/>
  <c r="I18" i="233"/>
  <c r="J17" i="233"/>
  <c r="I17" i="233"/>
  <c r="J16" i="233"/>
  <c r="I16" i="233"/>
  <c r="J15" i="233"/>
  <c r="I15" i="233"/>
  <c r="J14" i="233"/>
  <c r="I14" i="233"/>
  <c r="J13" i="233"/>
  <c r="I13" i="233"/>
  <c r="J11" i="233"/>
  <c r="I11" i="233"/>
  <c r="J10" i="233"/>
  <c r="I10" i="233"/>
  <c r="J9" i="233"/>
  <c r="I9" i="233"/>
  <c r="J8" i="233"/>
  <c r="I8" i="233"/>
  <c r="J33" i="232"/>
  <c r="I33" i="232"/>
  <c r="J32" i="232"/>
  <c r="I32" i="232"/>
  <c r="J31" i="232"/>
  <c r="I31" i="232"/>
  <c r="J30" i="232"/>
  <c r="I30" i="232"/>
  <c r="J29" i="232"/>
  <c r="I29" i="232"/>
  <c r="J28" i="232"/>
  <c r="I28" i="232"/>
  <c r="J26" i="232"/>
  <c r="I26" i="232"/>
  <c r="J25" i="232"/>
  <c r="I25" i="232"/>
  <c r="J24" i="232"/>
  <c r="I24" i="232"/>
  <c r="J23" i="232"/>
  <c r="I23" i="232"/>
  <c r="J22" i="232"/>
  <c r="I22" i="232"/>
  <c r="J19" i="232"/>
  <c r="I19" i="232"/>
  <c r="J18" i="232"/>
  <c r="I18" i="232"/>
  <c r="J17" i="232"/>
  <c r="I17" i="232"/>
  <c r="J16" i="232"/>
  <c r="I16" i="232"/>
  <c r="J15" i="232"/>
  <c r="I15" i="232"/>
  <c r="J14" i="232"/>
  <c r="I14" i="232"/>
  <c r="J13" i="232"/>
  <c r="I13" i="232"/>
  <c r="J11" i="232"/>
  <c r="I11" i="232"/>
  <c r="J10" i="232"/>
  <c r="I10" i="232"/>
  <c r="J9" i="232"/>
  <c r="I9" i="232"/>
  <c r="J8" i="232"/>
  <c r="I8" i="232"/>
  <c r="J33" i="231"/>
  <c r="I33" i="231"/>
  <c r="J32" i="231"/>
  <c r="I32" i="231"/>
  <c r="J31" i="231"/>
  <c r="I31" i="231"/>
  <c r="J30" i="231"/>
  <c r="I30" i="231"/>
  <c r="J29" i="231"/>
  <c r="I29" i="231"/>
  <c r="J28" i="231"/>
  <c r="I28" i="231"/>
  <c r="J26" i="231"/>
  <c r="I26" i="231"/>
  <c r="J25" i="231"/>
  <c r="I25" i="231"/>
  <c r="J24" i="231"/>
  <c r="I24" i="231"/>
  <c r="J23" i="231"/>
  <c r="I23" i="231"/>
  <c r="J22" i="231"/>
  <c r="I22" i="231"/>
  <c r="J19" i="231"/>
  <c r="I19" i="231"/>
  <c r="J18" i="231"/>
  <c r="I18" i="231"/>
  <c r="J17" i="231"/>
  <c r="I17" i="231"/>
  <c r="J16" i="231"/>
  <c r="I16" i="231"/>
  <c r="J15" i="231"/>
  <c r="I15" i="231"/>
  <c r="J14" i="231"/>
  <c r="I14" i="231"/>
  <c r="J13" i="231"/>
  <c r="I13" i="231"/>
  <c r="J11" i="231"/>
  <c r="I11" i="231"/>
  <c r="J10" i="231"/>
  <c r="I10" i="231"/>
  <c r="J9" i="231"/>
  <c r="I9" i="231"/>
  <c r="J8" i="231"/>
  <c r="I8" i="231"/>
  <c r="J33" i="230"/>
  <c r="I33" i="230"/>
  <c r="J32" i="230"/>
  <c r="I32" i="230"/>
  <c r="J31" i="230"/>
  <c r="I31" i="230"/>
  <c r="J30" i="230"/>
  <c r="I30" i="230"/>
  <c r="J29" i="230"/>
  <c r="I29" i="230"/>
  <c r="J28" i="230"/>
  <c r="I28" i="230"/>
  <c r="J26" i="230"/>
  <c r="I26" i="230"/>
  <c r="J25" i="230"/>
  <c r="I25" i="230"/>
  <c r="J24" i="230"/>
  <c r="I24" i="230"/>
  <c r="J23" i="230"/>
  <c r="I23" i="230"/>
  <c r="J22" i="230"/>
  <c r="I22" i="230"/>
  <c r="J19" i="230"/>
  <c r="I19" i="230"/>
  <c r="J18" i="230"/>
  <c r="I18" i="230"/>
  <c r="J17" i="230"/>
  <c r="I17" i="230"/>
  <c r="J16" i="230"/>
  <c r="I16" i="230"/>
  <c r="J15" i="230"/>
  <c r="I15" i="230"/>
  <c r="J14" i="230"/>
  <c r="I14" i="230"/>
  <c r="J13" i="230"/>
  <c r="I13" i="230"/>
  <c r="J11" i="230"/>
  <c r="I11" i="230"/>
  <c r="J10" i="230"/>
  <c r="I10" i="230"/>
  <c r="J9" i="230"/>
  <c r="I9" i="230"/>
  <c r="J8" i="230"/>
  <c r="I8" i="230"/>
  <c r="J33" i="229"/>
  <c r="I33" i="229"/>
  <c r="J32" i="229"/>
  <c r="I32" i="229"/>
  <c r="J31" i="229"/>
  <c r="I31" i="229"/>
  <c r="J30" i="229"/>
  <c r="I30" i="229"/>
  <c r="J29" i="229"/>
  <c r="I29" i="229"/>
  <c r="J28" i="229"/>
  <c r="I28" i="229"/>
  <c r="J26" i="229"/>
  <c r="I26" i="229"/>
  <c r="J25" i="229"/>
  <c r="I25" i="229"/>
  <c r="J24" i="229"/>
  <c r="I24" i="229"/>
  <c r="J23" i="229"/>
  <c r="I23" i="229"/>
  <c r="J22" i="229"/>
  <c r="I22" i="229"/>
  <c r="J19" i="229"/>
  <c r="I19" i="229"/>
  <c r="J18" i="229"/>
  <c r="I18" i="229"/>
  <c r="J17" i="229"/>
  <c r="I17" i="229"/>
  <c r="J16" i="229"/>
  <c r="I16" i="229"/>
  <c r="J15" i="229"/>
  <c r="I15" i="229"/>
  <c r="J14" i="229"/>
  <c r="I14" i="229"/>
  <c r="J13" i="229"/>
  <c r="I13" i="229"/>
  <c r="J11" i="229"/>
  <c r="I11" i="229"/>
  <c r="J10" i="229"/>
  <c r="I10" i="229"/>
  <c r="J9" i="229"/>
  <c r="I9" i="229"/>
  <c r="J8" i="229"/>
  <c r="I8" i="229"/>
  <c r="J33" i="228"/>
  <c r="I33" i="228"/>
  <c r="J32" i="228"/>
  <c r="I32" i="228"/>
  <c r="J31" i="228"/>
  <c r="I31" i="228"/>
  <c r="J30" i="228"/>
  <c r="I30" i="228"/>
  <c r="J29" i="228"/>
  <c r="I29" i="228"/>
  <c r="J28" i="228"/>
  <c r="I28" i="228"/>
  <c r="J26" i="228"/>
  <c r="I26" i="228"/>
  <c r="J25" i="228"/>
  <c r="I25" i="228"/>
  <c r="J24" i="228"/>
  <c r="I24" i="228"/>
  <c r="J23" i="228"/>
  <c r="I23" i="228"/>
  <c r="J22" i="228"/>
  <c r="I22" i="228"/>
  <c r="J19" i="228"/>
  <c r="I19" i="228"/>
  <c r="J18" i="228"/>
  <c r="I18" i="228"/>
  <c r="J17" i="228"/>
  <c r="I17" i="228"/>
  <c r="J16" i="228"/>
  <c r="I16" i="228"/>
  <c r="J15" i="228"/>
  <c r="I15" i="228"/>
  <c r="J14" i="228"/>
  <c r="I14" i="228"/>
  <c r="J13" i="228"/>
  <c r="I13" i="228"/>
  <c r="J11" i="228"/>
  <c r="I11" i="228"/>
  <c r="J10" i="228"/>
  <c r="I10" i="228"/>
  <c r="J9" i="228"/>
  <c r="I9" i="228"/>
  <c r="J8" i="228"/>
  <c r="I8" i="228"/>
  <c r="J33" i="227"/>
  <c r="I33" i="227"/>
  <c r="J32" i="227"/>
  <c r="I32" i="227"/>
  <c r="J31" i="227"/>
  <c r="I31" i="227"/>
  <c r="J30" i="227"/>
  <c r="I30" i="227"/>
  <c r="J29" i="227"/>
  <c r="I29" i="227"/>
  <c r="J28" i="227"/>
  <c r="I28" i="227"/>
  <c r="J26" i="227"/>
  <c r="I26" i="227"/>
  <c r="J25" i="227"/>
  <c r="I25" i="227"/>
  <c r="J24" i="227"/>
  <c r="I24" i="227"/>
  <c r="J23" i="227"/>
  <c r="I23" i="227"/>
  <c r="J22" i="227"/>
  <c r="I22" i="227"/>
  <c r="J19" i="227"/>
  <c r="I19" i="227"/>
  <c r="J18" i="227"/>
  <c r="I18" i="227"/>
  <c r="J17" i="227"/>
  <c r="I17" i="227"/>
  <c r="J16" i="227"/>
  <c r="I16" i="227"/>
  <c r="J15" i="227"/>
  <c r="I15" i="227"/>
  <c r="J14" i="227"/>
  <c r="I14" i="227"/>
  <c r="J13" i="227"/>
  <c r="I13" i="227"/>
  <c r="J11" i="227"/>
  <c r="I11" i="227"/>
  <c r="J10" i="227"/>
  <c r="I10" i="227"/>
  <c r="J9" i="227"/>
  <c r="I9" i="227"/>
  <c r="J8" i="227"/>
  <c r="I8" i="227"/>
  <c r="J33" i="226"/>
  <c r="I33" i="226"/>
  <c r="J32" i="226"/>
  <c r="I32" i="226"/>
  <c r="J31" i="226"/>
  <c r="I31" i="226"/>
  <c r="J30" i="226"/>
  <c r="I30" i="226"/>
  <c r="J29" i="226"/>
  <c r="I29" i="226"/>
  <c r="J28" i="226"/>
  <c r="I28" i="226"/>
  <c r="J26" i="226"/>
  <c r="I26" i="226"/>
  <c r="J25" i="226"/>
  <c r="I25" i="226"/>
  <c r="J24" i="226"/>
  <c r="I24" i="226"/>
  <c r="J23" i="226"/>
  <c r="I23" i="226"/>
  <c r="J22" i="226"/>
  <c r="I22" i="226"/>
  <c r="J19" i="226"/>
  <c r="I19" i="226"/>
  <c r="J18" i="226"/>
  <c r="I18" i="226"/>
  <c r="J17" i="226"/>
  <c r="I17" i="226"/>
  <c r="J16" i="226"/>
  <c r="I16" i="226"/>
  <c r="J15" i="226"/>
  <c r="I15" i="226"/>
  <c r="J14" i="226"/>
  <c r="I14" i="226"/>
  <c r="J13" i="226"/>
  <c r="I13" i="226"/>
  <c r="J11" i="226"/>
  <c r="I11" i="226"/>
  <c r="J10" i="226"/>
  <c r="I10" i="226"/>
  <c r="J9" i="226"/>
  <c r="I9" i="226"/>
  <c r="J8" i="226"/>
  <c r="I8" i="226"/>
  <c r="J33" i="225"/>
  <c r="I33" i="225"/>
  <c r="J32" i="225"/>
  <c r="I32" i="225"/>
  <c r="J31" i="225"/>
  <c r="I31" i="225"/>
  <c r="J30" i="225"/>
  <c r="I30" i="225"/>
  <c r="J29" i="225"/>
  <c r="I29" i="225"/>
  <c r="J28" i="225"/>
  <c r="I28" i="225"/>
  <c r="J26" i="225"/>
  <c r="I26" i="225"/>
  <c r="J25" i="225"/>
  <c r="I25" i="225"/>
  <c r="J24" i="225"/>
  <c r="I24" i="225"/>
  <c r="J23" i="225"/>
  <c r="I23" i="225"/>
  <c r="J22" i="225"/>
  <c r="I22" i="225"/>
  <c r="J19" i="225"/>
  <c r="I19" i="225"/>
  <c r="J18" i="225"/>
  <c r="I18" i="225"/>
  <c r="J17" i="225"/>
  <c r="I17" i="225"/>
  <c r="J16" i="225"/>
  <c r="I16" i="225"/>
  <c r="J15" i="225"/>
  <c r="I15" i="225"/>
  <c r="J14" i="225"/>
  <c r="I14" i="225"/>
  <c r="J13" i="225"/>
  <c r="I13" i="225"/>
  <c r="J11" i="225"/>
  <c r="I11" i="225"/>
  <c r="J10" i="225"/>
  <c r="I10" i="225"/>
  <c r="J9" i="225"/>
  <c r="I9" i="225"/>
  <c r="J8" i="225"/>
  <c r="I8" i="225"/>
  <c r="J33" i="224"/>
  <c r="I33" i="224"/>
  <c r="J32" i="224"/>
  <c r="I32" i="224"/>
  <c r="J31" i="224"/>
  <c r="I31" i="224"/>
  <c r="J30" i="224"/>
  <c r="I30" i="224"/>
  <c r="J29" i="224"/>
  <c r="I29" i="224"/>
  <c r="J28" i="224"/>
  <c r="I28" i="224"/>
  <c r="J26" i="224"/>
  <c r="I26" i="224"/>
  <c r="J25" i="224"/>
  <c r="I25" i="224"/>
  <c r="J24" i="224"/>
  <c r="I24" i="224"/>
  <c r="J23" i="224"/>
  <c r="I23" i="224"/>
  <c r="J22" i="224"/>
  <c r="I22" i="224"/>
  <c r="J19" i="224"/>
  <c r="I19" i="224"/>
  <c r="J18" i="224"/>
  <c r="I18" i="224"/>
  <c r="J17" i="224"/>
  <c r="I17" i="224"/>
  <c r="J16" i="224"/>
  <c r="I16" i="224"/>
  <c r="J15" i="224"/>
  <c r="I15" i="224"/>
  <c r="J14" i="224"/>
  <c r="I14" i="224"/>
  <c r="J13" i="224"/>
  <c r="I13" i="224"/>
  <c r="J11" i="224"/>
  <c r="I11" i="224"/>
  <c r="J10" i="224"/>
  <c r="I10" i="224"/>
  <c r="J9" i="224"/>
  <c r="I9" i="224"/>
  <c r="J8" i="224"/>
  <c r="I8" i="224"/>
  <c r="J33" i="223"/>
  <c r="I33" i="223"/>
  <c r="J32" i="223"/>
  <c r="I32" i="223"/>
  <c r="J31" i="223"/>
  <c r="I31" i="223"/>
  <c r="J30" i="223"/>
  <c r="I30" i="223"/>
  <c r="J29" i="223"/>
  <c r="I29" i="223"/>
  <c r="J28" i="223"/>
  <c r="I28" i="223"/>
  <c r="J26" i="223"/>
  <c r="I26" i="223"/>
  <c r="J25" i="223"/>
  <c r="I25" i="223"/>
  <c r="J24" i="223"/>
  <c r="I24" i="223"/>
  <c r="J23" i="223"/>
  <c r="I23" i="223"/>
  <c r="J22" i="223"/>
  <c r="I22" i="223"/>
  <c r="J19" i="223"/>
  <c r="I19" i="223"/>
  <c r="J18" i="223"/>
  <c r="I18" i="223"/>
  <c r="J17" i="223"/>
  <c r="I17" i="223"/>
  <c r="J16" i="223"/>
  <c r="I16" i="223"/>
  <c r="J15" i="223"/>
  <c r="I15" i="223"/>
  <c r="J14" i="223"/>
  <c r="I14" i="223"/>
  <c r="J13" i="223"/>
  <c r="I13" i="223"/>
  <c r="J11" i="223"/>
  <c r="I11" i="223"/>
  <c r="J10" i="223"/>
  <c r="I10" i="223"/>
  <c r="J9" i="223"/>
  <c r="I9" i="223"/>
  <c r="J8" i="223"/>
  <c r="I8" i="223"/>
  <c r="J33" i="222"/>
  <c r="I33" i="222"/>
  <c r="J32" i="222"/>
  <c r="I32" i="222"/>
  <c r="J31" i="222"/>
  <c r="I31" i="222"/>
  <c r="J30" i="222"/>
  <c r="I30" i="222"/>
  <c r="J29" i="222"/>
  <c r="I29" i="222"/>
  <c r="J28" i="222"/>
  <c r="I28" i="222"/>
  <c r="J26" i="222"/>
  <c r="I26" i="222"/>
  <c r="J25" i="222"/>
  <c r="I25" i="222"/>
  <c r="J24" i="222"/>
  <c r="I24" i="222"/>
  <c r="J23" i="222"/>
  <c r="I23" i="222"/>
  <c r="J22" i="222"/>
  <c r="I22" i="222"/>
  <c r="J19" i="222"/>
  <c r="I19" i="222"/>
  <c r="J18" i="222"/>
  <c r="I18" i="222"/>
  <c r="J17" i="222"/>
  <c r="I17" i="222"/>
  <c r="J16" i="222"/>
  <c r="I16" i="222"/>
  <c r="J15" i="222"/>
  <c r="I15" i="222"/>
  <c r="J14" i="222"/>
  <c r="I14" i="222"/>
  <c r="J13" i="222"/>
  <c r="I13" i="222"/>
  <c r="J11" i="222"/>
  <c r="I11" i="222"/>
  <c r="J10" i="222"/>
  <c r="I10" i="222"/>
  <c r="J9" i="222"/>
  <c r="I9" i="222"/>
  <c r="J8" i="222"/>
  <c r="I8" i="222"/>
  <c r="J33" i="221"/>
  <c r="I33" i="221"/>
  <c r="J32" i="221"/>
  <c r="I32" i="221"/>
  <c r="J31" i="221"/>
  <c r="I31" i="221"/>
  <c r="J30" i="221"/>
  <c r="I30" i="221"/>
  <c r="J29" i="221"/>
  <c r="I29" i="221"/>
  <c r="J28" i="221"/>
  <c r="I28" i="221"/>
  <c r="J26" i="221"/>
  <c r="I26" i="221"/>
  <c r="J25" i="221"/>
  <c r="I25" i="221"/>
  <c r="J24" i="221"/>
  <c r="I24" i="221"/>
  <c r="J23" i="221"/>
  <c r="I23" i="221"/>
  <c r="J22" i="221"/>
  <c r="I22" i="221"/>
  <c r="J19" i="221"/>
  <c r="I19" i="221"/>
  <c r="J18" i="221"/>
  <c r="I18" i="221"/>
  <c r="J17" i="221"/>
  <c r="I17" i="221"/>
  <c r="J16" i="221"/>
  <c r="I16" i="221"/>
  <c r="J15" i="221"/>
  <c r="I15" i="221"/>
  <c r="J14" i="221"/>
  <c r="I14" i="221"/>
  <c r="J13" i="221"/>
  <c r="I13" i="221"/>
  <c r="J11" i="221"/>
  <c r="I11" i="221"/>
  <c r="J10" i="221"/>
  <c r="I10" i="221"/>
  <c r="J9" i="221"/>
  <c r="I9" i="221"/>
  <c r="J8" i="221"/>
  <c r="I8" i="221"/>
  <c r="J33" i="220"/>
  <c r="I33" i="220"/>
  <c r="J32" i="220"/>
  <c r="I32" i="220"/>
  <c r="J31" i="220"/>
  <c r="I31" i="220"/>
  <c r="J30" i="220"/>
  <c r="I30" i="220"/>
  <c r="J29" i="220"/>
  <c r="I29" i="220"/>
  <c r="J28" i="220"/>
  <c r="I28" i="220"/>
  <c r="J26" i="220"/>
  <c r="I26" i="220"/>
  <c r="J25" i="220"/>
  <c r="I25" i="220"/>
  <c r="J24" i="220"/>
  <c r="I24" i="220"/>
  <c r="J23" i="220"/>
  <c r="I23" i="220"/>
  <c r="J22" i="220"/>
  <c r="I22" i="220"/>
  <c r="J19" i="220"/>
  <c r="I19" i="220"/>
  <c r="J18" i="220"/>
  <c r="I18" i="220"/>
  <c r="J17" i="220"/>
  <c r="I17" i="220"/>
  <c r="J16" i="220"/>
  <c r="I16" i="220"/>
  <c r="J15" i="220"/>
  <c r="I15" i="220"/>
  <c r="J14" i="220"/>
  <c r="I14" i="220"/>
  <c r="J13" i="220"/>
  <c r="I13" i="220"/>
  <c r="J11" i="220"/>
  <c r="I11" i="220"/>
  <c r="J10" i="220"/>
  <c r="I10" i="220"/>
  <c r="J9" i="220"/>
  <c r="I9" i="220"/>
  <c r="J8" i="220"/>
  <c r="I8" i="220"/>
  <c r="J33" i="219"/>
  <c r="I33" i="219"/>
  <c r="J32" i="219"/>
  <c r="I32" i="219"/>
  <c r="J31" i="219"/>
  <c r="I31" i="219"/>
  <c r="J30" i="219"/>
  <c r="I30" i="219"/>
  <c r="J29" i="219"/>
  <c r="I29" i="219"/>
  <c r="J28" i="219"/>
  <c r="I28" i="219"/>
  <c r="J26" i="219"/>
  <c r="I26" i="219"/>
  <c r="J25" i="219"/>
  <c r="I25" i="219"/>
  <c r="J24" i="219"/>
  <c r="I24" i="219"/>
  <c r="J23" i="219"/>
  <c r="I23" i="219"/>
  <c r="J22" i="219"/>
  <c r="I22" i="219"/>
  <c r="J19" i="219"/>
  <c r="I19" i="219"/>
  <c r="J18" i="219"/>
  <c r="I18" i="219"/>
  <c r="J17" i="219"/>
  <c r="I17" i="219"/>
  <c r="J16" i="219"/>
  <c r="I16" i="219"/>
  <c r="J15" i="219"/>
  <c r="I15" i="219"/>
  <c r="J14" i="219"/>
  <c r="I14" i="219"/>
  <c r="J13" i="219"/>
  <c r="I13" i="219"/>
  <c r="J11" i="219"/>
  <c r="I11" i="219"/>
  <c r="J10" i="219"/>
  <c r="I10" i="219"/>
  <c r="J9" i="219"/>
  <c r="I9" i="219"/>
  <c r="J8" i="219"/>
  <c r="I8" i="219"/>
  <c r="J33" i="218"/>
  <c r="I33" i="218"/>
  <c r="J32" i="218"/>
  <c r="I32" i="218"/>
  <c r="J31" i="218"/>
  <c r="I31" i="218"/>
  <c r="J30" i="218"/>
  <c r="I30" i="218"/>
  <c r="J29" i="218"/>
  <c r="I29" i="218"/>
  <c r="J28" i="218"/>
  <c r="I28" i="218"/>
  <c r="J26" i="218"/>
  <c r="I26" i="218"/>
  <c r="J25" i="218"/>
  <c r="I25" i="218"/>
  <c r="J24" i="218"/>
  <c r="I24" i="218"/>
  <c r="J23" i="218"/>
  <c r="I23" i="218"/>
  <c r="J22" i="218"/>
  <c r="I22" i="218"/>
  <c r="J19" i="218"/>
  <c r="I19" i="218"/>
  <c r="J18" i="218"/>
  <c r="I18" i="218"/>
  <c r="J17" i="218"/>
  <c r="I17" i="218"/>
  <c r="J16" i="218"/>
  <c r="I16" i="218"/>
  <c r="J15" i="218"/>
  <c r="I15" i="218"/>
  <c r="J14" i="218"/>
  <c r="I14" i="218"/>
  <c r="J13" i="218"/>
  <c r="I13" i="218"/>
  <c r="J11" i="218"/>
  <c r="I11" i="218"/>
  <c r="J10" i="218"/>
  <c r="I10" i="218"/>
  <c r="J9" i="218"/>
  <c r="I9" i="218"/>
  <c r="J8" i="218"/>
  <c r="I8" i="218"/>
  <c r="J33" i="217"/>
  <c r="I33" i="217"/>
  <c r="J32" i="217"/>
  <c r="I32" i="217"/>
  <c r="J31" i="217"/>
  <c r="I31" i="217"/>
  <c r="J30" i="217"/>
  <c r="I30" i="217"/>
  <c r="J29" i="217"/>
  <c r="I29" i="217"/>
  <c r="J28" i="217"/>
  <c r="I28" i="217"/>
  <c r="J26" i="217"/>
  <c r="I26" i="217"/>
  <c r="J25" i="217"/>
  <c r="I25" i="217"/>
  <c r="J24" i="217"/>
  <c r="I24" i="217"/>
  <c r="J23" i="217"/>
  <c r="I23" i="217"/>
  <c r="J22" i="217"/>
  <c r="I22" i="217"/>
  <c r="J19" i="217"/>
  <c r="I19" i="217"/>
  <c r="J18" i="217"/>
  <c r="I18" i="217"/>
  <c r="J17" i="217"/>
  <c r="I17" i="217"/>
  <c r="J16" i="217"/>
  <c r="I16" i="217"/>
  <c r="J15" i="217"/>
  <c r="I15" i="217"/>
  <c r="J14" i="217"/>
  <c r="I14" i="217"/>
  <c r="J13" i="217"/>
  <c r="I13" i="217"/>
  <c r="J11" i="217"/>
  <c r="I11" i="217"/>
  <c r="J10" i="217"/>
  <c r="I10" i="217"/>
  <c r="J9" i="217"/>
  <c r="I9" i="217"/>
  <c r="J8" i="217"/>
  <c r="I8" i="217"/>
  <c r="J33" i="216"/>
  <c r="I33" i="216"/>
  <c r="J32" i="216"/>
  <c r="I32" i="216"/>
  <c r="J31" i="216"/>
  <c r="I31" i="216"/>
  <c r="J30" i="216"/>
  <c r="I30" i="216"/>
  <c r="J29" i="216"/>
  <c r="I29" i="216"/>
  <c r="J28" i="216"/>
  <c r="I28" i="216"/>
  <c r="J26" i="216"/>
  <c r="I26" i="216"/>
  <c r="J25" i="216"/>
  <c r="I25" i="216"/>
  <c r="J24" i="216"/>
  <c r="I24" i="216"/>
  <c r="J23" i="216"/>
  <c r="I23" i="216"/>
  <c r="J22" i="216"/>
  <c r="I22" i="216"/>
  <c r="J19" i="216"/>
  <c r="I19" i="216"/>
  <c r="J18" i="216"/>
  <c r="I18" i="216"/>
  <c r="J17" i="216"/>
  <c r="I17" i="216"/>
  <c r="J16" i="216"/>
  <c r="I16" i="216"/>
  <c r="J15" i="216"/>
  <c r="I15" i="216"/>
  <c r="J14" i="216"/>
  <c r="I14" i="216"/>
  <c r="J13" i="216"/>
  <c r="I13" i="216"/>
  <c r="J11" i="216"/>
  <c r="I11" i="216"/>
  <c r="J10" i="216"/>
  <c r="I10" i="216"/>
  <c r="J9" i="216"/>
  <c r="I9" i="216"/>
  <c r="J8" i="216"/>
  <c r="I8" i="216"/>
  <c r="J33" i="215"/>
  <c r="I33" i="215"/>
  <c r="J32" i="215"/>
  <c r="I32" i="215"/>
  <c r="J31" i="215"/>
  <c r="I31" i="215"/>
  <c r="J30" i="215"/>
  <c r="I30" i="215"/>
  <c r="J29" i="215"/>
  <c r="I29" i="215"/>
  <c r="J28" i="215"/>
  <c r="I28" i="215"/>
  <c r="J26" i="215"/>
  <c r="I26" i="215"/>
  <c r="J25" i="215"/>
  <c r="I25" i="215"/>
  <c r="J24" i="215"/>
  <c r="I24" i="215"/>
  <c r="J23" i="215"/>
  <c r="I23" i="215"/>
  <c r="J22" i="215"/>
  <c r="I22" i="215"/>
  <c r="J19" i="215"/>
  <c r="I19" i="215"/>
  <c r="J18" i="215"/>
  <c r="I18" i="215"/>
  <c r="J17" i="215"/>
  <c r="I17" i="215"/>
  <c r="J16" i="215"/>
  <c r="I16" i="215"/>
  <c r="J15" i="215"/>
  <c r="I15" i="215"/>
  <c r="J14" i="215"/>
  <c r="I14" i="215"/>
  <c r="J13" i="215"/>
  <c r="I13" i="215"/>
  <c r="J11" i="215"/>
  <c r="I11" i="215"/>
  <c r="J10" i="215"/>
  <c r="I10" i="215"/>
  <c r="J9" i="215"/>
  <c r="I9" i="215"/>
  <c r="J8" i="215"/>
  <c r="I8" i="215"/>
  <c r="J33" i="214"/>
  <c r="I33" i="214"/>
  <c r="J32" i="214"/>
  <c r="I32" i="214"/>
  <c r="J31" i="214"/>
  <c r="I31" i="214"/>
  <c r="J30" i="214"/>
  <c r="I30" i="214"/>
  <c r="J29" i="214"/>
  <c r="I29" i="214"/>
  <c r="J28" i="214"/>
  <c r="I28" i="214"/>
  <c r="J26" i="214"/>
  <c r="I26" i="214"/>
  <c r="J25" i="214"/>
  <c r="I25" i="214"/>
  <c r="J24" i="214"/>
  <c r="I24" i="214"/>
  <c r="J23" i="214"/>
  <c r="I23" i="214"/>
  <c r="J22" i="214"/>
  <c r="I22" i="214"/>
  <c r="J19" i="214"/>
  <c r="I19" i="214"/>
  <c r="J18" i="214"/>
  <c r="I18" i="214"/>
  <c r="J17" i="214"/>
  <c r="I17" i="214"/>
  <c r="J16" i="214"/>
  <c r="I16" i="214"/>
  <c r="J15" i="214"/>
  <c r="I15" i="214"/>
  <c r="J14" i="214"/>
  <c r="I14" i="214"/>
  <c r="J13" i="214"/>
  <c r="I13" i="214"/>
  <c r="J11" i="214"/>
  <c r="I11" i="214"/>
  <c r="J10" i="214"/>
  <c r="I10" i="214"/>
  <c r="J9" i="214"/>
  <c r="I9" i="214"/>
  <c r="J8" i="214"/>
  <c r="I8" i="214"/>
  <c r="J33" i="213"/>
  <c r="I33" i="213"/>
  <c r="J32" i="213"/>
  <c r="I32" i="213"/>
  <c r="J31" i="213"/>
  <c r="I31" i="213"/>
  <c r="J30" i="213"/>
  <c r="I30" i="213"/>
  <c r="J29" i="213"/>
  <c r="I29" i="213"/>
  <c r="J28" i="213"/>
  <c r="I28" i="213"/>
  <c r="J26" i="213"/>
  <c r="I26" i="213"/>
  <c r="J25" i="213"/>
  <c r="I25" i="213"/>
  <c r="J24" i="213"/>
  <c r="I24" i="213"/>
  <c r="J23" i="213"/>
  <c r="I23" i="213"/>
  <c r="J22" i="213"/>
  <c r="I22" i="213"/>
  <c r="J19" i="213"/>
  <c r="I19" i="213"/>
  <c r="J18" i="213"/>
  <c r="I18" i="213"/>
  <c r="J17" i="213"/>
  <c r="I17" i="213"/>
  <c r="J16" i="213"/>
  <c r="I16" i="213"/>
  <c r="J15" i="213"/>
  <c r="I15" i="213"/>
  <c r="J14" i="213"/>
  <c r="I14" i="213"/>
  <c r="J13" i="213"/>
  <c r="I13" i="213"/>
  <c r="J11" i="213"/>
  <c r="I11" i="213"/>
  <c r="J10" i="213"/>
  <c r="I10" i="213"/>
  <c r="J9" i="213"/>
  <c r="I9" i="213"/>
  <c r="J8" i="213"/>
  <c r="I8" i="213"/>
  <c r="J33" i="212"/>
  <c r="I33" i="212"/>
  <c r="J32" i="212"/>
  <c r="I32" i="212"/>
  <c r="J31" i="212"/>
  <c r="I31" i="212"/>
  <c r="J30" i="212"/>
  <c r="I30" i="212"/>
  <c r="J29" i="212"/>
  <c r="I29" i="212"/>
  <c r="J28" i="212"/>
  <c r="I28" i="212"/>
  <c r="J26" i="212"/>
  <c r="I26" i="212"/>
  <c r="J25" i="212"/>
  <c r="I25" i="212"/>
  <c r="J24" i="212"/>
  <c r="I24" i="212"/>
  <c r="J23" i="212"/>
  <c r="I23" i="212"/>
  <c r="J22" i="212"/>
  <c r="I22" i="212"/>
  <c r="J19" i="212"/>
  <c r="I19" i="212"/>
  <c r="J18" i="212"/>
  <c r="I18" i="212"/>
  <c r="J17" i="212"/>
  <c r="I17" i="212"/>
  <c r="J16" i="212"/>
  <c r="I16" i="212"/>
  <c r="J15" i="212"/>
  <c r="I15" i="212"/>
  <c r="J14" i="212"/>
  <c r="I14" i="212"/>
  <c r="J13" i="212"/>
  <c r="I13" i="212"/>
  <c r="J11" i="212"/>
  <c r="I11" i="212"/>
  <c r="J10" i="212"/>
  <c r="I10" i="212"/>
  <c r="J9" i="212"/>
  <c r="I9" i="212"/>
  <c r="J8" i="212"/>
  <c r="I8" i="212"/>
  <c r="J33" i="211"/>
  <c r="I33" i="211"/>
  <c r="J32" i="211"/>
  <c r="I32" i="211"/>
  <c r="J31" i="211"/>
  <c r="I31" i="211"/>
  <c r="J30" i="211"/>
  <c r="I30" i="211"/>
  <c r="J29" i="211"/>
  <c r="I29" i="211"/>
  <c r="J28" i="211"/>
  <c r="I28" i="211"/>
  <c r="J26" i="211"/>
  <c r="I26" i="211"/>
  <c r="J25" i="211"/>
  <c r="I25" i="211"/>
  <c r="J24" i="211"/>
  <c r="I24" i="211"/>
  <c r="J23" i="211"/>
  <c r="I23" i="211"/>
  <c r="J22" i="211"/>
  <c r="I22" i="211"/>
  <c r="J19" i="211"/>
  <c r="I19" i="211"/>
  <c r="J18" i="211"/>
  <c r="I18" i="211"/>
  <c r="J17" i="211"/>
  <c r="I17" i="211"/>
  <c r="J16" i="211"/>
  <c r="I16" i="211"/>
  <c r="J15" i="211"/>
  <c r="I15" i="211"/>
  <c r="J14" i="211"/>
  <c r="I14" i="211"/>
  <c r="J13" i="211"/>
  <c r="I13" i="211"/>
  <c r="J11" i="211"/>
  <c r="I11" i="211"/>
  <c r="J10" i="211"/>
  <c r="I10" i="211"/>
  <c r="J9" i="211"/>
  <c r="I9" i="211"/>
  <c r="J8" i="211"/>
  <c r="I8" i="211"/>
  <c r="J33" i="210"/>
  <c r="I33" i="210"/>
  <c r="J32" i="210"/>
  <c r="I32" i="210"/>
  <c r="J31" i="210"/>
  <c r="I31" i="210"/>
  <c r="J30" i="210"/>
  <c r="I30" i="210"/>
  <c r="J29" i="210"/>
  <c r="I29" i="210"/>
  <c r="J28" i="210"/>
  <c r="I28" i="210"/>
  <c r="J26" i="210"/>
  <c r="I26" i="210"/>
  <c r="J25" i="210"/>
  <c r="I25" i="210"/>
  <c r="J24" i="210"/>
  <c r="I24" i="210"/>
  <c r="J23" i="210"/>
  <c r="I23" i="210"/>
  <c r="J22" i="210"/>
  <c r="I22" i="210"/>
  <c r="J19" i="210"/>
  <c r="I19" i="210"/>
  <c r="J18" i="210"/>
  <c r="I18" i="210"/>
  <c r="J17" i="210"/>
  <c r="I17" i="210"/>
  <c r="J16" i="210"/>
  <c r="I16" i="210"/>
  <c r="J15" i="210"/>
  <c r="I15" i="210"/>
  <c r="J14" i="210"/>
  <c r="I14" i="210"/>
  <c r="J13" i="210"/>
  <c r="I13" i="210"/>
  <c r="J11" i="210"/>
  <c r="I11" i="210"/>
  <c r="J10" i="210"/>
  <c r="I10" i="210"/>
  <c r="J9" i="210"/>
  <c r="I9" i="210"/>
  <c r="J8" i="210"/>
  <c r="I8" i="210"/>
  <c r="J33" i="209"/>
  <c r="I33" i="209"/>
  <c r="J32" i="209"/>
  <c r="I32" i="209"/>
  <c r="J31" i="209"/>
  <c r="I31" i="209"/>
  <c r="J30" i="209"/>
  <c r="I30" i="209"/>
  <c r="J29" i="209"/>
  <c r="I29" i="209"/>
  <c r="J28" i="209"/>
  <c r="I28" i="209"/>
  <c r="J26" i="209"/>
  <c r="I26" i="209"/>
  <c r="J25" i="209"/>
  <c r="I25" i="209"/>
  <c r="J24" i="209"/>
  <c r="I24" i="209"/>
  <c r="J23" i="209"/>
  <c r="I23" i="209"/>
  <c r="J22" i="209"/>
  <c r="I22" i="209"/>
  <c r="J19" i="209"/>
  <c r="I19" i="209"/>
  <c r="J18" i="209"/>
  <c r="I18" i="209"/>
  <c r="J17" i="209"/>
  <c r="I17" i="209"/>
  <c r="J16" i="209"/>
  <c r="I16" i="209"/>
  <c r="J15" i="209"/>
  <c r="I15" i="209"/>
  <c r="J14" i="209"/>
  <c r="I14" i="209"/>
  <c r="J13" i="209"/>
  <c r="I13" i="209"/>
  <c r="J11" i="209"/>
  <c r="I11" i="209"/>
  <c r="J10" i="209"/>
  <c r="I10" i="209"/>
  <c r="J9" i="209"/>
  <c r="I9" i="209"/>
  <c r="J8" i="209"/>
  <c r="I8" i="209"/>
  <c r="J33" i="208"/>
  <c r="I33" i="208"/>
  <c r="J32" i="208"/>
  <c r="I32" i="208"/>
  <c r="J31" i="208"/>
  <c r="I31" i="208"/>
  <c r="J30" i="208"/>
  <c r="I30" i="208"/>
  <c r="J29" i="208"/>
  <c r="I29" i="208"/>
  <c r="J28" i="208"/>
  <c r="I28" i="208"/>
  <c r="J26" i="208"/>
  <c r="I26" i="208"/>
  <c r="J25" i="208"/>
  <c r="I25" i="208"/>
  <c r="J24" i="208"/>
  <c r="I24" i="208"/>
  <c r="J23" i="208"/>
  <c r="I23" i="208"/>
  <c r="J22" i="208"/>
  <c r="I22" i="208"/>
  <c r="J19" i="208"/>
  <c r="I19" i="208"/>
  <c r="J18" i="208"/>
  <c r="I18" i="208"/>
  <c r="J17" i="208"/>
  <c r="I17" i="208"/>
  <c r="J16" i="208"/>
  <c r="I16" i="208"/>
  <c r="J15" i="208"/>
  <c r="I15" i="208"/>
  <c r="J14" i="208"/>
  <c r="I14" i="208"/>
  <c r="J13" i="208"/>
  <c r="I13" i="208"/>
  <c r="J11" i="208"/>
  <c r="I11" i="208"/>
  <c r="J10" i="208"/>
  <c r="I10" i="208"/>
  <c r="J9" i="208"/>
  <c r="I9" i="208"/>
  <c r="J8" i="208"/>
  <c r="I8" i="208"/>
  <c r="J33" i="207"/>
  <c r="I33" i="207"/>
  <c r="J32" i="207"/>
  <c r="I32" i="207"/>
  <c r="J31" i="207"/>
  <c r="I31" i="207"/>
  <c r="J30" i="207"/>
  <c r="I30" i="207"/>
  <c r="J29" i="207"/>
  <c r="I29" i="207"/>
  <c r="J28" i="207"/>
  <c r="I28" i="207"/>
  <c r="J26" i="207"/>
  <c r="I26" i="207"/>
  <c r="J25" i="207"/>
  <c r="I25" i="207"/>
  <c r="J24" i="207"/>
  <c r="I24" i="207"/>
  <c r="J23" i="207"/>
  <c r="I23" i="207"/>
  <c r="J22" i="207"/>
  <c r="I22" i="207"/>
  <c r="J19" i="207"/>
  <c r="I19" i="207"/>
  <c r="J18" i="207"/>
  <c r="I18" i="207"/>
  <c r="J17" i="207"/>
  <c r="I17" i="207"/>
  <c r="J16" i="207"/>
  <c r="I16" i="207"/>
  <c r="J15" i="207"/>
  <c r="I15" i="207"/>
  <c r="J14" i="207"/>
  <c r="I14" i="207"/>
  <c r="J13" i="207"/>
  <c r="I13" i="207"/>
  <c r="J11" i="207"/>
  <c r="I11" i="207"/>
  <c r="J10" i="207"/>
  <c r="I10" i="207"/>
  <c r="J9" i="207"/>
  <c r="I9" i="207"/>
  <c r="J8" i="207"/>
  <c r="I8" i="207"/>
  <c r="J33" i="206"/>
  <c r="I33" i="206"/>
  <c r="J32" i="206"/>
  <c r="I32" i="206"/>
  <c r="J31" i="206"/>
  <c r="I31" i="206"/>
  <c r="J30" i="206"/>
  <c r="I30" i="206"/>
  <c r="J29" i="206"/>
  <c r="I29" i="206"/>
  <c r="J28" i="206"/>
  <c r="I28" i="206"/>
  <c r="J26" i="206"/>
  <c r="I26" i="206"/>
  <c r="J25" i="206"/>
  <c r="I25" i="206"/>
  <c r="J24" i="206"/>
  <c r="I24" i="206"/>
  <c r="J23" i="206"/>
  <c r="I23" i="206"/>
  <c r="J22" i="206"/>
  <c r="I22" i="206"/>
  <c r="J19" i="206"/>
  <c r="I19" i="206"/>
  <c r="J18" i="206"/>
  <c r="I18" i="206"/>
  <c r="J17" i="206"/>
  <c r="I17" i="206"/>
  <c r="J16" i="206"/>
  <c r="I16" i="206"/>
  <c r="J15" i="206"/>
  <c r="I15" i="206"/>
  <c r="J14" i="206"/>
  <c r="I14" i="206"/>
  <c r="J13" i="206"/>
  <c r="I13" i="206"/>
  <c r="J11" i="206"/>
  <c r="I11" i="206"/>
  <c r="J10" i="206"/>
  <c r="I10" i="206"/>
  <c r="J9" i="206"/>
  <c r="I9" i="206"/>
  <c r="J8" i="206"/>
  <c r="I8" i="206"/>
  <c r="J33" i="205"/>
  <c r="I33" i="205"/>
  <c r="J32" i="205"/>
  <c r="I32" i="205"/>
  <c r="J31" i="205"/>
  <c r="I31" i="205"/>
  <c r="J30" i="205"/>
  <c r="I30" i="205"/>
  <c r="J29" i="205"/>
  <c r="I29" i="205"/>
  <c r="J28" i="205"/>
  <c r="I28" i="205"/>
  <c r="J26" i="205"/>
  <c r="I26" i="205"/>
  <c r="J25" i="205"/>
  <c r="I25" i="205"/>
  <c r="J24" i="205"/>
  <c r="I24" i="205"/>
  <c r="J23" i="205"/>
  <c r="I23" i="205"/>
  <c r="J22" i="205"/>
  <c r="I22" i="205"/>
  <c r="J19" i="205"/>
  <c r="I19" i="205"/>
  <c r="J18" i="205"/>
  <c r="I18" i="205"/>
  <c r="J17" i="205"/>
  <c r="I17" i="205"/>
  <c r="J16" i="205"/>
  <c r="I16" i="205"/>
  <c r="J15" i="205"/>
  <c r="I15" i="205"/>
  <c r="J14" i="205"/>
  <c r="I14" i="205"/>
  <c r="J13" i="205"/>
  <c r="I13" i="205"/>
  <c r="J11" i="205"/>
  <c r="I11" i="205"/>
  <c r="J10" i="205"/>
  <c r="I10" i="205"/>
  <c r="J9" i="205"/>
  <c r="I9" i="205"/>
  <c r="J8" i="205"/>
  <c r="I8" i="205"/>
  <c r="J33" i="204"/>
  <c r="I33" i="204"/>
  <c r="J32" i="204"/>
  <c r="I32" i="204"/>
  <c r="J31" i="204"/>
  <c r="I31" i="204"/>
  <c r="J30" i="204"/>
  <c r="I30" i="204"/>
  <c r="J29" i="204"/>
  <c r="I29" i="204"/>
  <c r="J28" i="204"/>
  <c r="I28" i="204"/>
  <c r="J26" i="204"/>
  <c r="I26" i="204"/>
  <c r="J25" i="204"/>
  <c r="I25" i="204"/>
  <c r="J24" i="204"/>
  <c r="I24" i="204"/>
  <c r="J23" i="204"/>
  <c r="I23" i="204"/>
  <c r="J22" i="204"/>
  <c r="I22" i="204"/>
  <c r="J19" i="204"/>
  <c r="I19" i="204"/>
  <c r="J18" i="204"/>
  <c r="I18" i="204"/>
  <c r="J17" i="204"/>
  <c r="I17" i="204"/>
  <c r="J16" i="204"/>
  <c r="I16" i="204"/>
  <c r="J15" i="204"/>
  <c r="I15" i="204"/>
  <c r="J14" i="204"/>
  <c r="I14" i="204"/>
  <c r="J13" i="204"/>
  <c r="I13" i="204"/>
  <c r="J11" i="204"/>
  <c r="I11" i="204"/>
  <c r="J10" i="204"/>
  <c r="I10" i="204"/>
  <c r="J9" i="204"/>
  <c r="I9" i="204"/>
  <c r="J8" i="204"/>
  <c r="I8" i="204"/>
  <c r="J33" i="203"/>
  <c r="I33" i="203"/>
  <c r="J32" i="203"/>
  <c r="I32" i="203"/>
  <c r="J31" i="203"/>
  <c r="I31" i="203"/>
  <c r="J30" i="203"/>
  <c r="I30" i="203"/>
  <c r="J29" i="203"/>
  <c r="I29" i="203"/>
  <c r="J28" i="203"/>
  <c r="I28" i="203"/>
  <c r="J26" i="203"/>
  <c r="I26" i="203"/>
  <c r="J25" i="203"/>
  <c r="I25" i="203"/>
  <c r="J24" i="203"/>
  <c r="I24" i="203"/>
  <c r="J23" i="203"/>
  <c r="I23" i="203"/>
  <c r="J22" i="203"/>
  <c r="I22" i="203"/>
  <c r="J19" i="203"/>
  <c r="I19" i="203"/>
  <c r="J18" i="203"/>
  <c r="I18" i="203"/>
  <c r="J17" i="203"/>
  <c r="I17" i="203"/>
  <c r="J16" i="203"/>
  <c r="I16" i="203"/>
  <c r="J15" i="203"/>
  <c r="I15" i="203"/>
  <c r="J14" i="203"/>
  <c r="I14" i="203"/>
  <c r="J13" i="203"/>
  <c r="I13" i="203"/>
  <c r="J11" i="203"/>
  <c r="I11" i="203"/>
  <c r="J10" i="203"/>
  <c r="I10" i="203"/>
  <c r="J9" i="203"/>
  <c r="I9" i="203"/>
  <c r="J8" i="203"/>
  <c r="I8" i="203"/>
  <c r="J33" i="202"/>
  <c r="I33" i="202"/>
  <c r="J32" i="202"/>
  <c r="I32" i="202"/>
  <c r="J31" i="202"/>
  <c r="I31" i="202"/>
  <c r="J30" i="202"/>
  <c r="I30" i="202"/>
  <c r="J29" i="202"/>
  <c r="I29" i="202"/>
  <c r="J28" i="202"/>
  <c r="I28" i="202"/>
  <c r="J26" i="202"/>
  <c r="I26" i="202"/>
  <c r="J25" i="202"/>
  <c r="I25" i="202"/>
  <c r="J24" i="202"/>
  <c r="I24" i="202"/>
  <c r="J23" i="202"/>
  <c r="I23" i="202"/>
  <c r="J22" i="202"/>
  <c r="I22" i="202"/>
  <c r="J19" i="202"/>
  <c r="I19" i="202"/>
  <c r="J18" i="202"/>
  <c r="I18" i="202"/>
  <c r="J17" i="202"/>
  <c r="I17" i="202"/>
  <c r="J16" i="202"/>
  <c r="I16" i="202"/>
  <c r="J15" i="202"/>
  <c r="I15" i="202"/>
  <c r="J14" i="202"/>
  <c r="I14" i="202"/>
  <c r="J13" i="202"/>
  <c r="I13" i="202"/>
  <c r="J11" i="202"/>
  <c r="I11" i="202"/>
  <c r="J10" i="202"/>
  <c r="I10" i="202"/>
  <c r="J9" i="202"/>
  <c r="I9" i="202"/>
  <c r="J8" i="202"/>
  <c r="I8" i="202"/>
  <c r="J33" i="201"/>
  <c r="I33" i="201"/>
  <c r="J32" i="201"/>
  <c r="I32" i="201"/>
  <c r="J31" i="201"/>
  <c r="I31" i="201"/>
  <c r="J30" i="201"/>
  <c r="I30" i="201"/>
  <c r="J29" i="201"/>
  <c r="I29" i="201"/>
  <c r="J28" i="201"/>
  <c r="I28" i="201"/>
  <c r="J26" i="201"/>
  <c r="I26" i="201"/>
  <c r="J25" i="201"/>
  <c r="I25" i="201"/>
  <c r="J24" i="201"/>
  <c r="I24" i="201"/>
  <c r="J23" i="201"/>
  <c r="I23" i="201"/>
  <c r="J22" i="201"/>
  <c r="I22" i="201"/>
  <c r="J19" i="201"/>
  <c r="I19" i="201"/>
  <c r="J18" i="201"/>
  <c r="I18" i="201"/>
  <c r="J17" i="201"/>
  <c r="I17" i="201"/>
  <c r="J16" i="201"/>
  <c r="I16" i="201"/>
  <c r="J15" i="201"/>
  <c r="I15" i="201"/>
  <c r="J14" i="201"/>
  <c r="I14" i="201"/>
  <c r="J13" i="201"/>
  <c r="I13" i="201"/>
  <c r="J11" i="201"/>
  <c r="I11" i="201"/>
  <c r="J10" i="201"/>
  <c r="I10" i="201"/>
  <c r="J9" i="201"/>
  <c r="I9" i="201"/>
  <c r="J8" i="201"/>
  <c r="I8" i="201"/>
  <c r="J33" i="200"/>
  <c r="I33" i="200"/>
  <c r="J32" i="200"/>
  <c r="I32" i="200"/>
  <c r="J31" i="200"/>
  <c r="I31" i="200"/>
  <c r="J30" i="200"/>
  <c r="I30" i="200"/>
  <c r="J29" i="200"/>
  <c r="I29" i="200"/>
  <c r="J28" i="200"/>
  <c r="I28" i="200"/>
  <c r="J26" i="200"/>
  <c r="I26" i="200"/>
  <c r="J25" i="200"/>
  <c r="I25" i="200"/>
  <c r="J24" i="200"/>
  <c r="I24" i="200"/>
  <c r="J23" i="200"/>
  <c r="I23" i="200"/>
  <c r="J22" i="200"/>
  <c r="I22" i="200"/>
  <c r="J19" i="200"/>
  <c r="I19" i="200"/>
  <c r="J18" i="200"/>
  <c r="I18" i="200"/>
  <c r="J17" i="200"/>
  <c r="I17" i="200"/>
  <c r="J16" i="200"/>
  <c r="I16" i="200"/>
  <c r="J15" i="200"/>
  <c r="I15" i="200"/>
  <c r="J14" i="200"/>
  <c r="I14" i="200"/>
  <c r="J13" i="200"/>
  <c r="I13" i="200"/>
  <c r="J11" i="200"/>
  <c r="I11" i="200"/>
  <c r="J10" i="200"/>
  <c r="I10" i="200"/>
  <c r="J9" i="200"/>
  <c r="I9" i="200"/>
  <c r="J8" i="200"/>
  <c r="I8" i="200"/>
  <c r="J33" i="199"/>
  <c r="I33" i="199"/>
  <c r="J32" i="199"/>
  <c r="I32" i="199"/>
  <c r="J31" i="199"/>
  <c r="I31" i="199"/>
  <c r="J30" i="199"/>
  <c r="I30" i="199"/>
  <c r="J29" i="199"/>
  <c r="I29" i="199"/>
  <c r="J28" i="199"/>
  <c r="I28" i="199"/>
  <c r="J26" i="199"/>
  <c r="I26" i="199"/>
  <c r="J25" i="199"/>
  <c r="I25" i="199"/>
  <c r="J24" i="199"/>
  <c r="I24" i="199"/>
  <c r="J23" i="199"/>
  <c r="I23" i="199"/>
  <c r="J22" i="199"/>
  <c r="I22" i="199"/>
  <c r="J19" i="199"/>
  <c r="I19" i="199"/>
  <c r="J18" i="199"/>
  <c r="I18" i="199"/>
  <c r="J17" i="199"/>
  <c r="I17" i="199"/>
  <c r="J16" i="199"/>
  <c r="I16" i="199"/>
  <c r="J15" i="199"/>
  <c r="I15" i="199"/>
  <c r="J14" i="199"/>
  <c r="I14" i="199"/>
  <c r="J13" i="199"/>
  <c r="I13" i="199"/>
  <c r="J11" i="199"/>
  <c r="I11" i="199"/>
  <c r="J10" i="199"/>
  <c r="I10" i="199"/>
  <c r="J9" i="199"/>
  <c r="I9" i="199"/>
  <c r="J8" i="199"/>
  <c r="I8" i="199"/>
  <c r="J33" i="198"/>
  <c r="I33" i="198"/>
  <c r="J32" i="198"/>
  <c r="I32" i="198"/>
  <c r="J31" i="198"/>
  <c r="I31" i="198"/>
  <c r="J30" i="198"/>
  <c r="I30" i="198"/>
  <c r="J29" i="198"/>
  <c r="I29" i="198"/>
  <c r="J28" i="198"/>
  <c r="I28" i="198"/>
  <c r="J26" i="198"/>
  <c r="I26" i="198"/>
  <c r="J25" i="198"/>
  <c r="I25" i="198"/>
  <c r="J24" i="198"/>
  <c r="I24" i="198"/>
  <c r="J23" i="198"/>
  <c r="I23" i="198"/>
  <c r="J22" i="198"/>
  <c r="I22" i="198"/>
  <c r="J19" i="198"/>
  <c r="I19" i="198"/>
  <c r="J18" i="198"/>
  <c r="I18" i="198"/>
  <c r="J17" i="198"/>
  <c r="I17" i="198"/>
  <c r="J16" i="198"/>
  <c r="I16" i="198"/>
  <c r="J15" i="198"/>
  <c r="I15" i="198"/>
  <c r="J14" i="198"/>
  <c r="I14" i="198"/>
  <c r="J13" i="198"/>
  <c r="I13" i="198"/>
  <c r="J11" i="198"/>
  <c r="I11" i="198"/>
  <c r="J10" i="198"/>
  <c r="I10" i="198"/>
  <c r="J9" i="198"/>
  <c r="I9" i="198"/>
  <c r="J8" i="198"/>
  <c r="I8" i="198"/>
  <c r="J33" i="197"/>
  <c r="I33" i="197"/>
  <c r="J32" i="197"/>
  <c r="I32" i="197"/>
  <c r="J31" i="197"/>
  <c r="I31" i="197"/>
  <c r="J30" i="197"/>
  <c r="I30" i="197"/>
  <c r="J29" i="197"/>
  <c r="I29" i="197"/>
  <c r="J28" i="197"/>
  <c r="I28" i="197"/>
  <c r="J26" i="197"/>
  <c r="I26" i="197"/>
  <c r="J25" i="197"/>
  <c r="I25" i="197"/>
  <c r="J24" i="197"/>
  <c r="I24" i="197"/>
  <c r="J23" i="197"/>
  <c r="I23" i="197"/>
  <c r="J22" i="197"/>
  <c r="I22" i="197"/>
  <c r="J19" i="197"/>
  <c r="I19" i="197"/>
  <c r="J18" i="197"/>
  <c r="I18" i="197"/>
  <c r="J17" i="197"/>
  <c r="I17" i="197"/>
  <c r="J16" i="197"/>
  <c r="I16" i="197"/>
  <c r="J15" i="197"/>
  <c r="I15" i="197"/>
  <c r="J14" i="197"/>
  <c r="I14" i="197"/>
  <c r="J13" i="197"/>
  <c r="I13" i="197"/>
  <c r="J11" i="197"/>
  <c r="I11" i="197"/>
  <c r="J10" i="197"/>
  <c r="I10" i="197"/>
  <c r="J9" i="197"/>
  <c r="I9" i="197"/>
  <c r="J8" i="197"/>
  <c r="I8" i="197"/>
  <c r="J33" i="196"/>
  <c r="I33" i="196"/>
  <c r="J32" i="196"/>
  <c r="I32" i="196"/>
  <c r="J31" i="196"/>
  <c r="I31" i="196"/>
  <c r="J30" i="196"/>
  <c r="I30" i="196"/>
  <c r="J29" i="196"/>
  <c r="I29" i="196"/>
  <c r="J28" i="196"/>
  <c r="I28" i="196"/>
  <c r="J26" i="196"/>
  <c r="I26" i="196"/>
  <c r="J25" i="196"/>
  <c r="I25" i="196"/>
  <c r="J24" i="196"/>
  <c r="I24" i="196"/>
  <c r="J23" i="196"/>
  <c r="I23" i="196"/>
  <c r="J22" i="196"/>
  <c r="I22" i="196"/>
  <c r="J19" i="196"/>
  <c r="I19" i="196"/>
  <c r="J18" i="196"/>
  <c r="I18" i="196"/>
  <c r="J17" i="196"/>
  <c r="I17" i="196"/>
  <c r="J16" i="196"/>
  <c r="I16" i="196"/>
  <c r="J15" i="196"/>
  <c r="I15" i="196"/>
  <c r="J14" i="196"/>
  <c r="I14" i="196"/>
  <c r="J13" i="196"/>
  <c r="I13" i="196"/>
  <c r="J11" i="196"/>
  <c r="I11" i="196"/>
  <c r="J10" i="196"/>
  <c r="I10" i="196"/>
  <c r="J9" i="196"/>
  <c r="I9" i="196"/>
  <c r="J8" i="196"/>
  <c r="I8" i="196"/>
  <c r="J33" i="195"/>
  <c r="I33" i="195"/>
  <c r="J32" i="195"/>
  <c r="I32" i="195"/>
  <c r="J31" i="195"/>
  <c r="I31" i="195"/>
  <c r="J30" i="195"/>
  <c r="I30" i="195"/>
  <c r="J29" i="195"/>
  <c r="I29" i="195"/>
  <c r="J28" i="195"/>
  <c r="I28" i="195"/>
  <c r="J26" i="195"/>
  <c r="I26" i="195"/>
  <c r="J25" i="195"/>
  <c r="I25" i="195"/>
  <c r="J24" i="195"/>
  <c r="I24" i="195"/>
  <c r="J23" i="195"/>
  <c r="I23" i="195"/>
  <c r="J22" i="195"/>
  <c r="I22" i="195"/>
  <c r="J19" i="195"/>
  <c r="I19" i="195"/>
  <c r="J18" i="195"/>
  <c r="I18" i="195"/>
  <c r="J17" i="195"/>
  <c r="I17" i="195"/>
  <c r="J16" i="195"/>
  <c r="I16" i="195"/>
  <c r="J15" i="195"/>
  <c r="I15" i="195"/>
  <c r="J14" i="195"/>
  <c r="I14" i="195"/>
  <c r="J13" i="195"/>
  <c r="I13" i="195"/>
  <c r="J11" i="195"/>
  <c r="I11" i="195"/>
  <c r="J10" i="195"/>
  <c r="I10" i="195"/>
  <c r="J9" i="195"/>
  <c r="I9" i="195"/>
  <c r="J8" i="195"/>
  <c r="I8" i="195"/>
  <c r="J33" i="194"/>
  <c r="I33" i="194"/>
  <c r="J32" i="194"/>
  <c r="I32" i="194"/>
  <c r="J31" i="194"/>
  <c r="I31" i="194"/>
  <c r="J30" i="194"/>
  <c r="I30" i="194"/>
  <c r="J29" i="194"/>
  <c r="I29" i="194"/>
  <c r="J28" i="194"/>
  <c r="I28" i="194"/>
  <c r="J26" i="194"/>
  <c r="I26" i="194"/>
  <c r="J25" i="194"/>
  <c r="I25" i="194"/>
  <c r="J24" i="194"/>
  <c r="I24" i="194"/>
  <c r="J23" i="194"/>
  <c r="I23" i="194"/>
  <c r="J22" i="194"/>
  <c r="I22" i="194"/>
  <c r="J19" i="194"/>
  <c r="I19" i="194"/>
  <c r="J18" i="194"/>
  <c r="I18" i="194"/>
  <c r="J17" i="194"/>
  <c r="I17" i="194"/>
  <c r="J16" i="194"/>
  <c r="I16" i="194"/>
  <c r="J15" i="194"/>
  <c r="I15" i="194"/>
  <c r="J14" i="194"/>
  <c r="I14" i="194"/>
  <c r="J13" i="194"/>
  <c r="I13" i="194"/>
  <c r="J11" i="194"/>
  <c r="I11" i="194"/>
  <c r="J10" i="194"/>
  <c r="I10" i="194"/>
  <c r="J9" i="194"/>
  <c r="I9" i="194"/>
  <c r="J8" i="194"/>
  <c r="I8" i="194"/>
  <c r="J33" i="193"/>
  <c r="I33" i="193"/>
  <c r="J32" i="193"/>
  <c r="I32" i="193"/>
  <c r="J31" i="193"/>
  <c r="I31" i="193"/>
  <c r="J30" i="193"/>
  <c r="I30" i="193"/>
  <c r="J29" i="193"/>
  <c r="I29" i="193"/>
  <c r="J28" i="193"/>
  <c r="I28" i="193"/>
  <c r="J26" i="193"/>
  <c r="I26" i="193"/>
  <c r="J25" i="193"/>
  <c r="I25" i="193"/>
  <c r="J24" i="193"/>
  <c r="I24" i="193"/>
  <c r="J23" i="193"/>
  <c r="I23" i="193"/>
  <c r="J22" i="193"/>
  <c r="I22" i="193"/>
  <c r="J19" i="193"/>
  <c r="I19" i="193"/>
  <c r="J18" i="193"/>
  <c r="I18" i="193"/>
  <c r="J17" i="193"/>
  <c r="I17" i="193"/>
  <c r="J16" i="193"/>
  <c r="I16" i="193"/>
  <c r="J15" i="193"/>
  <c r="I15" i="193"/>
  <c r="J14" i="193"/>
  <c r="I14" i="193"/>
  <c r="J13" i="193"/>
  <c r="I13" i="193"/>
  <c r="J11" i="193"/>
  <c r="I11" i="193"/>
  <c r="J10" i="193"/>
  <c r="I10" i="193"/>
  <c r="J9" i="193"/>
  <c r="I9" i="193"/>
  <c r="J8" i="193"/>
  <c r="I8" i="193"/>
  <c r="J33" i="192"/>
  <c r="I33" i="192"/>
  <c r="J32" i="192"/>
  <c r="I32" i="192"/>
  <c r="J31" i="192"/>
  <c r="I31" i="192"/>
  <c r="J30" i="192"/>
  <c r="I30" i="192"/>
  <c r="J29" i="192"/>
  <c r="I29" i="192"/>
  <c r="J28" i="192"/>
  <c r="I28" i="192"/>
  <c r="J26" i="192"/>
  <c r="I26" i="192"/>
  <c r="J25" i="192"/>
  <c r="I25" i="192"/>
  <c r="J24" i="192"/>
  <c r="I24" i="192"/>
  <c r="J23" i="192"/>
  <c r="I23" i="192"/>
  <c r="J22" i="192"/>
  <c r="I22" i="192"/>
  <c r="J19" i="192"/>
  <c r="I19" i="192"/>
  <c r="J18" i="192"/>
  <c r="I18" i="192"/>
  <c r="J17" i="192"/>
  <c r="I17" i="192"/>
  <c r="J16" i="192"/>
  <c r="I16" i="192"/>
  <c r="J15" i="192"/>
  <c r="I15" i="192"/>
  <c r="J14" i="192"/>
  <c r="I14" i="192"/>
  <c r="J13" i="192"/>
  <c r="I13" i="192"/>
  <c r="J11" i="192"/>
  <c r="I11" i="192"/>
  <c r="J10" i="192"/>
  <c r="I10" i="192"/>
  <c r="J9" i="192"/>
  <c r="I9" i="192"/>
  <c r="J8" i="192"/>
  <c r="I8" i="192"/>
  <c r="J33" i="191"/>
  <c r="I33" i="191"/>
  <c r="J32" i="191"/>
  <c r="I32" i="191"/>
  <c r="J31" i="191"/>
  <c r="I31" i="191"/>
  <c r="J30" i="191"/>
  <c r="I30" i="191"/>
  <c r="J29" i="191"/>
  <c r="I29" i="191"/>
  <c r="J28" i="191"/>
  <c r="I28" i="191"/>
  <c r="J26" i="191"/>
  <c r="I26" i="191"/>
  <c r="J25" i="191"/>
  <c r="I25" i="191"/>
  <c r="J24" i="191"/>
  <c r="I24" i="191"/>
  <c r="J23" i="191"/>
  <c r="I23" i="191"/>
  <c r="J22" i="191"/>
  <c r="I22" i="191"/>
  <c r="J19" i="191"/>
  <c r="I19" i="191"/>
  <c r="J18" i="191"/>
  <c r="I18" i="191"/>
  <c r="J17" i="191"/>
  <c r="I17" i="191"/>
  <c r="J16" i="191"/>
  <c r="I16" i="191"/>
  <c r="J15" i="191"/>
  <c r="I15" i="191"/>
  <c r="J14" i="191"/>
  <c r="I14" i="191"/>
  <c r="J13" i="191"/>
  <c r="I13" i="191"/>
  <c r="J11" i="191"/>
  <c r="I11" i="191"/>
  <c r="J10" i="191"/>
  <c r="I10" i="191"/>
  <c r="J9" i="191"/>
  <c r="I9" i="191"/>
  <c r="J8" i="191"/>
  <c r="I8" i="191"/>
  <c r="J33" i="190"/>
  <c r="I33" i="190"/>
  <c r="J32" i="190"/>
  <c r="I32" i="190"/>
  <c r="J31" i="190"/>
  <c r="I31" i="190"/>
  <c r="J30" i="190"/>
  <c r="I30" i="190"/>
  <c r="J29" i="190"/>
  <c r="I29" i="190"/>
  <c r="J28" i="190"/>
  <c r="I28" i="190"/>
  <c r="J26" i="190"/>
  <c r="I26" i="190"/>
  <c r="J25" i="190"/>
  <c r="I25" i="190"/>
  <c r="J24" i="190"/>
  <c r="I24" i="190"/>
  <c r="J23" i="190"/>
  <c r="I23" i="190"/>
  <c r="J22" i="190"/>
  <c r="I22" i="190"/>
  <c r="J19" i="190"/>
  <c r="I19" i="190"/>
  <c r="J18" i="190"/>
  <c r="I18" i="190"/>
  <c r="J17" i="190"/>
  <c r="I17" i="190"/>
  <c r="J16" i="190"/>
  <c r="I16" i="190"/>
  <c r="J15" i="190"/>
  <c r="I15" i="190"/>
  <c r="J14" i="190"/>
  <c r="I14" i="190"/>
  <c r="J13" i="190"/>
  <c r="I13" i="190"/>
  <c r="J11" i="190"/>
  <c r="I11" i="190"/>
  <c r="J10" i="190"/>
  <c r="I10" i="190"/>
  <c r="J9" i="190"/>
  <c r="I9" i="190"/>
  <c r="J8" i="190"/>
  <c r="I8" i="190"/>
  <c r="J33" i="189"/>
  <c r="I33" i="189"/>
  <c r="J32" i="189"/>
  <c r="I32" i="189"/>
  <c r="J31" i="189"/>
  <c r="I31" i="189"/>
  <c r="J30" i="189"/>
  <c r="I30" i="189"/>
  <c r="J29" i="189"/>
  <c r="I29" i="189"/>
  <c r="J28" i="189"/>
  <c r="I28" i="189"/>
  <c r="J26" i="189"/>
  <c r="I26" i="189"/>
  <c r="J25" i="189"/>
  <c r="I25" i="189"/>
  <c r="J24" i="189"/>
  <c r="I24" i="189"/>
  <c r="J23" i="189"/>
  <c r="I23" i="189"/>
  <c r="J22" i="189"/>
  <c r="I22" i="189"/>
  <c r="J19" i="189"/>
  <c r="I19" i="189"/>
  <c r="J18" i="189"/>
  <c r="I18" i="189"/>
  <c r="J17" i="189"/>
  <c r="I17" i="189"/>
  <c r="J16" i="189"/>
  <c r="I16" i="189"/>
  <c r="J15" i="189"/>
  <c r="I15" i="189"/>
  <c r="J14" i="189"/>
  <c r="I14" i="189"/>
  <c r="J13" i="189"/>
  <c r="I13" i="189"/>
  <c r="J11" i="189"/>
  <c r="I11" i="189"/>
  <c r="J10" i="189"/>
  <c r="I10" i="189"/>
  <c r="J9" i="189"/>
  <c r="I9" i="189"/>
  <c r="J8" i="189"/>
  <c r="I8" i="189"/>
  <c r="J33" i="188"/>
  <c r="I33" i="188"/>
  <c r="J32" i="188"/>
  <c r="I32" i="188"/>
  <c r="J31" i="188"/>
  <c r="I31" i="188"/>
  <c r="J30" i="188"/>
  <c r="I30" i="188"/>
  <c r="J29" i="188"/>
  <c r="I29" i="188"/>
  <c r="J28" i="188"/>
  <c r="I28" i="188"/>
  <c r="J26" i="188"/>
  <c r="I26" i="188"/>
  <c r="J25" i="188"/>
  <c r="I25" i="188"/>
  <c r="J24" i="188"/>
  <c r="I24" i="188"/>
  <c r="J23" i="188"/>
  <c r="I23" i="188"/>
  <c r="J22" i="188"/>
  <c r="I22" i="188"/>
  <c r="J19" i="188"/>
  <c r="I19" i="188"/>
  <c r="J18" i="188"/>
  <c r="I18" i="188"/>
  <c r="J17" i="188"/>
  <c r="I17" i="188"/>
  <c r="J16" i="188"/>
  <c r="I16" i="188"/>
  <c r="J15" i="188"/>
  <c r="I15" i="188"/>
  <c r="J14" i="188"/>
  <c r="I14" i="188"/>
  <c r="J13" i="188"/>
  <c r="I13" i="188"/>
  <c r="J11" i="188"/>
  <c r="I11" i="188"/>
  <c r="J10" i="188"/>
  <c r="I10" i="188"/>
  <c r="J9" i="188"/>
  <c r="I9" i="188"/>
  <c r="J8" i="188"/>
  <c r="I8" i="188"/>
  <c r="J33" i="187"/>
  <c r="I33" i="187"/>
  <c r="J32" i="187"/>
  <c r="I32" i="187"/>
  <c r="J31" i="187"/>
  <c r="I31" i="187"/>
  <c r="J30" i="187"/>
  <c r="I30" i="187"/>
  <c r="J29" i="187"/>
  <c r="I29" i="187"/>
  <c r="J28" i="187"/>
  <c r="I28" i="187"/>
  <c r="J26" i="187"/>
  <c r="I26" i="187"/>
  <c r="J25" i="187"/>
  <c r="I25" i="187"/>
  <c r="J24" i="187"/>
  <c r="I24" i="187"/>
  <c r="J23" i="187"/>
  <c r="I23" i="187"/>
  <c r="J22" i="187"/>
  <c r="I22" i="187"/>
  <c r="J19" i="187"/>
  <c r="I19" i="187"/>
  <c r="J18" i="187"/>
  <c r="I18" i="187"/>
  <c r="J17" i="187"/>
  <c r="I17" i="187"/>
  <c r="J16" i="187"/>
  <c r="I16" i="187"/>
  <c r="J15" i="187"/>
  <c r="I15" i="187"/>
  <c r="J14" i="187"/>
  <c r="I14" i="187"/>
  <c r="J13" i="187"/>
  <c r="I13" i="187"/>
  <c r="J11" i="187"/>
  <c r="I11" i="187"/>
  <c r="J10" i="187"/>
  <c r="I10" i="187"/>
  <c r="J9" i="187"/>
  <c r="I9" i="187"/>
  <c r="J8" i="187"/>
  <c r="I8" i="187"/>
  <c r="J33" i="186"/>
  <c r="I33" i="186"/>
  <c r="J32" i="186"/>
  <c r="I32" i="186"/>
  <c r="J31" i="186"/>
  <c r="I31" i="186"/>
  <c r="J30" i="186"/>
  <c r="I30" i="186"/>
  <c r="J29" i="186"/>
  <c r="I29" i="186"/>
  <c r="J28" i="186"/>
  <c r="I28" i="186"/>
  <c r="J26" i="186"/>
  <c r="I26" i="186"/>
  <c r="J25" i="186"/>
  <c r="I25" i="186"/>
  <c r="J24" i="186"/>
  <c r="I24" i="186"/>
  <c r="J23" i="186"/>
  <c r="I23" i="186"/>
  <c r="J22" i="186"/>
  <c r="I22" i="186"/>
  <c r="J19" i="186"/>
  <c r="I19" i="186"/>
  <c r="J18" i="186"/>
  <c r="I18" i="186"/>
  <c r="J17" i="186"/>
  <c r="I17" i="186"/>
  <c r="J16" i="186"/>
  <c r="I16" i="186"/>
  <c r="J15" i="186"/>
  <c r="I15" i="186"/>
  <c r="J14" i="186"/>
  <c r="I14" i="186"/>
  <c r="J13" i="186"/>
  <c r="I13" i="186"/>
  <c r="J11" i="186"/>
  <c r="I11" i="186"/>
  <c r="J10" i="186"/>
  <c r="I10" i="186"/>
  <c r="J9" i="186"/>
  <c r="I9" i="186"/>
  <c r="J8" i="186"/>
  <c r="I8" i="186"/>
  <c r="J33" i="185"/>
  <c r="I33" i="185"/>
  <c r="J32" i="185"/>
  <c r="I32" i="185"/>
  <c r="J31" i="185"/>
  <c r="I31" i="185"/>
  <c r="J30" i="185"/>
  <c r="I30" i="185"/>
  <c r="J29" i="185"/>
  <c r="I29" i="185"/>
  <c r="J28" i="185"/>
  <c r="I28" i="185"/>
  <c r="J26" i="185"/>
  <c r="I26" i="185"/>
  <c r="J25" i="185"/>
  <c r="I25" i="185"/>
  <c r="J24" i="185"/>
  <c r="I24" i="185"/>
  <c r="J23" i="185"/>
  <c r="I23" i="185"/>
  <c r="J22" i="185"/>
  <c r="I22" i="185"/>
  <c r="J19" i="185"/>
  <c r="I19" i="185"/>
  <c r="J18" i="185"/>
  <c r="I18" i="185"/>
  <c r="J17" i="185"/>
  <c r="I17" i="185"/>
  <c r="J16" i="185"/>
  <c r="I16" i="185"/>
  <c r="J15" i="185"/>
  <c r="I15" i="185"/>
  <c r="J14" i="185"/>
  <c r="I14" i="185"/>
  <c r="J13" i="185"/>
  <c r="I13" i="185"/>
  <c r="J11" i="185"/>
  <c r="I11" i="185"/>
  <c r="J10" i="185"/>
  <c r="I10" i="185"/>
  <c r="J9" i="185"/>
  <c r="I9" i="185"/>
  <c r="J8" i="185"/>
  <c r="I8" i="185"/>
  <c r="J33" i="184"/>
  <c r="I33" i="184"/>
  <c r="J32" i="184"/>
  <c r="I32" i="184"/>
  <c r="J31" i="184"/>
  <c r="I31" i="184"/>
  <c r="J30" i="184"/>
  <c r="I30" i="184"/>
  <c r="J29" i="184"/>
  <c r="I29" i="184"/>
  <c r="J28" i="184"/>
  <c r="I28" i="184"/>
  <c r="J26" i="184"/>
  <c r="I26" i="184"/>
  <c r="J25" i="184"/>
  <c r="I25" i="184"/>
  <c r="J24" i="184"/>
  <c r="I24" i="184"/>
  <c r="J23" i="184"/>
  <c r="I23" i="184"/>
  <c r="J22" i="184"/>
  <c r="I22" i="184"/>
  <c r="J19" i="184"/>
  <c r="I19" i="184"/>
  <c r="J18" i="184"/>
  <c r="I18" i="184"/>
  <c r="J17" i="184"/>
  <c r="I17" i="184"/>
  <c r="J16" i="184"/>
  <c r="I16" i="184"/>
  <c r="J15" i="184"/>
  <c r="I15" i="184"/>
  <c r="J14" i="184"/>
  <c r="I14" i="184"/>
  <c r="J13" i="184"/>
  <c r="I13" i="184"/>
  <c r="J11" i="184"/>
  <c r="I11" i="184"/>
  <c r="J10" i="184"/>
  <c r="I10" i="184"/>
  <c r="J9" i="184"/>
  <c r="I9" i="184"/>
  <c r="J8" i="184"/>
  <c r="I8" i="184"/>
  <c r="J33" i="183"/>
  <c r="I33" i="183"/>
  <c r="J32" i="183"/>
  <c r="I32" i="183"/>
  <c r="J31" i="183"/>
  <c r="I31" i="183"/>
  <c r="J30" i="183"/>
  <c r="I30" i="183"/>
  <c r="J29" i="183"/>
  <c r="I29" i="183"/>
  <c r="J28" i="183"/>
  <c r="I28" i="183"/>
  <c r="J26" i="183"/>
  <c r="I26" i="183"/>
  <c r="J25" i="183"/>
  <c r="I25" i="183"/>
  <c r="J24" i="183"/>
  <c r="I24" i="183"/>
  <c r="J23" i="183"/>
  <c r="I23" i="183"/>
  <c r="J22" i="183"/>
  <c r="I22" i="183"/>
  <c r="J19" i="183"/>
  <c r="I19" i="183"/>
  <c r="J18" i="183"/>
  <c r="I18" i="183"/>
  <c r="J17" i="183"/>
  <c r="I17" i="183"/>
  <c r="J16" i="183"/>
  <c r="I16" i="183"/>
  <c r="J15" i="183"/>
  <c r="I15" i="183"/>
  <c r="J14" i="183"/>
  <c r="I14" i="183"/>
  <c r="J13" i="183"/>
  <c r="I13" i="183"/>
  <c r="J11" i="183"/>
  <c r="I11" i="183"/>
  <c r="J10" i="183"/>
  <c r="I10" i="183"/>
  <c r="J9" i="183"/>
  <c r="I9" i="183"/>
  <c r="J8" i="183"/>
  <c r="I8" i="183"/>
  <c r="J33" i="182"/>
  <c r="I33" i="182"/>
  <c r="J32" i="182"/>
  <c r="I32" i="182"/>
  <c r="J31" i="182"/>
  <c r="I31" i="182"/>
  <c r="J30" i="182"/>
  <c r="I30" i="182"/>
  <c r="J29" i="182"/>
  <c r="I29" i="182"/>
  <c r="J28" i="182"/>
  <c r="I28" i="182"/>
  <c r="J26" i="182"/>
  <c r="I26" i="182"/>
  <c r="J25" i="182"/>
  <c r="I25" i="182"/>
  <c r="J24" i="182"/>
  <c r="I24" i="182"/>
  <c r="J23" i="182"/>
  <c r="I23" i="182"/>
  <c r="J22" i="182"/>
  <c r="I22" i="182"/>
  <c r="J19" i="182"/>
  <c r="I19" i="182"/>
  <c r="J18" i="182"/>
  <c r="I18" i="182"/>
  <c r="J17" i="182"/>
  <c r="I17" i="182"/>
  <c r="J16" i="182"/>
  <c r="I16" i="182"/>
  <c r="J15" i="182"/>
  <c r="I15" i="182"/>
  <c r="J14" i="182"/>
  <c r="I14" i="182"/>
  <c r="J13" i="182"/>
  <c r="I13" i="182"/>
  <c r="J11" i="182"/>
  <c r="I11" i="182"/>
  <c r="J10" i="182"/>
  <c r="I10" i="182"/>
  <c r="J9" i="182"/>
  <c r="I9" i="182"/>
  <c r="J8" i="182"/>
  <c r="I8" i="182"/>
  <c r="J33" i="181"/>
  <c r="I33" i="181"/>
  <c r="J32" i="181"/>
  <c r="I32" i="181"/>
  <c r="J31" i="181"/>
  <c r="I31" i="181"/>
  <c r="J30" i="181"/>
  <c r="I30" i="181"/>
  <c r="J29" i="181"/>
  <c r="I29" i="181"/>
  <c r="J28" i="181"/>
  <c r="I28" i="181"/>
  <c r="J26" i="181"/>
  <c r="I26" i="181"/>
  <c r="J25" i="181"/>
  <c r="I25" i="181"/>
  <c r="J24" i="181"/>
  <c r="I24" i="181"/>
  <c r="J23" i="181"/>
  <c r="I23" i="181"/>
  <c r="J22" i="181"/>
  <c r="I22" i="181"/>
  <c r="J19" i="181"/>
  <c r="I19" i="181"/>
  <c r="J18" i="181"/>
  <c r="I18" i="181"/>
  <c r="J17" i="181"/>
  <c r="I17" i="181"/>
  <c r="J16" i="181"/>
  <c r="I16" i="181"/>
  <c r="J15" i="181"/>
  <c r="I15" i="181"/>
  <c r="J14" i="181"/>
  <c r="I14" i="181"/>
  <c r="J13" i="181"/>
  <c r="I13" i="181"/>
  <c r="J11" i="181"/>
  <c r="I11" i="181"/>
  <c r="J10" i="181"/>
  <c r="I10" i="181"/>
  <c r="J9" i="181"/>
  <c r="I9" i="181"/>
  <c r="J8" i="181"/>
  <c r="I8" i="181"/>
  <c r="J33" i="180"/>
  <c r="I33" i="180"/>
  <c r="J32" i="180"/>
  <c r="I32" i="180"/>
  <c r="J31" i="180"/>
  <c r="I31" i="180"/>
  <c r="J30" i="180"/>
  <c r="I30" i="180"/>
  <c r="J29" i="180"/>
  <c r="I29" i="180"/>
  <c r="J28" i="180"/>
  <c r="I28" i="180"/>
  <c r="J26" i="180"/>
  <c r="I26" i="180"/>
  <c r="J25" i="180"/>
  <c r="I25" i="180"/>
  <c r="J24" i="180"/>
  <c r="I24" i="180"/>
  <c r="J23" i="180"/>
  <c r="I23" i="180"/>
  <c r="J22" i="180"/>
  <c r="I22" i="180"/>
  <c r="J19" i="180"/>
  <c r="I19" i="180"/>
  <c r="J18" i="180"/>
  <c r="I18" i="180"/>
  <c r="J17" i="180"/>
  <c r="I17" i="180"/>
  <c r="J16" i="180"/>
  <c r="I16" i="180"/>
  <c r="J15" i="180"/>
  <c r="I15" i="180"/>
  <c r="J14" i="180"/>
  <c r="I14" i="180"/>
  <c r="J13" i="180"/>
  <c r="I13" i="180"/>
  <c r="J11" i="180"/>
  <c r="I11" i="180"/>
  <c r="J10" i="180"/>
  <c r="I10" i="180"/>
  <c r="J9" i="180"/>
  <c r="I9" i="180"/>
  <c r="J8" i="180"/>
  <c r="I8" i="180"/>
  <c r="J33" i="179"/>
  <c r="I33" i="179"/>
  <c r="J32" i="179"/>
  <c r="I32" i="179"/>
  <c r="J31" i="179"/>
  <c r="I31" i="179"/>
  <c r="J30" i="179"/>
  <c r="I30" i="179"/>
  <c r="J29" i="179"/>
  <c r="I29" i="179"/>
  <c r="J28" i="179"/>
  <c r="I28" i="179"/>
  <c r="J26" i="179"/>
  <c r="I26" i="179"/>
  <c r="J25" i="179"/>
  <c r="I25" i="179"/>
  <c r="J24" i="179"/>
  <c r="I24" i="179"/>
  <c r="J23" i="179"/>
  <c r="I23" i="179"/>
  <c r="J22" i="179"/>
  <c r="I22" i="179"/>
  <c r="J19" i="179"/>
  <c r="I19" i="179"/>
  <c r="J18" i="179"/>
  <c r="I18" i="179"/>
  <c r="J17" i="179"/>
  <c r="I17" i="179"/>
  <c r="J16" i="179"/>
  <c r="I16" i="179"/>
  <c r="J15" i="179"/>
  <c r="I15" i="179"/>
  <c r="J14" i="179"/>
  <c r="I14" i="179"/>
  <c r="J13" i="179"/>
  <c r="I13" i="179"/>
  <c r="J11" i="179"/>
  <c r="I11" i="179"/>
  <c r="J10" i="179"/>
  <c r="I10" i="179"/>
  <c r="J9" i="179"/>
  <c r="I9" i="179"/>
  <c r="J8" i="179"/>
  <c r="I8" i="179"/>
  <c r="J33" i="178"/>
  <c r="I33" i="178"/>
  <c r="J32" i="178"/>
  <c r="I32" i="178"/>
  <c r="J31" i="178"/>
  <c r="I31" i="178"/>
  <c r="J30" i="178"/>
  <c r="I30" i="178"/>
  <c r="J29" i="178"/>
  <c r="I29" i="178"/>
  <c r="J28" i="178"/>
  <c r="I28" i="178"/>
  <c r="J26" i="178"/>
  <c r="I26" i="178"/>
  <c r="J25" i="178"/>
  <c r="I25" i="178"/>
  <c r="J24" i="178"/>
  <c r="I24" i="178"/>
  <c r="J23" i="178"/>
  <c r="I23" i="178"/>
  <c r="J22" i="178"/>
  <c r="I22" i="178"/>
  <c r="J19" i="178"/>
  <c r="I19" i="178"/>
  <c r="J18" i="178"/>
  <c r="I18" i="178"/>
  <c r="J17" i="178"/>
  <c r="I17" i="178"/>
  <c r="J16" i="178"/>
  <c r="I16" i="178"/>
  <c r="J15" i="178"/>
  <c r="I15" i="178"/>
  <c r="J14" i="178"/>
  <c r="I14" i="178"/>
  <c r="J13" i="178"/>
  <c r="I13" i="178"/>
  <c r="J11" i="178"/>
  <c r="I11" i="178"/>
  <c r="J10" i="178"/>
  <c r="I10" i="178"/>
  <c r="J9" i="178"/>
  <c r="I9" i="178"/>
  <c r="J8" i="178"/>
  <c r="I8" i="178"/>
  <c r="J33" i="177"/>
  <c r="I33" i="177"/>
  <c r="J32" i="177"/>
  <c r="I32" i="177"/>
  <c r="J31" i="177"/>
  <c r="I31" i="177"/>
  <c r="J30" i="177"/>
  <c r="I30" i="177"/>
  <c r="J29" i="177"/>
  <c r="I29" i="177"/>
  <c r="J28" i="177"/>
  <c r="I28" i="177"/>
  <c r="J26" i="177"/>
  <c r="I26" i="177"/>
  <c r="J25" i="177"/>
  <c r="I25" i="177"/>
  <c r="J24" i="177"/>
  <c r="I24" i="177"/>
  <c r="J23" i="177"/>
  <c r="I23" i="177"/>
  <c r="J22" i="177"/>
  <c r="I22" i="177"/>
  <c r="J19" i="177"/>
  <c r="I19" i="177"/>
  <c r="J18" i="177"/>
  <c r="I18" i="177"/>
  <c r="J17" i="177"/>
  <c r="I17" i="177"/>
  <c r="J16" i="177"/>
  <c r="I16" i="177"/>
  <c r="J15" i="177"/>
  <c r="I15" i="177"/>
  <c r="J14" i="177"/>
  <c r="I14" i="177"/>
  <c r="J13" i="177"/>
  <c r="I13" i="177"/>
  <c r="J11" i="177"/>
  <c r="I11" i="177"/>
  <c r="J10" i="177"/>
  <c r="I10" i="177"/>
  <c r="J9" i="177"/>
  <c r="I9" i="177"/>
  <c r="J8" i="177"/>
  <c r="I8" i="177"/>
  <c r="J33" i="176"/>
  <c r="I33" i="176"/>
  <c r="J32" i="176"/>
  <c r="I32" i="176"/>
  <c r="J31" i="176"/>
  <c r="I31" i="176"/>
  <c r="J30" i="176"/>
  <c r="I30" i="176"/>
  <c r="J29" i="176"/>
  <c r="I29" i="176"/>
  <c r="J28" i="176"/>
  <c r="I28" i="176"/>
  <c r="J26" i="176"/>
  <c r="I26" i="176"/>
  <c r="J25" i="176"/>
  <c r="I25" i="176"/>
  <c r="J24" i="176"/>
  <c r="I24" i="176"/>
  <c r="J23" i="176"/>
  <c r="I23" i="176"/>
  <c r="J22" i="176"/>
  <c r="I22" i="176"/>
  <c r="J19" i="176"/>
  <c r="I19" i="176"/>
  <c r="J18" i="176"/>
  <c r="I18" i="176"/>
  <c r="J17" i="176"/>
  <c r="I17" i="176"/>
  <c r="J16" i="176"/>
  <c r="I16" i="176"/>
  <c r="J15" i="176"/>
  <c r="I15" i="176"/>
  <c r="J14" i="176"/>
  <c r="I14" i="176"/>
  <c r="J13" i="176"/>
  <c r="I13" i="176"/>
  <c r="J11" i="176"/>
  <c r="I11" i="176"/>
  <c r="J10" i="176"/>
  <c r="I10" i="176"/>
  <c r="J9" i="176"/>
  <c r="I9" i="176"/>
  <c r="J8" i="176"/>
  <c r="I8" i="176"/>
  <c r="J33" i="175"/>
  <c r="I33" i="175"/>
  <c r="J32" i="175"/>
  <c r="I32" i="175"/>
  <c r="J31" i="175"/>
  <c r="I31" i="175"/>
  <c r="J30" i="175"/>
  <c r="I30" i="175"/>
  <c r="J29" i="175"/>
  <c r="I29" i="175"/>
  <c r="J28" i="175"/>
  <c r="I28" i="175"/>
  <c r="J26" i="175"/>
  <c r="I26" i="175"/>
  <c r="J25" i="175"/>
  <c r="I25" i="175"/>
  <c r="J24" i="175"/>
  <c r="I24" i="175"/>
  <c r="J23" i="175"/>
  <c r="I23" i="175"/>
  <c r="J22" i="175"/>
  <c r="I22" i="175"/>
  <c r="J19" i="175"/>
  <c r="I19" i="175"/>
  <c r="J18" i="175"/>
  <c r="I18" i="175"/>
  <c r="J17" i="175"/>
  <c r="I17" i="175"/>
  <c r="J16" i="175"/>
  <c r="I16" i="175"/>
  <c r="J15" i="175"/>
  <c r="I15" i="175"/>
  <c r="J14" i="175"/>
  <c r="I14" i="175"/>
  <c r="J13" i="175"/>
  <c r="I13" i="175"/>
  <c r="J11" i="175"/>
  <c r="I11" i="175"/>
  <c r="J10" i="175"/>
  <c r="I10" i="175"/>
  <c r="J9" i="175"/>
  <c r="I9" i="175"/>
  <c r="J8" i="175"/>
  <c r="I8" i="175"/>
  <c r="J33" i="174"/>
  <c r="I33" i="174"/>
  <c r="J32" i="174"/>
  <c r="I32" i="174"/>
  <c r="J31" i="174"/>
  <c r="I31" i="174"/>
  <c r="J30" i="174"/>
  <c r="I30" i="174"/>
  <c r="J29" i="174"/>
  <c r="I29" i="174"/>
  <c r="J28" i="174"/>
  <c r="I28" i="174"/>
  <c r="J26" i="174"/>
  <c r="I26" i="174"/>
  <c r="J25" i="174"/>
  <c r="I25" i="174"/>
  <c r="J24" i="174"/>
  <c r="I24" i="174"/>
  <c r="J23" i="174"/>
  <c r="I23" i="174"/>
  <c r="J22" i="174"/>
  <c r="I22" i="174"/>
  <c r="J19" i="174"/>
  <c r="I19" i="174"/>
  <c r="J18" i="174"/>
  <c r="I18" i="174"/>
  <c r="J17" i="174"/>
  <c r="I17" i="174"/>
  <c r="J16" i="174"/>
  <c r="I16" i="174"/>
  <c r="J15" i="174"/>
  <c r="I15" i="174"/>
  <c r="J14" i="174"/>
  <c r="I14" i="174"/>
  <c r="J13" i="174"/>
  <c r="I13" i="174"/>
  <c r="J11" i="174"/>
  <c r="I11" i="174"/>
  <c r="J10" i="174"/>
  <c r="I10" i="174"/>
  <c r="J9" i="174"/>
  <c r="I9" i="174"/>
  <c r="J8" i="174"/>
  <c r="I8" i="174"/>
  <c r="J33" i="173"/>
  <c r="I33" i="173"/>
  <c r="J32" i="173"/>
  <c r="I32" i="173"/>
  <c r="J31" i="173"/>
  <c r="I31" i="173"/>
  <c r="J30" i="173"/>
  <c r="I30" i="173"/>
  <c r="J29" i="173"/>
  <c r="I29" i="173"/>
  <c r="J28" i="173"/>
  <c r="I28" i="173"/>
  <c r="J26" i="173"/>
  <c r="I26" i="173"/>
  <c r="J25" i="173"/>
  <c r="I25" i="173"/>
  <c r="J24" i="173"/>
  <c r="I24" i="173"/>
  <c r="J23" i="173"/>
  <c r="I23" i="173"/>
  <c r="J22" i="173"/>
  <c r="I22" i="173"/>
  <c r="J19" i="173"/>
  <c r="I19" i="173"/>
  <c r="J18" i="173"/>
  <c r="I18" i="173"/>
  <c r="J17" i="173"/>
  <c r="I17" i="173"/>
  <c r="J16" i="173"/>
  <c r="I16" i="173"/>
  <c r="J15" i="173"/>
  <c r="I15" i="173"/>
  <c r="J14" i="173"/>
  <c r="I14" i="173"/>
  <c r="J13" i="173"/>
  <c r="I13" i="173"/>
  <c r="J11" i="173"/>
  <c r="I11" i="173"/>
  <c r="J10" i="173"/>
  <c r="I10" i="173"/>
  <c r="J9" i="173"/>
  <c r="I9" i="173"/>
  <c r="J8" i="173"/>
  <c r="I8" i="173"/>
  <c r="J33" i="172"/>
  <c r="I33" i="172"/>
  <c r="J32" i="172"/>
  <c r="I32" i="172"/>
  <c r="J31" i="172"/>
  <c r="I31" i="172"/>
  <c r="J30" i="172"/>
  <c r="I30" i="172"/>
  <c r="J29" i="172"/>
  <c r="I29" i="172"/>
  <c r="J28" i="172"/>
  <c r="I28" i="172"/>
  <c r="J26" i="172"/>
  <c r="I26" i="172"/>
  <c r="J25" i="172"/>
  <c r="I25" i="172"/>
  <c r="J24" i="172"/>
  <c r="I24" i="172"/>
  <c r="J23" i="172"/>
  <c r="I23" i="172"/>
  <c r="J22" i="172"/>
  <c r="I22" i="172"/>
  <c r="J19" i="172"/>
  <c r="I19" i="172"/>
  <c r="J18" i="172"/>
  <c r="I18" i="172"/>
  <c r="J17" i="172"/>
  <c r="I17" i="172"/>
  <c r="J16" i="172"/>
  <c r="I16" i="172"/>
  <c r="J15" i="172"/>
  <c r="I15" i="172"/>
  <c r="J14" i="172"/>
  <c r="I14" i="172"/>
  <c r="J13" i="172"/>
  <c r="I13" i="172"/>
  <c r="J11" i="172"/>
  <c r="I11" i="172"/>
  <c r="J10" i="172"/>
  <c r="I10" i="172"/>
  <c r="J9" i="172"/>
  <c r="I9" i="172"/>
  <c r="J8" i="172"/>
  <c r="I8" i="172"/>
  <c r="J33" i="171"/>
  <c r="I33" i="171"/>
  <c r="J32" i="171"/>
  <c r="I32" i="171"/>
  <c r="J31" i="171"/>
  <c r="I31" i="171"/>
  <c r="J30" i="171"/>
  <c r="I30" i="171"/>
  <c r="J29" i="171"/>
  <c r="I29" i="171"/>
  <c r="J28" i="171"/>
  <c r="I28" i="171"/>
  <c r="J26" i="171"/>
  <c r="I26" i="171"/>
  <c r="J25" i="171"/>
  <c r="I25" i="171"/>
  <c r="J24" i="171"/>
  <c r="I24" i="171"/>
  <c r="J23" i="171"/>
  <c r="I23" i="171"/>
  <c r="J22" i="171"/>
  <c r="I22" i="171"/>
  <c r="J19" i="171"/>
  <c r="I19" i="171"/>
  <c r="J18" i="171"/>
  <c r="I18" i="171"/>
  <c r="J17" i="171"/>
  <c r="I17" i="171"/>
  <c r="J16" i="171"/>
  <c r="I16" i="171"/>
  <c r="J15" i="171"/>
  <c r="I15" i="171"/>
  <c r="J14" i="171"/>
  <c r="I14" i="171"/>
  <c r="J13" i="171"/>
  <c r="I13" i="171"/>
  <c r="J11" i="171"/>
  <c r="I11" i="171"/>
  <c r="J10" i="171"/>
  <c r="I10" i="171"/>
  <c r="J9" i="171"/>
  <c r="I9" i="171"/>
  <c r="J8" i="171"/>
  <c r="I8" i="171"/>
  <c r="J33" i="170"/>
  <c r="I33" i="170"/>
  <c r="J32" i="170"/>
  <c r="I32" i="170"/>
  <c r="J31" i="170"/>
  <c r="I31" i="170"/>
  <c r="J30" i="170"/>
  <c r="I30" i="170"/>
  <c r="J29" i="170"/>
  <c r="I29" i="170"/>
  <c r="J28" i="170"/>
  <c r="I28" i="170"/>
  <c r="J26" i="170"/>
  <c r="I26" i="170"/>
  <c r="J25" i="170"/>
  <c r="I25" i="170"/>
  <c r="J24" i="170"/>
  <c r="I24" i="170"/>
  <c r="J23" i="170"/>
  <c r="I23" i="170"/>
  <c r="J22" i="170"/>
  <c r="I22" i="170"/>
  <c r="J19" i="170"/>
  <c r="I19" i="170"/>
  <c r="J18" i="170"/>
  <c r="I18" i="170"/>
  <c r="J17" i="170"/>
  <c r="I17" i="170"/>
  <c r="J16" i="170"/>
  <c r="I16" i="170"/>
  <c r="J15" i="170"/>
  <c r="I15" i="170"/>
  <c r="J14" i="170"/>
  <c r="I14" i="170"/>
  <c r="J13" i="170"/>
  <c r="I13" i="170"/>
  <c r="J11" i="170"/>
  <c r="I11" i="170"/>
  <c r="J10" i="170"/>
  <c r="I10" i="170"/>
  <c r="J9" i="170"/>
  <c r="I9" i="170"/>
  <c r="J8" i="170"/>
  <c r="I8" i="170"/>
  <c r="J33" i="169"/>
  <c r="I33" i="169"/>
  <c r="J32" i="169"/>
  <c r="I32" i="169"/>
  <c r="J31" i="169"/>
  <c r="I31" i="169"/>
  <c r="J30" i="169"/>
  <c r="I30" i="169"/>
  <c r="J29" i="169"/>
  <c r="I29" i="169"/>
  <c r="J28" i="169"/>
  <c r="I28" i="169"/>
  <c r="J26" i="169"/>
  <c r="I26" i="169"/>
  <c r="J25" i="169"/>
  <c r="I25" i="169"/>
  <c r="J24" i="169"/>
  <c r="I24" i="169"/>
  <c r="J23" i="169"/>
  <c r="I23" i="169"/>
  <c r="J22" i="169"/>
  <c r="I22" i="169"/>
  <c r="J19" i="169"/>
  <c r="I19" i="169"/>
  <c r="J18" i="169"/>
  <c r="I18" i="169"/>
  <c r="J17" i="169"/>
  <c r="I17" i="169"/>
  <c r="J16" i="169"/>
  <c r="I16" i="169"/>
  <c r="J15" i="169"/>
  <c r="I15" i="169"/>
  <c r="J14" i="169"/>
  <c r="I14" i="169"/>
  <c r="J13" i="169"/>
  <c r="I13" i="169"/>
  <c r="J11" i="169"/>
  <c r="I11" i="169"/>
  <c r="J10" i="169"/>
  <c r="I10" i="169"/>
  <c r="J9" i="169"/>
  <c r="I9" i="169"/>
  <c r="J8" i="169"/>
  <c r="I8" i="169"/>
  <c r="J33" i="168"/>
  <c r="I33" i="168"/>
  <c r="J32" i="168"/>
  <c r="I32" i="168"/>
  <c r="J31" i="168"/>
  <c r="I31" i="168"/>
  <c r="J30" i="168"/>
  <c r="I30" i="168"/>
  <c r="J29" i="168"/>
  <c r="I29" i="168"/>
  <c r="J28" i="168"/>
  <c r="I28" i="168"/>
  <c r="J26" i="168"/>
  <c r="I26" i="168"/>
  <c r="J25" i="168"/>
  <c r="I25" i="168"/>
  <c r="J24" i="168"/>
  <c r="I24" i="168"/>
  <c r="J23" i="168"/>
  <c r="I23" i="168"/>
  <c r="J22" i="168"/>
  <c r="I22" i="168"/>
  <c r="J19" i="168"/>
  <c r="I19" i="168"/>
  <c r="J18" i="168"/>
  <c r="I18" i="168"/>
  <c r="J17" i="168"/>
  <c r="I17" i="168"/>
  <c r="J16" i="168"/>
  <c r="I16" i="168"/>
  <c r="J15" i="168"/>
  <c r="I15" i="168"/>
  <c r="J14" i="168"/>
  <c r="I14" i="168"/>
  <c r="J13" i="168"/>
  <c r="I13" i="168"/>
  <c r="J11" i="168"/>
  <c r="I11" i="168"/>
  <c r="J10" i="168"/>
  <c r="I10" i="168"/>
  <c r="J9" i="168"/>
  <c r="I9" i="168"/>
  <c r="J8" i="168"/>
  <c r="I8" i="168"/>
  <c r="J33" i="167"/>
  <c r="I33" i="167"/>
  <c r="J32" i="167"/>
  <c r="I32" i="167"/>
  <c r="J31" i="167"/>
  <c r="I31" i="167"/>
  <c r="J30" i="167"/>
  <c r="I30" i="167"/>
  <c r="J29" i="167"/>
  <c r="I29" i="167"/>
  <c r="J28" i="167"/>
  <c r="I28" i="167"/>
  <c r="J26" i="167"/>
  <c r="I26" i="167"/>
  <c r="J25" i="167"/>
  <c r="I25" i="167"/>
  <c r="J24" i="167"/>
  <c r="I24" i="167"/>
  <c r="J23" i="167"/>
  <c r="I23" i="167"/>
  <c r="J22" i="167"/>
  <c r="I22" i="167"/>
  <c r="J19" i="167"/>
  <c r="I19" i="167"/>
  <c r="J18" i="167"/>
  <c r="I18" i="167"/>
  <c r="J17" i="167"/>
  <c r="I17" i="167"/>
  <c r="J16" i="167"/>
  <c r="I16" i="167"/>
  <c r="J15" i="167"/>
  <c r="I15" i="167"/>
  <c r="J14" i="167"/>
  <c r="I14" i="167"/>
  <c r="J13" i="167"/>
  <c r="I13" i="167"/>
  <c r="J11" i="167"/>
  <c r="I11" i="167"/>
  <c r="J10" i="167"/>
  <c r="I10" i="167"/>
  <c r="J9" i="167"/>
  <c r="I9" i="167"/>
  <c r="J8" i="167"/>
  <c r="I8" i="167"/>
  <c r="J33" i="166"/>
  <c r="I33" i="166"/>
  <c r="J32" i="166"/>
  <c r="I32" i="166"/>
  <c r="J31" i="166"/>
  <c r="I31" i="166"/>
  <c r="J30" i="166"/>
  <c r="I30" i="166"/>
  <c r="J29" i="166"/>
  <c r="I29" i="166"/>
  <c r="J28" i="166"/>
  <c r="I28" i="166"/>
  <c r="J26" i="166"/>
  <c r="I26" i="166"/>
  <c r="J25" i="166"/>
  <c r="I25" i="166"/>
  <c r="J24" i="166"/>
  <c r="I24" i="166"/>
  <c r="J23" i="166"/>
  <c r="I23" i="166"/>
  <c r="J22" i="166"/>
  <c r="I22" i="166"/>
  <c r="J19" i="166"/>
  <c r="I19" i="166"/>
  <c r="J18" i="166"/>
  <c r="I18" i="166"/>
  <c r="J17" i="166"/>
  <c r="I17" i="166"/>
  <c r="J16" i="166"/>
  <c r="I16" i="166"/>
  <c r="J15" i="166"/>
  <c r="I15" i="166"/>
  <c r="J14" i="166"/>
  <c r="I14" i="166"/>
  <c r="J13" i="166"/>
  <c r="I13" i="166"/>
  <c r="J11" i="166"/>
  <c r="I11" i="166"/>
  <c r="J10" i="166"/>
  <c r="I10" i="166"/>
  <c r="J9" i="166"/>
  <c r="I9" i="166"/>
  <c r="J8" i="166"/>
  <c r="I8" i="166"/>
  <c r="J33" i="165"/>
  <c r="I33" i="165"/>
  <c r="J32" i="165"/>
  <c r="I32" i="165"/>
  <c r="J31" i="165"/>
  <c r="I31" i="165"/>
  <c r="J30" i="165"/>
  <c r="I30" i="165"/>
  <c r="J29" i="165"/>
  <c r="I29" i="165"/>
  <c r="J28" i="165"/>
  <c r="I28" i="165"/>
  <c r="J26" i="165"/>
  <c r="I26" i="165"/>
  <c r="J25" i="165"/>
  <c r="I25" i="165"/>
  <c r="J24" i="165"/>
  <c r="I24" i="165"/>
  <c r="J23" i="165"/>
  <c r="I23" i="165"/>
  <c r="J22" i="165"/>
  <c r="I22" i="165"/>
  <c r="J19" i="165"/>
  <c r="I19" i="165"/>
  <c r="J18" i="165"/>
  <c r="I18" i="165"/>
  <c r="J17" i="165"/>
  <c r="I17" i="165"/>
  <c r="J16" i="165"/>
  <c r="I16" i="165"/>
  <c r="J15" i="165"/>
  <c r="I15" i="165"/>
  <c r="J14" i="165"/>
  <c r="I14" i="165"/>
  <c r="J13" i="165"/>
  <c r="I13" i="165"/>
  <c r="J11" i="165"/>
  <c r="I11" i="165"/>
  <c r="J10" i="165"/>
  <c r="I10" i="165"/>
  <c r="J9" i="165"/>
  <c r="I9" i="165"/>
  <c r="J8" i="165"/>
  <c r="I8" i="165"/>
  <c r="J33" i="164"/>
  <c r="I33" i="164"/>
  <c r="J32" i="164"/>
  <c r="I32" i="164"/>
  <c r="J31" i="164"/>
  <c r="I31" i="164"/>
  <c r="J30" i="164"/>
  <c r="I30" i="164"/>
  <c r="J29" i="164"/>
  <c r="I29" i="164"/>
  <c r="J28" i="164"/>
  <c r="I28" i="164"/>
  <c r="J26" i="164"/>
  <c r="I26" i="164"/>
  <c r="J25" i="164"/>
  <c r="I25" i="164"/>
  <c r="J24" i="164"/>
  <c r="I24" i="164"/>
  <c r="J23" i="164"/>
  <c r="I23" i="164"/>
  <c r="J22" i="164"/>
  <c r="I22" i="164"/>
  <c r="J19" i="164"/>
  <c r="I19" i="164"/>
  <c r="J18" i="164"/>
  <c r="I18" i="164"/>
  <c r="J17" i="164"/>
  <c r="I17" i="164"/>
  <c r="J16" i="164"/>
  <c r="I16" i="164"/>
  <c r="J15" i="164"/>
  <c r="I15" i="164"/>
  <c r="J14" i="164"/>
  <c r="I14" i="164"/>
  <c r="J13" i="164"/>
  <c r="I13" i="164"/>
  <c r="J11" i="164"/>
  <c r="I11" i="164"/>
  <c r="J10" i="164"/>
  <c r="I10" i="164"/>
  <c r="J9" i="164"/>
  <c r="I9" i="164"/>
  <c r="J8" i="164"/>
  <c r="I8" i="164"/>
  <c r="J33" i="163"/>
  <c r="I33" i="163"/>
  <c r="J32" i="163"/>
  <c r="I32" i="163"/>
  <c r="J31" i="163"/>
  <c r="I31" i="163"/>
  <c r="J30" i="163"/>
  <c r="I30" i="163"/>
  <c r="J29" i="163"/>
  <c r="I29" i="163"/>
  <c r="J28" i="163"/>
  <c r="I28" i="163"/>
  <c r="J26" i="163"/>
  <c r="I26" i="163"/>
  <c r="J25" i="163"/>
  <c r="I25" i="163"/>
  <c r="J24" i="163"/>
  <c r="I24" i="163"/>
  <c r="J23" i="163"/>
  <c r="I23" i="163"/>
  <c r="J22" i="163"/>
  <c r="I22" i="163"/>
  <c r="J19" i="163"/>
  <c r="I19" i="163"/>
  <c r="J18" i="163"/>
  <c r="I18" i="163"/>
  <c r="J17" i="163"/>
  <c r="I17" i="163"/>
  <c r="J16" i="163"/>
  <c r="I16" i="163"/>
  <c r="J15" i="163"/>
  <c r="I15" i="163"/>
  <c r="J14" i="163"/>
  <c r="I14" i="163"/>
  <c r="J13" i="163"/>
  <c r="I13" i="163"/>
  <c r="J11" i="163"/>
  <c r="I11" i="163"/>
  <c r="J10" i="163"/>
  <c r="I10" i="163"/>
  <c r="J9" i="163"/>
  <c r="I9" i="163"/>
  <c r="J8" i="163"/>
  <c r="I8" i="163"/>
  <c r="J33" i="162"/>
  <c r="I33" i="162"/>
  <c r="J32" i="162"/>
  <c r="I32" i="162"/>
  <c r="J31" i="162"/>
  <c r="I31" i="162"/>
  <c r="J30" i="162"/>
  <c r="I30" i="162"/>
  <c r="J29" i="162"/>
  <c r="I29" i="162"/>
  <c r="J28" i="162"/>
  <c r="I28" i="162"/>
  <c r="J26" i="162"/>
  <c r="I26" i="162"/>
  <c r="J25" i="162"/>
  <c r="I25" i="162"/>
  <c r="J24" i="162"/>
  <c r="I24" i="162"/>
  <c r="J23" i="162"/>
  <c r="I23" i="162"/>
  <c r="J22" i="162"/>
  <c r="I22" i="162"/>
  <c r="J19" i="162"/>
  <c r="I19" i="162"/>
  <c r="J18" i="162"/>
  <c r="I18" i="162"/>
  <c r="J17" i="162"/>
  <c r="I17" i="162"/>
  <c r="J16" i="162"/>
  <c r="I16" i="162"/>
  <c r="J15" i="162"/>
  <c r="I15" i="162"/>
  <c r="J14" i="162"/>
  <c r="I14" i="162"/>
  <c r="J13" i="162"/>
  <c r="I13" i="162"/>
  <c r="J11" i="162"/>
  <c r="I11" i="162"/>
  <c r="J10" i="162"/>
  <c r="I10" i="162"/>
  <c r="J9" i="162"/>
  <c r="I9" i="162"/>
  <c r="J8" i="162"/>
  <c r="I8" i="162"/>
  <c r="J33" i="161"/>
  <c r="I33" i="161"/>
  <c r="J32" i="161"/>
  <c r="I32" i="161"/>
  <c r="J31" i="161"/>
  <c r="I31" i="161"/>
  <c r="J30" i="161"/>
  <c r="I30" i="161"/>
  <c r="J29" i="161"/>
  <c r="I29" i="161"/>
  <c r="J28" i="161"/>
  <c r="I28" i="161"/>
  <c r="J26" i="161"/>
  <c r="I26" i="161"/>
  <c r="J25" i="161"/>
  <c r="I25" i="161"/>
  <c r="J24" i="161"/>
  <c r="I24" i="161"/>
  <c r="J23" i="161"/>
  <c r="I23" i="161"/>
  <c r="J22" i="161"/>
  <c r="I22" i="161"/>
  <c r="J19" i="161"/>
  <c r="I19" i="161"/>
  <c r="J18" i="161"/>
  <c r="I18" i="161"/>
  <c r="J17" i="161"/>
  <c r="I17" i="161"/>
  <c r="J16" i="161"/>
  <c r="I16" i="161"/>
  <c r="J15" i="161"/>
  <c r="I15" i="161"/>
  <c r="J14" i="161"/>
  <c r="I14" i="161"/>
  <c r="J13" i="161"/>
  <c r="I13" i="161"/>
  <c r="J11" i="161"/>
  <c r="I11" i="161"/>
  <c r="J10" i="161"/>
  <c r="I10" i="161"/>
  <c r="J9" i="161"/>
  <c r="I9" i="161"/>
  <c r="J8" i="161"/>
  <c r="I8" i="161"/>
  <c r="J33" i="160"/>
  <c r="I33" i="160"/>
  <c r="J32" i="160"/>
  <c r="I32" i="160"/>
  <c r="J31" i="160"/>
  <c r="I31" i="160"/>
  <c r="J30" i="160"/>
  <c r="I30" i="160"/>
  <c r="J29" i="160"/>
  <c r="I29" i="160"/>
  <c r="J28" i="160"/>
  <c r="I28" i="160"/>
  <c r="J26" i="160"/>
  <c r="I26" i="160"/>
  <c r="J25" i="160"/>
  <c r="I25" i="160"/>
  <c r="J24" i="160"/>
  <c r="I24" i="160"/>
  <c r="J23" i="160"/>
  <c r="I23" i="160"/>
  <c r="J22" i="160"/>
  <c r="I22" i="160"/>
  <c r="J19" i="160"/>
  <c r="I19" i="160"/>
  <c r="J18" i="160"/>
  <c r="I18" i="160"/>
  <c r="J17" i="160"/>
  <c r="I17" i="160"/>
  <c r="J16" i="160"/>
  <c r="I16" i="160"/>
  <c r="J15" i="160"/>
  <c r="I15" i="160"/>
  <c r="J14" i="160"/>
  <c r="I14" i="160"/>
  <c r="J13" i="160"/>
  <c r="I13" i="160"/>
  <c r="J11" i="160"/>
  <c r="I11" i="160"/>
  <c r="J10" i="160"/>
  <c r="I10" i="160"/>
  <c r="J9" i="160"/>
  <c r="I9" i="160"/>
  <c r="J8" i="160"/>
  <c r="I8" i="160"/>
  <c r="J33" i="159"/>
  <c r="I33" i="159"/>
  <c r="J32" i="159"/>
  <c r="I32" i="159"/>
  <c r="J31" i="159"/>
  <c r="I31" i="159"/>
  <c r="J30" i="159"/>
  <c r="I30" i="159"/>
  <c r="J29" i="159"/>
  <c r="I29" i="159"/>
  <c r="J28" i="159"/>
  <c r="I28" i="159"/>
  <c r="J26" i="159"/>
  <c r="I26" i="159"/>
  <c r="J25" i="159"/>
  <c r="I25" i="159"/>
  <c r="J24" i="159"/>
  <c r="I24" i="159"/>
  <c r="J23" i="159"/>
  <c r="I23" i="159"/>
  <c r="J22" i="159"/>
  <c r="I22" i="159"/>
  <c r="J19" i="159"/>
  <c r="I19" i="159"/>
  <c r="J18" i="159"/>
  <c r="I18" i="159"/>
  <c r="J17" i="159"/>
  <c r="I17" i="159"/>
  <c r="J16" i="159"/>
  <c r="I16" i="159"/>
  <c r="J15" i="159"/>
  <c r="I15" i="159"/>
  <c r="J14" i="159"/>
  <c r="I14" i="159"/>
  <c r="J13" i="159"/>
  <c r="I13" i="159"/>
  <c r="J11" i="159"/>
  <c r="I11" i="159"/>
  <c r="J10" i="159"/>
  <c r="I10" i="159"/>
  <c r="J9" i="159"/>
  <c r="I9" i="159"/>
  <c r="J8" i="159"/>
  <c r="I8" i="159"/>
  <c r="J33" i="158"/>
  <c r="I33" i="158"/>
  <c r="J32" i="158"/>
  <c r="I32" i="158"/>
  <c r="J31" i="158"/>
  <c r="I31" i="158"/>
  <c r="J30" i="158"/>
  <c r="I30" i="158"/>
  <c r="J29" i="158"/>
  <c r="I29" i="158"/>
  <c r="J28" i="158"/>
  <c r="I28" i="158"/>
  <c r="J26" i="158"/>
  <c r="I26" i="158"/>
  <c r="J25" i="158"/>
  <c r="I25" i="158"/>
  <c r="J24" i="158"/>
  <c r="I24" i="158"/>
  <c r="J23" i="158"/>
  <c r="I23" i="158"/>
  <c r="J22" i="158"/>
  <c r="I22" i="158"/>
  <c r="J19" i="158"/>
  <c r="I19" i="158"/>
  <c r="J18" i="158"/>
  <c r="I18" i="158"/>
  <c r="J17" i="158"/>
  <c r="I17" i="158"/>
  <c r="J16" i="158"/>
  <c r="I16" i="158"/>
  <c r="J15" i="158"/>
  <c r="I15" i="158"/>
  <c r="J14" i="158"/>
  <c r="I14" i="158"/>
  <c r="J13" i="158"/>
  <c r="I13" i="158"/>
  <c r="J11" i="158"/>
  <c r="I11" i="158"/>
  <c r="J10" i="158"/>
  <c r="I10" i="158"/>
  <c r="J9" i="158"/>
  <c r="I9" i="158"/>
  <c r="J8" i="158"/>
  <c r="I8" i="158"/>
  <c r="J33" i="157"/>
  <c r="I33" i="157"/>
  <c r="J32" i="157"/>
  <c r="I32" i="157"/>
  <c r="J31" i="157"/>
  <c r="I31" i="157"/>
  <c r="J30" i="157"/>
  <c r="I30" i="157"/>
  <c r="J29" i="157"/>
  <c r="I29" i="157"/>
  <c r="J28" i="157"/>
  <c r="I28" i="157"/>
  <c r="J26" i="157"/>
  <c r="I26" i="157"/>
  <c r="J25" i="157"/>
  <c r="I25" i="157"/>
  <c r="J24" i="157"/>
  <c r="I24" i="157"/>
  <c r="J23" i="157"/>
  <c r="I23" i="157"/>
  <c r="J22" i="157"/>
  <c r="I22" i="157"/>
  <c r="J19" i="157"/>
  <c r="I19" i="157"/>
  <c r="J18" i="157"/>
  <c r="I18" i="157"/>
  <c r="J17" i="157"/>
  <c r="I17" i="157"/>
  <c r="J16" i="157"/>
  <c r="I16" i="157"/>
  <c r="J15" i="157"/>
  <c r="I15" i="157"/>
  <c r="J14" i="157"/>
  <c r="I14" i="157"/>
  <c r="J13" i="157"/>
  <c r="I13" i="157"/>
  <c r="J11" i="157"/>
  <c r="I11" i="157"/>
  <c r="J10" i="157"/>
  <c r="I10" i="157"/>
  <c r="J9" i="157"/>
  <c r="I9" i="157"/>
  <c r="J8" i="157"/>
  <c r="I8" i="157"/>
  <c r="J33" i="156"/>
  <c r="I33" i="156"/>
  <c r="J32" i="156"/>
  <c r="I32" i="156"/>
  <c r="J31" i="156"/>
  <c r="I31" i="156"/>
  <c r="J30" i="156"/>
  <c r="I30" i="156"/>
  <c r="J29" i="156"/>
  <c r="I29" i="156"/>
  <c r="J28" i="156"/>
  <c r="I28" i="156"/>
  <c r="J26" i="156"/>
  <c r="I26" i="156"/>
  <c r="J25" i="156"/>
  <c r="I25" i="156"/>
  <c r="J24" i="156"/>
  <c r="I24" i="156"/>
  <c r="J23" i="156"/>
  <c r="I23" i="156"/>
  <c r="J22" i="156"/>
  <c r="I22" i="156"/>
  <c r="J19" i="156"/>
  <c r="I19" i="156"/>
  <c r="J18" i="156"/>
  <c r="I18" i="156"/>
  <c r="J17" i="156"/>
  <c r="I17" i="156"/>
  <c r="J16" i="156"/>
  <c r="I16" i="156"/>
  <c r="J15" i="156"/>
  <c r="I15" i="156"/>
  <c r="J14" i="156"/>
  <c r="I14" i="156"/>
  <c r="J13" i="156"/>
  <c r="I13" i="156"/>
  <c r="J11" i="156"/>
  <c r="I11" i="156"/>
  <c r="J10" i="156"/>
  <c r="I10" i="156"/>
  <c r="J9" i="156"/>
  <c r="I9" i="156"/>
  <c r="J8" i="156"/>
  <c r="I8" i="156"/>
  <c r="J33" i="155"/>
  <c r="I33" i="155"/>
  <c r="J32" i="155"/>
  <c r="I32" i="155"/>
  <c r="J31" i="155"/>
  <c r="I31" i="155"/>
  <c r="J30" i="155"/>
  <c r="I30" i="155"/>
  <c r="J29" i="155"/>
  <c r="I29" i="155"/>
  <c r="J28" i="155"/>
  <c r="I28" i="155"/>
  <c r="J26" i="155"/>
  <c r="I26" i="155"/>
  <c r="J25" i="155"/>
  <c r="I25" i="155"/>
  <c r="J24" i="155"/>
  <c r="I24" i="155"/>
  <c r="J23" i="155"/>
  <c r="I23" i="155"/>
  <c r="J22" i="155"/>
  <c r="I22" i="155"/>
  <c r="J19" i="155"/>
  <c r="I19" i="155"/>
  <c r="J18" i="155"/>
  <c r="I18" i="155"/>
  <c r="J17" i="155"/>
  <c r="I17" i="155"/>
  <c r="J16" i="155"/>
  <c r="I16" i="155"/>
  <c r="J15" i="155"/>
  <c r="I15" i="155"/>
  <c r="J14" i="155"/>
  <c r="I14" i="155"/>
  <c r="J13" i="155"/>
  <c r="I13" i="155"/>
  <c r="J11" i="155"/>
  <c r="I11" i="155"/>
  <c r="J10" i="155"/>
  <c r="I10" i="155"/>
  <c r="J9" i="155"/>
  <c r="I9" i="155"/>
  <c r="J8" i="155"/>
  <c r="I8" i="155"/>
  <c r="J33" i="154"/>
  <c r="I33" i="154"/>
  <c r="J32" i="154"/>
  <c r="I32" i="154"/>
  <c r="J31" i="154"/>
  <c r="I31" i="154"/>
  <c r="J30" i="154"/>
  <c r="I30" i="154"/>
  <c r="J29" i="154"/>
  <c r="I29" i="154"/>
  <c r="J28" i="154"/>
  <c r="I28" i="154"/>
  <c r="J26" i="154"/>
  <c r="I26" i="154"/>
  <c r="J25" i="154"/>
  <c r="I25" i="154"/>
  <c r="J24" i="154"/>
  <c r="I24" i="154"/>
  <c r="J23" i="154"/>
  <c r="I23" i="154"/>
  <c r="J22" i="154"/>
  <c r="I22" i="154"/>
  <c r="J19" i="154"/>
  <c r="I19" i="154"/>
  <c r="J18" i="154"/>
  <c r="I18" i="154"/>
  <c r="J17" i="154"/>
  <c r="I17" i="154"/>
  <c r="J16" i="154"/>
  <c r="I16" i="154"/>
  <c r="J15" i="154"/>
  <c r="I15" i="154"/>
  <c r="J14" i="154"/>
  <c r="I14" i="154"/>
  <c r="J13" i="154"/>
  <c r="I13" i="154"/>
  <c r="J11" i="154"/>
  <c r="I11" i="154"/>
  <c r="J10" i="154"/>
  <c r="I10" i="154"/>
  <c r="J9" i="154"/>
  <c r="I9" i="154"/>
  <c r="J8" i="154"/>
  <c r="I8" i="154"/>
  <c r="J33" i="153"/>
  <c r="I33" i="153"/>
  <c r="J32" i="153"/>
  <c r="I32" i="153"/>
  <c r="J31" i="153"/>
  <c r="I31" i="153"/>
  <c r="J30" i="153"/>
  <c r="I30" i="153"/>
  <c r="J29" i="153"/>
  <c r="I29" i="153"/>
  <c r="J28" i="153"/>
  <c r="I28" i="153"/>
  <c r="J26" i="153"/>
  <c r="I26" i="153"/>
  <c r="J25" i="153"/>
  <c r="I25" i="153"/>
  <c r="J24" i="153"/>
  <c r="I24" i="153"/>
  <c r="J23" i="153"/>
  <c r="I23" i="153"/>
  <c r="J22" i="153"/>
  <c r="I22" i="153"/>
  <c r="J19" i="153"/>
  <c r="I19" i="153"/>
  <c r="J18" i="153"/>
  <c r="I18" i="153"/>
  <c r="J17" i="153"/>
  <c r="I17" i="153"/>
  <c r="J16" i="153"/>
  <c r="I16" i="153"/>
  <c r="J15" i="153"/>
  <c r="I15" i="153"/>
  <c r="J14" i="153"/>
  <c r="I14" i="153"/>
  <c r="J13" i="153"/>
  <c r="I13" i="153"/>
  <c r="J11" i="153"/>
  <c r="I11" i="153"/>
  <c r="J10" i="153"/>
  <c r="I10" i="153"/>
  <c r="J9" i="153"/>
  <c r="I9" i="153"/>
  <c r="J8" i="153"/>
  <c r="I8" i="153"/>
  <c r="J33" i="152"/>
  <c r="I33" i="152"/>
  <c r="J32" i="152"/>
  <c r="I32" i="152"/>
  <c r="J31" i="152"/>
  <c r="I31" i="152"/>
  <c r="J30" i="152"/>
  <c r="I30" i="152"/>
  <c r="J29" i="152"/>
  <c r="I29" i="152"/>
  <c r="J28" i="152"/>
  <c r="I28" i="152"/>
  <c r="J26" i="152"/>
  <c r="I26" i="152"/>
  <c r="J25" i="152"/>
  <c r="I25" i="152"/>
  <c r="J24" i="152"/>
  <c r="I24" i="152"/>
  <c r="J23" i="152"/>
  <c r="I23" i="152"/>
  <c r="J22" i="152"/>
  <c r="I22" i="152"/>
  <c r="J19" i="152"/>
  <c r="I19" i="152"/>
  <c r="J18" i="152"/>
  <c r="I18" i="152"/>
  <c r="J17" i="152"/>
  <c r="I17" i="152"/>
  <c r="J16" i="152"/>
  <c r="I16" i="152"/>
  <c r="J15" i="152"/>
  <c r="I15" i="152"/>
  <c r="J14" i="152"/>
  <c r="I14" i="152"/>
  <c r="J13" i="152"/>
  <c r="I13" i="152"/>
  <c r="J11" i="152"/>
  <c r="I11" i="152"/>
  <c r="J10" i="152"/>
  <c r="I10" i="152"/>
  <c r="J9" i="152"/>
  <c r="I9" i="152"/>
  <c r="J8" i="152"/>
  <c r="I8" i="152"/>
  <c r="J33" i="151"/>
  <c r="I33" i="151"/>
  <c r="J32" i="151"/>
  <c r="I32" i="151"/>
  <c r="J31" i="151"/>
  <c r="I31" i="151"/>
  <c r="J30" i="151"/>
  <c r="I30" i="151"/>
  <c r="J29" i="151"/>
  <c r="I29" i="151"/>
  <c r="J28" i="151"/>
  <c r="I28" i="151"/>
  <c r="J26" i="151"/>
  <c r="I26" i="151"/>
  <c r="J25" i="151"/>
  <c r="I25" i="151"/>
  <c r="J24" i="151"/>
  <c r="I24" i="151"/>
  <c r="J23" i="151"/>
  <c r="I23" i="151"/>
  <c r="J22" i="151"/>
  <c r="I22" i="151"/>
  <c r="J19" i="151"/>
  <c r="I19" i="151"/>
  <c r="J18" i="151"/>
  <c r="I18" i="151"/>
  <c r="J17" i="151"/>
  <c r="I17" i="151"/>
  <c r="J16" i="151"/>
  <c r="I16" i="151"/>
  <c r="J15" i="151"/>
  <c r="I15" i="151"/>
  <c r="J14" i="151"/>
  <c r="I14" i="151"/>
  <c r="J13" i="151"/>
  <c r="I13" i="151"/>
  <c r="J11" i="151"/>
  <c r="I11" i="151"/>
  <c r="J10" i="151"/>
  <c r="I10" i="151"/>
  <c r="J9" i="151"/>
  <c r="I9" i="151"/>
  <c r="J8" i="151"/>
  <c r="I8" i="151"/>
  <c r="J33" i="150"/>
  <c r="I33" i="150"/>
  <c r="J32" i="150"/>
  <c r="I32" i="150"/>
  <c r="J31" i="150"/>
  <c r="I31" i="150"/>
  <c r="J30" i="150"/>
  <c r="I30" i="150"/>
  <c r="J29" i="150"/>
  <c r="I29" i="150"/>
  <c r="J28" i="150"/>
  <c r="I28" i="150"/>
  <c r="J26" i="150"/>
  <c r="I26" i="150"/>
  <c r="J25" i="150"/>
  <c r="I25" i="150"/>
  <c r="J24" i="150"/>
  <c r="I24" i="150"/>
  <c r="J23" i="150"/>
  <c r="I23" i="150"/>
  <c r="J22" i="150"/>
  <c r="I22" i="150"/>
  <c r="J19" i="150"/>
  <c r="I19" i="150"/>
  <c r="J18" i="150"/>
  <c r="I18" i="150"/>
  <c r="J17" i="150"/>
  <c r="I17" i="150"/>
  <c r="J16" i="150"/>
  <c r="I16" i="150"/>
  <c r="J15" i="150"/>
  <c r="I15" i="150"/>
  <c r="J14" i="150"/>
  <c r="I14" i="150"/>
  <c r="J13" i="150"/>
  <c r="I13" i="150"/>
  <c r="J11" i="150"/>
  <c r="I11" i="150"/>
  <c r="J10" i="150"/>
  <c r="I10" i="150"/>
  <c r="J9" i="150"/>
  <c r="I9" i="150"/>
  <c r="J8" i="150"/>
  <c r="I8" i="150"/>
  <c r="J33" i="149"/>
  <c r="I33" i="149"/>
  <c r="J32" i="149"/>
  <c r="I32" i="149"/>
  <c r="J31" i="149"/>
  <c r="I31" i="149"/>
  <c r="J30" i="149"/>
  <c r="I30" i="149"/>
  <c r="J29" i="149"/>
  <c r="I29" i="149"/>
  <c r="J28" i="149"/>
  <c r="I28" i="149"/>
  <c r="J26" i="149"/>
  <c r="I26" i="149"/>
  <c r="J25" i="149"/>
  <c r="I25" i="149"/>
  <c r="J24" i="149"/>
  <c r="I24" i="149"/>
  <c r="J23" i="149"/>
  <c r="I23" i="149"/>
  <c r="J22" i="149"/>
  <c r="I22" i="149"/>
  <c r="J19" i="149"/>
  <c r="I19" i="149"/>
  <c r="J18" i="149"/>
  <c r="I18" i="149"/>
  <c r="J17" i="149"/>
  <c r="I17" i="149"/>
  <c r="J16" i="149"/>
  <c r="I16" i="149"/>
  <c r="J15" i="149"/>
  <c r="I15" i="149"/>
  <c r="J14" i="149"/>
  <c r="I14" i="149"/>
  <c r="J13" i="149"/>
  <c r="I13" i="149"/>
  <c r="J11" i="149"/>
  <c r="I11" i="149"/>
  <c r="J10" i="149"/>
  <c r="I10" i="149"/>
  <c r="J9" i="149"/>
  <c r="I9" i="149"/>
  <c r="J8" i="149"/>
  <c r="I8" i="149"/>
  <c r="J33" i="148"/>
  <c r="I33" i="148"/>
  <c r="J32" i="148"/>
  <c r="I32" i="148"/>
  <c r="J31" i="148"/>
  <c r="I31" i="148"/>
  <c r="J30" i="148"/>
  <c r="I30" i="148"/>
  <c r="J29" i="148"/>
  <c r="I29" i="148"/>
  <c r="J28" i="148"/>
  <c r="I28" i="148"/>
  <c r="J26" i="148"/>
  <c r="I26" i="148"/>
  <c r="J25" i="148"/>
  <c r="I25" i="148"/>
  <c r="J24" i="148"/>
  <c r="I24" i="148"/>
  <c r="J23" i="148"/>
  <c r="I23" i="148"/>
  <c r="J22" i="148"/>
  <c r="I22" i="148"/>
  <c r="J19" i="148"/>
  <c r="I19" i="148"/>
  <c r="J18" i="148"/>
  <c r="I18" i="148"/>
  <c r="J17" i="148"/>
  <c r="I17" i="148"/>
  <c r="J16" i="148"/>
  <c r="I16" i="148"/>
  <c r="J15" i="148"/>
  <c r="I15" i="148"/>
  <c r="J14" i="148"/>
  <c r="I14" i="148"/>
  <c r="J13" i="148"/>
  <c r="I13" i="148"/>
  <c r="J11" i="148"/>
  <c r="I11" i="148"/>
  <c r="J10" i="148"/>
  <c r="I10" i="148"/>
  <c r="J9" i="148"/>
  <c r="I9" i="148"/>
  <c r="J8" i="148"/>
  <c r="I8" i="148"/>
  <c r="J33" i="147"/>
  <c r="I33" i="147"/>
  <c r="J32" i="147"/>
  <c r="I32" i="147"/>
  <c r="J31" i="147"/>
  <c r="I31" i="147"/>
  <c r="J30" i="147"/>
  <c r="I30" i="147"/>
  <c r="J29" i="147"/>
  <c r="I29" i="147"/>
  <c r="J28" i="147"/>
  <c r="I28" i="147"/>
  <c r="J26" i="147"/>
  <c r="I26" i="147"/>
  <c r="J25" i="147"/>
  <c r="I25" i="147"/>
  <c r="J24" i="147"/>
  <c r="I24" i="147"/>
  <c r="J23" i="147"/>
  <c r="I23" i="147"/>
  <c r="J22" i="147"/>
  <c r="I22" i="147"/>
  <c r="J19" i="147"/>
  <c r="I19" i="147"/>
  <c r="J18" i="147"/>
  <c r="I18" i="147"/>
  <c r="J17" i="147"/>
  <c r="I17" i="147"/>
  <c r="J16" i="147"/>
  <c r="I16" i="147"/>
  <c r="J15" i="147"/>
  <c r="I15" i="147"/>
  <c r="J14" i="147"/>
  <c r="I14" i="147"/>
  <c r="J13" i="147"/>
  <c r="I13" i="147"/>
  <c r="J11" i="147"/>
  <c r="I11" i="147"/>
  <c r="J10" i="147"/>
  <c r="I10" i="147"/>
  <c r="J9" i="147"/>
  <c r="I9" i="147"/>
  <c r="J8" i="147"/>
  <c r="I8" i="147"/>
  <c r="J33" i="146"/>
  <c r="I33" i="146"/>
  <c r="J32" i="146"/>
  <c r="I32" i="146"/>
  <c r="J31" i="146"/>
  <c r="I31" i="146"/>
  <c r="J30" i="146"/>
  <c r="I30" i="146"/>
  <c r="J29" i="146"/>
  <c r="I29" i="146"/>
  <c r="J28" i="146"/>
  <c r="I28" i="146"/>
  <c r="J26" i="146"/>
  <c r="I26" i="146"/>
  <c r="J25" i="146"/>
  <c r="I25" i="146"/>
  <c r="J24" i="146"/>
  <c r="I24" i="146"/>
  <c r="J23" i="146"/>
  <c r="I23" i="146"/>
  <c r="J22" i="146"/>
  <c r="I22" i="146"/>
  <c r="J19" i="146"/>
  <c r="I19" i="146"/>
  <c r="J18" i="146"/>
  <c r="I18" i="146"/>
  <c r="J17" i="146"/>
  <c r="I17" i="146"/>
  <c r="J16" i="146"/>
  <c r="I16" i="146"/>
  <c r="J15" i="146"/>
  <c r="I15" i="146"/>
  <c r="J14" i="146"/>
  <c r="I14" i="146"/>
  <c r="J13" i="146"/>
  <c r="I13" i="146"/>
  <c r="J11" i="146"/>
  <c r="I11" i="146"/>
  <c r="J10" i="146"/>
  <c r="I10" i="146"/>
  <c r="J9" i="146"/>
  <c r="I9" i="146"/>
  <c r="J8" i="146"/>
  <c r="I8" i="146"/>
  <c r="J33" i="145"/>
  <c r="I33" i="145"/>
  <c r="J32" i="145"/>
  <c r="I32" i="145"/>
  <c r="J31" i="145"/>
  <c r="I31" i="145"/>
  <c r="J30" i="145"/>
  <c r="I30" i="145"/>
  <c r="J29" i="145"/>
  <c r="I29" i="145"/>
  <c r="J28" i="145"/>
  <c r="I28" i="145"/>
  <c r="J26" i="145"/>
  <c r="I26" i="145"/>
  <c r="J25" i="145"/>
  <c r="I25" i="145"/>
  <c r="J24" i="145"/>
  <c r="I24" i="145"/>
  <c r="J23" i="145"/>
  <c r="I23" i="145"/>
  <c r="J22" i="145"/>
  <c r="I22" i="145"/>
  <c r="J19" i="145"/>
  <c r="I19" i="145"/>
  <c r="J18" i="145"/>
  <c r="I18" i="145"/>
  <c r="J17" i="145"/>
  <c r="I17" i="145"/>
  <c r="J16" i="145"/>
  <c r="I16" i="145"/>
  <c r="J15" i="145"/>
  <c r="I15" i="145"/>
  <c r="J14" i="145"/>
  <c r="I14" i="145"/>
  <c r="J13" i="145"/>
  <c r="I13" i="145"/>
  <c r="J11" i="145"/>
  <c r="I11" i="145"/>
  <c r="J10" i="145"/>
  <c r="I10" i="145"/>
  <c r="J9" i="145"/>
  <c r="I9" i="145"/>
  <c r="J8" i="145"/>
  <c r="I8" i="145"/>
  <c r="J33" i="144"/>
  <c r="I33" i="144"/>
  <c r="J32" i="144"/>
  <c r="I32" i="144"/>
  <c r="J31" i="144"/>
  <c r="I31" i="144"/>
  <c r="J30" i="144"/>
  <c r="I30" i="144"/>
  <c r="J29" i="144"/>
  <c r="I29" i="144"/>
  <c r="J28" i="144"/>
  <c r="I28" i="144"/>
  <c r="J26" i="144"/>
  <c r="I26" i="144"/>
  <c r="J25" i="144"/>
  <c r="I25" i="144"/>
  <c r="J24" i="144"/>
  <c r="I24" i="144"/>
  <c r="J23" i="144"/>
  <c r="I23" i="144"/>
  <c r="J22" i="144"/>
  <c r="I22" i="144"/>
  <c r="J19" i="144"/>
  <c r="I19" i="144"/>
  <c r="J18" i="144"/>
  <c r="I18" i="144"/>
  <c r="J17" i="144"/>
  <c r="I17" i="144"/>
  <c r="J16" i="144"/>
  <c r="I16" i="144"/>
  <c r="J15" i="144"/>
  <c r="I15" i="144"/>
  <c r="J14" i="144"/>
  <c r="I14" i="144"/>
  <c r="J13" i="144"/>
  <c r="I13" i="144"/>
  <c r="J11" i="144"/>
  <c r="I11" i="144"/>
  <c r="J10" i="144"/>
  <c r="I10" i="144"/>
  <c r="J9" i="144"/>
  <c r="I9" i="144"/>
  <c r="J8" i="144"/>
  <c r="I8" i="144"/>
  <c r="J33" i="143"/>
  <c r="I33" i="143"/>
  <c r="J32" i="143"/>
  <c r="I32" i="143"/>
  <c r="J31" i="143"/>
  <c r="I31" i="143"/>
  <c r="J30" i="143"/>
  <c r="I30" i="143"/>
  <c r="J29" i="143"/>
  <c r="I29" i="143"/>
  <c r="J28" i="143"/>
  <c r="I28" i="143"/>
  <c r="J26" i="143"/>
  <c r="I26" i="143"/>
  <c r="J25" i="143"/>
  <c r="I25" i="143"/>
  <c r="J24" i="143"/>
  <c r="I24" i="143"/>
  <c r="J23" i="143"/>
  <c r="I23" i="143"/>
  <c r="J22" i="143"/>
  <c r="I22" i="143"/>
  <c r="J19" i="143"/>
  <c r="I19" i="143"/>
  <c r="J18" i="143"/>
  <c r="I18" i="143"/>
  <c r="J17" i="143"/>
  <c r="I17" i="143"/>
  <c r="J16" i="143"/>
  <c r="I16" i="143"/>
  <c r="J15" i="143"/>
  <c r="I15" i="143"/>
  <c r="J14" i="143"/>
  <c r="I14" i="143"/>
  <c r="J13" i="143"/>
  <c r="I13" i="143"/>
  <c r="J11" i="143"/>
  <c r="I11" i="143"/>
  <c r="J10" i="143"/>
  <c r="I10" i="143"/>
  <c r="J9" i="143"/>
  <c r="I9" i="143"/>
  <c r="J8" i="143"/>
  <c r="I8" i="143"/>
  <c r="J33" i="142"/>
  <c r="I33" i="142"/>
  <c r="J32" i="142"/>
  <c r="I32" i="142"/>
  <c r="J31" i="142"/>
  <c r="I31" i="142"/>
  <c r="J30" i="142"/>
  <c r="I30" i="142"/>
  <c r="J29" i="142"/>
  <c r="I29" i="142"/>
  <c r="J28" i="142"/>
  <c r="I28" i="142"/>
  <c r="J26" i="142"/>
  <c r="I26" i="142"/>
  <c r="J25" i="142"/>
  <c r="I25" i="142"/>
  <c r="J24" i="142"/>
  <c r="I24" i="142"/>
  <c r="J23" i="142"/>
  <c r="I23" i="142"/>
  <c r="J22" i="142"/>
  <c r="I22" i="142"/>
  <c r="J19" i="142"/>
  <c r="I19" i="142"/>
  <c r="J18" i="142"/>
  <c r="I18" i="142"/>
  <c r="J17" i="142"/>
  <c r="I17" i="142"/>
  <c r="J16" i="142"/>
  <c r="I16" i="142"/>
  <c r="J15" i="142"/>
  <c r="I15" i="142"/>
  <c r="J14" i="142"/>
  <c r="I14" i="142"/>
  <c r="J13" i="142"/>
  <c r="I13" i="142"/>
  <c r="J11" i="142"/>
  <c r="I11" i="142"/>
  <c r="J10" i="142"/>
  <c r="I10" i="142"/>
  <c r="J9" i="142"/>
  <c r="I9" i="142"/>
  <c r="J8" i="142"/>
  <c r="I8" i="142"/>
  <c r="J33" i="141"/>
  <c r="I33" i="141"/>
  <c r="J32" i="141"/>
  <c r="I32" i="141"/>
  <c r="J31" i="141"/>
  <c r="I31" i="141"/>
  <c r="J30" i="141"/>
  <c r="I30" i="141"/>
  <c r="J29" i="141"/>
  <c r="I29" i="141"/>
  <c r="J28" i="141"/>
  <c r="I28" i="141"/>
  <c r="J26" i="141"/>
  <c r="I26" i="141"/>
  <c r="J25" i="141"/>
  <c r="I25" i="141"/>
  <c r="J24" i="141"/>
  <c r="I24" i="141"/>
  <c r="J23" i="141"/>
  <c r="I23" i="141"/>
  <c r="J22" i="141"/>
  <c r="I22" i="141"/>
  <c r="J19" i="141"/>
  <c r="I19" i="141"/>
  <c r="J18" i="141"/>
  <c r="I18" i="141"/>
  <c r="J17" i="141"/>
  <c r="I17" i="141"/>
  <c r="J16" i="141"/>
  <c r="I16" i="141"/>
  <c r="J15" i="141"/>
  <c r="I15" i="141"/>
  <c r="J14" i="141"/>
  <c r="I14" i="141"/>
  <c r="J13" i="141"/>
  <c r="I13" i="141"/>
  <c r="J11" i="141"/>
  <c r="I11" i="141"/>
  <c r="J10" i="141"/>
  <c r="I10" i="141"/>
  <c r="J9" i="141"/>
  <c r="I9" i="141"/>
  <c r="J8" i="141"/>
  <c r="I8" i="141"/>
  <c r="J33" i="140"/>
  <c r="I33" i="140"/>
  <c r="J32" i="140"/>
  <c r="I32" i="140"/>
  <c r="J31" i="140"/>
  <c r="I31" i="140"/>
  <c r="J30" i="140"/>
  <c r="I30" i="140"/>
  <c r="J29" i="140"/>
  <c r="I29" i="140"/>
  <c r="J28" i="140"/>
  <c r="I28" i="140"/>
  <c r="J26" i="140"/>
  <c r="I26" i="140"/>
  <c r="J25" i="140"/>
  <c r="I25" i="140"/>
  <c r="J24" i="140"/>
  <c r="I24" i="140"/>
  <c r="J23" i="140"/>
  <c r="I23" i="140"/>
  <c r="J22" i="140"/>
  <c r="I22" i="140"/>
  <c r="J19" i="140"/>
  <c r="I19" i="140"/>
  <c r="J18" i="140"/>
  <c r="I18" i="140"/>
  <c r="J17" i="140"/>
  <c r="I17" i="140"/>
  <c r="J16" i="140"/>
  <c r="I16" i="140"/>
  <c r="J15" i="140"/>
  <c r="I15" i="140"/>
  <c r="J14" i="140"/>
  <c r="I14" i="140"/>
  <c r="J13" i="140"/>
  <c r="I13" i="140"/>
  <c r="J11" i="140"/>
  <c r="I11" i="140"/>
  <c r="J10" i="140"/>
  <c r="I10" i="140"/>
  <c r="J9" i="140"/>
  <c r="I9" i="140"/>
  <c r="J8" i="140"/>
  <c r="I8" i="140"/>
  <c r="J33" i="139"/>
  <c r="I33" i="139"/>
  <c r="J32" i="139"/>
  <c r="I32" i="139"/>
  <c r="J31" i="139"/>
  <c r="I31" i="139"/>
  <c r="J30" i="139"/>
  <c r="I30" i="139"/>
  <c r="J29" i="139"/>
  <c r="I29" i="139"/>
  <c r="J28" i="139"/>
  <c r="I28" i="139"/>
  <c r="J26" i="139"/>
  <c r="I26" i="139"/>
  <c r="J25" i="139"/>
  <c r="I25" i="139"/>
  <c r="J24" i="139"/>
  <c r="I24" i="139"/>
  <c r="J23" i="139"/>
  <c r="I23" i="139"/>
  <c r="J22" i="139"/>
  <c r="I22" i="139"/>
  <c r="J19" i="139"/>
  <c r="I19" i="139"/>
  <c r="J18" i="139"/>
  <c r="I18" i="139"/>
  <c r="J17" i="139"/>
  <c r="I17" i="139"/>
  <c r="J16" i="139"/>
  <c r="I16" i="139"/>
  <c r="J15" i="139"/>
  <c r="I15" i="139"/>
  <c r="J14" i="139"/>
  <c r="I14" i="139"/>
  <c r="J13" i="139"/>
  <c r="I13" i="139"/>
  <c r="J11" i="139"/>
  <c r="I11" i="139"/>
  <c r="J10" i="139"/>
  <c r="I10" i="139"/>
  <c r="J9" i="139"/>
  <c r="I9" i="139"/>
  <c r="J8" i="139"/>
  <c r="I8" i="139"/>
  <c r="J33" i="138"/>
  <c r="I33" i="138"/>
  <c r="J32" i="138"/>
  <c r="I32" i="138"/>
  <c r="J31" i="138"/>
  <c r="I31" i="138"/>
  <c r="J30" i="138"/>
  <c r="I30" i="138"/>
  <c r="J29" i="138"/>
  <c r="I29" i="138"/>
  <c r="J28" i="138"/>
  <c r="I28" i="138"/>
  <c r="J26" i="138"/>
  <c r="I26" i="138"/>
  <c r="J25" i="138"/>
  <c r="I25" i="138"/>
  <c r="J24" i="138"/>
  <c r="I24" i="138"/>
  <c r="J23" i="138"/>
  <c r="I23" i="138"/>
  <c r="J22" i="138"/>
  <c r="I22" i="138"/>
  <c r="J19" i="138"/>
  <c r="I19" i="138"/>
  <c r="J18" i="138"/>
  <c r="I18" i="138"/>
  <c r="J17" i="138"/>
  <c r="I17" i="138"/>
  <c r="J16" i="138"/>
  <c r="I16" i="138"/>
  <c r="J15" i="138"/>
  <c r="I15" i="138"/>
  <c r="J14" i="138"/>
  <c r="I14" i="138"/>
  <c r="J13" i="138"/>
  <c r="I13" i="138"/>
  <c r="J11" i="138"/>
  <c r="I11" i="138"/>
  <c r="J10" i="138"/>
  <c r="I10" i="138"/>
  <c r="J9" i="138"/>
  <c r="I9" i="138"/>
  <c r="J8" i="138"/>
  <c r="I8" i="138"/>
  <c r="J33" i="137"/>
  <c r="I33" i="137"/>
  <c r="J32" i="137"/>
  <c r="I32" i="137"/>
  <c r="J31" i="137"/>
  <c r="I31" i="137"/>
  <c r="J30" i="137"/>
  <c r="I30" i="137"/>
  <c r="J29" i="137"/>
  <c r="I29" i="137"/>
  <c r="J28" i="137"/>
  <c r="I28" i="137"/>
  <c r="J26" i="137"/>
  <c r="I26" i="137"/>
  <c r="J25" i="137"/>
  <c r="I25" i="137"/>
  <c r="J24" i="137"/>
  <c r="I24" i="137"/>
  <c r="J23" i="137"/>
  <c r="I23" i="137"/>
  <c r="J22" i="137"/>
  <c r="I22" i="137"/>
  <c r="J19" i="137"/>
  <c r="I19" i="137"/>
  <c r="J18" i="137"/>
  <c r="I18" i="137"/>
  <c r="J17" i="137"/>
  <c r="I17" i="137"/>
  <c r="J16" i="137"/>
  <c r="I16" i="137"/>
  <c r="J15" i="137"/>
  <c r="I15" i="137"/>
  <c r="J14" i="137"/>
  <c r="I14" i="137"/>
  <c r="J13" i="137"/>
  <c r="I13" i="137"/>
  <c r="J11" i="137"/>
  <c r="I11" i="137"/>
  <c r="J10" i="137"/>
  <c r="I10" i="137"/>
  <c r="J9" i="137"/>
  <c r="I9" i="137"/>
  <c r="J8" i="137"/>
  <c r="I8" i="137"/>
  <c r="J33" i="136"/>
  <c r="I33" i="136"/>
  <c r="J32" i="136"/>
  <c r="I32" i="136"/>
  <c r="J31" i="136"/>
  <c r="I31" i="136"/>
  <c r="J30" i="136"/>
  <c r="I30" i="136"/>
  <c r="J29" i="136"/>
  <c r="I29" i="136"/>
  <c r="J28" i="136"/>
  <c r="I28" i="136"/>
  <c r="J26" i="136"/>
  <c r="I26" i="136"/>
  <c r="J25" i="136"/>
  <c r="I25" i="136"/>
  <c r="J24" i="136"/>
  <c r="I24" i="136"/>
  <c r="J23" i="136"/>
  <c r="I23" i="136"/>
  <c r="J22" i="136"/>
  <c r="I22" i="136"/>
  <c r="J19" i="136"/>
  <c r="I19" i="136"/>
  <c r="J18" i="136"/>
  <c r="I18" i="136"/>
  <c r="J17" i="136"/>
  <c r="I17" i="136"/>
  <c r="J16" i="136"/>
  <c r="I16" i="136"/>
  <c r="J15" i="136"/>
  <c r="I15" i="136"/>
  <c r="J14" i="136"/>
  <c r="I14" i="136"/>
  <c r="J13" i="136"/>
  <c r="I13" i="136"/>
  <c r="J11" i="136"/>
  <c r="I11" i="136"/>
  <c r="J10" i="136"/>
  <c r="I10" i="136"/>
  <c r="J9" i="136"/>
  <c r="I9" i="136"/>
  <c r="J8" i="136"/>
  <c r="I8" i="136"/>
  <c r="J33" i="135"/>
  <c r="I33" i="135"/>
  <c r="J32" i="135"/>
  <c r="I32" i="135"/>
  <c r="J31" i="135"/>
  <c r="I31" i="135"/>
  <c r="J30" i="135"/>
  <c r="I30" i="135"/>
  <c r="J29" i="135"/>
  <c r="I29" i="135"/>
  <c r="J28" i="135"/>
  <c r="I28" i="135"/>
  <c r="J26" i="135"/>
  <c r="I26" i="135"/>
  <c r="J25" i="135"/>
  <c r="I25" i="135"/>
  <c r="J24" i="135"/>
  <c r="I24" i="135"/>
  <c r="J23" i="135"/>
  <c r="I23" i="135"/>
  <c r="J22" i="135"/>
  <c r="I22" i="135"/>
  <c r="J19" i="135"/>
  <c r="I19" i="135"/>
  <c r="J18" i="135"/>
  <c r="I18" i="135"/>
  <c r="J17" i="135"/>
  <c r="I17" i="135"/>
  <c r="J16" i="135"/>
  <c r="I16" i="135"/>
  <c r="J15" i="135"/>
  <c r="I15" i="135"/>
  <c r="J14" i="135"/>
  <c r="I14" i="135"/>
  <c r="J13" i="135"/>
  <c r="I13" i="135"/>
  <c r="J11" i="135"/>
  <c r="I11" i="135"/>
  <c r="J10" i="135"/>
  <c r="I10" i="135"/>
  <c r="J9" i="135"/>
  <c r="I9" i="135"/>
  <c r="J8" i="135"/>
  <c r="I8" i="135"/>
  <c r="J33" i="134"/>
  <c r="I33" i="134"/>
  <c r="J32" i="134"/>
  <c r="I32" i="134"/>
  <c r="J31" i="134"/>
  <c r="I31" i="134"/>
  <c r="J30" i="134"/>
  <c r="I30" i="134"/>
  <c r="J29" i="134"/>
  <c r="I29" i="134"/>
  <c r="J28" i="134"/>
  <c r="I28" i="134"/>
  <c r="J26" i="134"/>
  <c r="I26" i="134"/>
  <c r="J25" i="134"/>
  <c r="I25" i="134"/>
  <c r="J24" i="134"/>
  <c r="I24" i="134"/>
  <c r="J23" i="134"/>
  <c r="I23" i="134"/>
  <c r="J22" i="134"/>
  <c r="I22" i="134"/>
  <c r="J19" i="134"/>
  <c r="I19" i="134"/>
  <c r="J18" i="134"/>
  <c r="I18" i="134"/>
  <c r="J17" i="134"/>
  <c r="I17" i="134"/>
  <c r="J16" i="134"/>
  <c r="I16" i="134"/>
  <c r="J15" i="134"/>
  <c r="I15" i="134"/>
  <c r="J14" i="134"/>
  <c r="I14" i="134"/>
  <c r="J13" i="134"/>
  <c r="I13" i="134"/>
  <c r="J11" i="134"/>
  <c r="I11" i="134"/>
  <c r="J10" i="134"/>
  <c r="I10" i="134"/>
  <c r="J9" i="134"/>
  <c r="I9" i="134"/>
  <c r="J8" i="134"/>
  <c r="I8" i="134"/>
  <c r="J33" i="133"/>
  <c r="I33" i="133"/>
  <c r="J32" i="133"/>
  <c r="I32" i="133"/>
  <c r="J31" i="133"/>
  <c r="I31" i="133"/>
  <c r="J30" i="133"/>
  <c r="I30" i="133"/>
  <c r="J29" i="133"/>
  <c r="I29" i="133"/>
  <c r="J28" i="133"/>
  <c r="I28" i="133"/>
  <c r="J26" i="133"/>
  <c r="I26" i="133"/>
  <c r="J25" i="133"/>
  <c r="I25" i="133"/>
  <c r="J24" i="133"/>
  <c r="I24" i="133"/>
  <c r="J23" i="133"/>
  <c r="I23" i="133"/>
  <c r="J22" i="133"/>
  <c r="I22" i="133"/>
  <c r="J19" i="133"/>
  <c r="I19" i="133"/>
  <c r="J18" i="133"/>
  <c r="I18" i="133"/>
  <c r="J17" i="133"/>
  <c r="I17" i="133"/>
  <c r="J16" i="133"/>
  <c r="I16" i="133"/>
  <c r="J15" i="133"/>
  <c r="I15" i="133"/>
  <c r="J14" i="133"/>
  <c r="I14" i="133"/>
  <c r="J13" i="133"/>
  <c r="I13" i="133"/>
  <c r="J11" i="133"/>
  <c r="I11" i="133"/>
  <c r="J10" i="133"/>
  <c r="I10" i="133"/>
  <c r="J9" i="133"/>
  <c r="I9" i="133"/>
  <c r="J8" i="133"/>
  <c r="I8" i="133"/>
  <c r="J33" i="132"/>
  <c r="I33" i="132"/>
  <c r="J32" i="132"/>
  <c r="I32" i="132"/>
  <c r="J31" i="132"/>
  <c r="I31" i="132"/>
  <c r="J30" i="132"/>
  <c r="I30" i="132"/>
  <c r="J29" i="132"/>
  <c r="I29" i="132"/>
  <c r="J28" i="132"/>
  <c r="I28" i="132"/>
  <c r="J26" i="132"/>
  <c r="I26" i="132"/>
  <c r="J25" i="132"/>
  <c r="I25" i="132"/>
  <c r="J24" i="132"/>
  <c r="I24" i="132"/>
  <c r="J23" i="132"/>
  <c r="I23" i="132"/>
  <c r="J22" i="132"/>
  <c r="I22" i="132"/>
  <c r="J19" i="132"/>
  <c r="I19" i="132"/>
  <c r="J18" i="132"/>
  <c r="I18" i="132"/>
  <c r="J17" i="132"/>
  <c r="I17" i="132"/>
  <c r="J16" i="132"/>
  <c r="I16" i="132"/>
  <c r="J15" i="132"/>
  <c r="I15" i="132"/>
  <c r="J14" i="132"/>
  <c r="I14" i="132"/>
  <c r="J13" i="132"/>
  <c r="I13" i="132"/>
  <c r="J11" i="132"/>
  <c r="I11" i="132"/>
  <c r="J10" i="132"/>
  <c r="I10" i="132"/>
  <c r="J9" i="132"/>
  <c r="I9" i="132"/>
  <c r="J8" i="132"/>
  <c r="I8" i="132"/>
  <c r="J33" i="131"/>
  <c r="I33" i="131"/>
  <c r="J32" i="131"/>
  <c r="I32" i="131"/>
  <c r="J31" i="131"/>
  <c r="I31" i="131"/>
  <c r="J30" i="131"/>
  <c r="I30" i="131"/>
  <c r="J29" i="131"/>
  <c r="I29" i="131"/>
  <c r="J28" i="131"/>
  <c r="I28" i="131"/>
  <c r="J26" i="131"/>
  <c r="I26" i="131"/>
  <c r="J25" i="131"/>
  <c r="I25" i="131"/>
  <c r="J24" i="131"/>
  <c r="I24" i="131"/>
  <c r="J23" i="131"/>
  <c r="I23" i="131"/>
  <c r="J22" i="131"/>
  <c r="I22" i="131"/>
  <c r="J19" i="131"/>
  <c r="I19" i="131"/>
  <c r="J18" i="131"/>
  <c r="I18" i="131"/>
  <c r="J17" i="131"/>
  <c r="I17" i="131"/>
  <c r="J16" i="131"/>
  <c r="I16" i="131"/>
  <c r="J15" i="131"/>
  <c r="I15" i="131"/>
  <c r="J14" i="131"/>
  <c r="I14" i="131"/>
  <c r="J13" i="131"/>
  <c r="I13" i="131"/>
  <c r="J11" i="131"/>
  <c r="I11" i="131"/>
  <c r="J10" i="131"/>
  <c r="I10" i="131"/>
  <c r="J9" i="131"/>
  <c r="I9" i="131"/>
  <c r="J8" i="131"/>
  <c r="I8" i="131"/>
  <c r="J33" i="130"/>
  <c r="I33" i="130"/>
  <c r="J32" i="130"/>
  <c r="I32" i="130"/>
  <c r="J31" i="130"/>
  <c r="I31" i="130"/>
  <c r="J30" i="130"/>
  <c r="I30" i="130"/>
  <c r="J29" i="130"/>
  <c r="I29" i="130"/>
  <c r="J28" i="130"/>
  <c r="I28" i="130"/>
  <c r="J26" i="130"/>
  <c r="I26" i="130"/>
  <c r="J25" i="130"/>
  <c r="I25" i="130"/>
  <c r="J24" i="130"/>
  <c r="I24" i="130"/>
  <c r="J23" i="130"/>
  <c r="I23" i="130"/>
  <c r="J22" i="130"/>
  <c r="I22" i="130"/>
  <c r="J19" i="130"/>
  <c r="I19" i="130"/>
  <c r="J18" i="130"/>
  <c r="I18" i="130"/>
  <c r="J17" i="130"/>
  <c r="I17" i="130"/>
  <c r="J16" i="130"/>
  <c r="I16" i="130"/>
  <c r="J15" i="130"/>
  <c r="I15" i="130"/>
  <c r="J14" i="130"/>
  <c r="I14" i="130"/>
  <c r="J13" i="130"/>
  <c r="I13" i="130"/>
  <c r="J11" i="130"/>
  <c r="I11" i="130"/>
  <c r="J10" i="130"/>
  <c r="I10" i="130"/>
  <c r="J9" i="130"/>
  <c r="I9" i="130"/>
  <c r="J8" i="130"/>
  <c r="I8" i="130"/>
  <c r="J33" i="129"/>
  <c r="I33" i="129"/>
  <c r="J32" i="129"/>
  <c r="I32" i="129"/>
  <c r="J31" i="129"/>
  <c r="I31" i="129"/>
  <c r="J30" i="129"/>
  <c r="I30" i="129"/>
  <c r="J29" i="129"/>
  <c r="I29" i="129"/>
  <c r="J28" i="129"/>
  <c r="I28" i="129"/>
  <c r="J26" i="129"/>
  <c r="I26" i="129"/>
  <c r="J25" i="129"/>
  <c r="I25" i="129"/>
  <c r="J24" i="129"/>
  <c r="I24" i="129"/>
  <c r="J23" i="129"/>
  <c r="I23" i="129"/>
  <c r="J22" i="129"/>
  <c r="I22" i="129"/>
  <c r="J19" i="129"/>
  <c r="I19" i="129"/>
  <c r="J18" i="129"/>
  <c r="I18" i="129"/>
  <c r="J17" i="129"/>
  <c r="I17" i="129"/>
  <c r="J16" i="129"/>
  <c r="I16" i="129"/>
  <c r="J15" i="129"/>
  <c r="I15" i="129"/>
  <c r="J14" i="129"/>
  <c r="I14" i="129"/>
  <c r="J13" i="129"/>
  <c r="I13" i="129"/>
  <c r="J11" i="129"/>
  <c r="I11" i="129"/>
  <c r="J10" i="129"/>
  <c r="I10" i="129"/>
  <c r="J9" i="129"/>
  <c r="I9" i="129"/>
  <c r="J8" i="129"/>
  <c r="I8" i="129"/>
  <c r="J33" i="128"/>
  <c r="I33" i="128"/>
  <c r="J32" i="128"/>
  <c r="I32" i="128"/>
  <c r="J31" i="128"/>
  <c r="I31" i="128"/>
  <c r="J30" i="128"/>
  <c r="I30" i="128"/>
  <c r="J29" i="128"/>
  <c r="I29" i="128"/>
  <c r="J28" i="128"/>
  <c r="I28" i="128"/>
  <c r="J26" i="128"/>
  <c r="I26" i="128"/>
  <c r="J25" i="128"/>
  <c r="I25" i="128"/>
  <c r="J24" i="128"/>
  <c r="I24" i="128"/>
  <c r="J23" i="128"/>
  <c r="I23" i="128"/>
  <c r="J22" i="128"/>
  <c r="I22" i="128"/>
  <c r="J19" i="128"/>
  <c r="I19" i="128"/>
  <c r="J18" i="128"/>
  <c r="I18" i="128"/>
  <c r="J17" i="128"/>
  <c r="I17" i="128"/>
  <c r="J16" i="128"/>
  <c r="I16" i="128"/>
  <c r="J15" i="128"/>
  <c r="I15" i="128"/>
  <c r="J14" i="128"/>
  <c r="I14" i="128"/>
  <c r="J13" i="128"/>
  <c r="I13" i="128"/>
  <c r="J11" i="128"/>
  <c r="I11" i="128"/>
  <c r="J10" i="128"/>
  <c r="I10" i="128"/>
  <c r="J9" i="128"/>
  <c r="I9" i="128"/>
  <c r="J8" i="128"/>
  <c r="I8" i="128"/>
  <c r="J33" i="127"/>
  <c r="I33" i="127"/>
  <c r="J32" i="127"/>
  <c r="I32" i="127"/>
  <c r="J31" i="127"/>
  <c r="I31" i="127"/>
  <c r="J30" i="127"/>
  <c r="I30" i="127"/>
  <c r="J29" i="127"/>
  <c r="I29" i="127"/>
  <c r="J28" i="127"/>
  <c r="I28" i="127"/>
  <c r="J26" i="127"/>
  <c r="I26" i="127"/>
  <c r="J25" i="127"/>
  <c r="I25" i="127"/>
  <c r="J24" i="127"/>
  <c r="I24" i="127"/>
  <c r="J23" i="127"/>
  <c r="I23" i="127"/>
  <c r="J22" i="127"/>
  <c r="I22" i="127"/>
  <c r="J19" i="127"/>
  <c r="I19" i="127"/>
  <c r="J18" i="127"/>
  <c r="I18" i="127"/>
  <c r="J17" i="127"/>
  <c r="I17" i="127"/>
  <c r="J16" i="127"/>
  <c r="I16" i="127"/>
  <c r="J15" i="127"/>
  <c r="I15" i="127"/>
  <c r="J14" i="127"/>
  <c r="I14" i="127"/>
  <c r="J13" i="127"/>
  <c r="I13" i="127"/>
  <c r="J11" i="127"/>
  <c r="I11" i="127"/>
  <c r="J10" i="127"/>
  <c r="I10" i="127"/>
  <c r="J9" i="127"/>
  <c r="I9" i="127"/>
  <c r="J8" i="127"/>
  <c r="I8" i="127"/>
  <c r="J33" i="126"/>
  <c r="I33" i="126"/>
  <c r="J32" i="126"/>
  <c r="I32" i="126"/>
  <c r="J31" i="126"/>
  <c r="I31" i="126"/>
  <c r="J30" i="126"/>
  <c r="I30" i="126"/>
  <c r="J29" i="126"/>
  <c r="I29" i="126"/>
  <c r="J28" i="126"/>
  <c r="I28" i="126"/>
  <c r="J26" i="126"/>
  <c r="I26" i="126"/>
  <c r="J25" i="126"/>
  <c r="I25" i="126"/>
  <c r="J24" i="126"/>
  <c r="I24" i="126"/>
  <c r="J23" i="126"/>
  <c r="I23" i="126"/>
  <c r="J22" i="126"/>
  <c r="I22" i="126"/>
  <c r="J19" i="126"/>
  <c r="I19" i="126"/>
  <c r="J18" i="126"/>
  <c r="I18" i="126"/>
  <c r="J17" i="126"/>
  <c r="I17" i="126"/>
  <c r="J16" i="126"/>
  <c r="I16" i="126"/>
  <c r="J15" i="126"/>
  <c r="I15" i="126"/>
  <c r="J14" i="126"/>
  <c r="I14" i="126"/>
  <c r="J13" i="126"/>
  <c r="I13" i="126"/>
  <c r="J11" i="126"/>
  <c r="I11" i="126"/>
  <c r="J10" i="126"/>
  <c r="I10" i="126"/>
  <c r="J9" i="126"/>
  <c r="I9" i="126"/>
  <c r="J8" i="126"/>
  <c r="I8" i="126"/>
  <c r="J33" i="125"/>
  <c r="I33" i="125"/>
  <c r="J32" i="125"/>
  <c r="I32" i="125"/>
  <c r="J31" i="125"/>
  <c r="I31" i="125"/>
  <c r="J30" i="125"/>
  <c r="I30" i="125"/>
  <c r="J29" i="125"/>
  <c r="I29" i="125"/>
  <c r="J28" i="125"/>
  <c r="I28" i="125"/>
  <c r="J26" i="125"/>
  <c r="I26" i="125"/>
  <c r="J25" i="125"/>
  <c r="I25" i="125"/>
  <c r="J24" i="125"/>
  <c r="I24" i="125"/>
  <c r="J23" i="125"/>
  <c r="I23" i="125"/>
  <c r="J22" i="125"/>
  <c r="I22" i="125"/>
  <c r="J19" i="125"/>
  <c r="I19" i="125"/>
  <c r="J18" i="125"/>
  <c r="I18" i="125"/>
  <c r="J17" i="125"/>
  <c r="I17" i="125"/>
  <c r="J16" i="125"/>
  <c r="I16" i="125"/>
  <c r="J15" i="125"/>
  <c r="I15" i="125"/>
  <c r="J14" i="125"/>
  <c r="I14" i="125"/>
  <c r="J13" i="125"/>
  <c r="I13" i="125"/>
  <c r="J11" i="125"/>
  <c r="I11" i="125"/>
  <c r="J10" i="125"/>
  <c r="I10" i="125"/>
  <c r="J9" i="125"/>
  <c r="I9" i="125"/>
  <c r="J8" i="125"/>
  <c r="I8" i="125"/>
  <c r="J33" i="124"/>
  <c r="I33" i="124"/>
  <c r="J32" i="124"/>
  <c r="I32" i="124"/>
  <c r="J31" i="124"/>
  <c r="I31" i="124"/>
  <c r="J30" i="124"/>
  <c r="I30" i="124"/>
  <c r="J29" i="124"/>
  <c r="I29" i="124"/>
  <c r="J28" i="124"/>
  <c r="I28" i="124"/>
  <c r="J26" i="124"/>
  <c r="I26" i="124"/>
  <c r="J25" i="124"/>
  <c r="I25" i="124"/>
  <c r="J24" i="124"/>
  <c r="I24" i="124"/>
  <c r="J23" i="124"/>
  <c r="I23" i="124"/>
  <c r="J22" i="124"/>
  <c r="I22" i="124"/>
  <c r="J19" i="124"/>
  <c r="I19" i="124"/>
  <c r="J18" i="124"/>
  <c r="I18" i="124"/>
  <c r="J17" i="124"/>
  <c r="I17" i="124"/>
  <c r="J16" i="124"/>
  <c r="I16" i="124"/>
  <c r="J15" i="124"/>
  <c r="I15" i="124"/>
  <c r="J14" i="124"/>
  <c r="I14" i="124"/>
  <c r="J13" i="124"/>
  <c r="I13" i="124"/>
  <c r="J11" i="124"/>
  <c r="I11" i="124"/>
  <c r="J10" i="124"/>
  <c r="I10" i="124"/>
  <c r="J9" i="124"/>
  <c r="I9" i="124"/>
  <c r="J8" i="124"/>
  <c r="I8" i="124"/>
  <c r="J33" i="123"/>
  <c r="I33" i="123"/>
  <c r="J32" i="123"/>
  <c r="I32" i="123"/>
  <c r="J31" i="123"/>
  <c r="I31" i="123"/>
  <c r="J30" i="123"/>
  <c r="I30" i="123"/>
  <c r="J29" i="123"/>
  <c r="I29" i="123"/>
  <c r="J28" i="123"/>
  <c r="I28" i="123"/>
  <c r="J26" i="123"/>
  <c r="I26" i="123"/>
  <c r="J25" i="123"/>
  <c r="I25" i="123"/>
  <c r="J24" i="123"/>
  <c r="I24" i="123"/>
  <c r="J23" i="123"/>
  <c r="I23" i="123"/>
  <c r="J22" i="123"/>
  <c r="I22" i="123"/>
  <c r="J19" i="123"/>
  <c r="I19" i="123"/>
  <c r="J18" i="123"/>
  <c r="I18" i="123"/>
  <c r="J17" i="123"/>
  <c r="I17" i="123"/>
  <c r="J16" i="123"/>
  <c r="I16" i="123"/>
  <c r="J15" i="123"/>
  <c r="I15" i="123"/>
  <c r="J14" i="123"/>
  <c r="I14" i="123"/>
  <c r="J13" i="123"/>
  <c r="I13" i="123"/>
  <c r="J11" i="123"/>
  <c r="I11" i="123"/>
  <c r="J10" i="123"/>
  <c r="I10" i="123"/>
  <c r="J9" i="123"/>
  <c r="I9" i="123"/>
  <c r="J8" i="123"/>
  <c r="I8" i="123"/>
  <c r="J33" i="122"/>
  <c r="I33" i="122"/>
  <c r="J32" i="122"/>
  <c r="I32" i="122"/>
  <c r="J31" i="122"/>
  <c r="I31" i="122"/>
  <c r="J30" i="122"/>
  <c r="I30" i="122"/>
  <c r="J29" i="122"/>
  <c r="I29" i="122"/>
  <c r="J28" i="122"/>
  <c r="I28" i="122"/>
  <c r="J26" i="122"/>
  <c r="I26" i="122"/>
  <c r="J25" i="122"/>
  <c r="I25" i="122"/>
  <c r="J24" i="122"/>
  <c r="I24" i="122"/>
  <c r="J23" i="122"/>
  <c r="I23" i="122"/>
  <c r="J22" i="122"/>
  <c r="I22" i="122"/>
  <c r="J19" i="122"/>
  <c r="I19" i="122"/>
  <c r="J18" i="122"/>
  <c r="I18" i="122"/>
  <c r="J17" i="122"/>
  <c r="I17" i="122"/>
  <c r="J16" i="122"/>
  <c r="I16" i="122"/>
  <c r="J15" i="122"/>
  <c r="I15" i="122"/>
  <c r="J14" i="122"/>
  <c r="I14" i="122"/>
  <c r="J13" i="122"/>
  <c r="I13" i="122"/>
  <c r="J11" i="122"/>
  <c r="I11" i="122"/>
  <c r="J10" i="122"/>
  <c r="I10" i="122"/>
  <c r="J9" i="122"/>
  <c r="I9" i="122"/>
  <c r="J8" i="122"/>
  <c r="I8" i="122"/>
  <c r="J33" i="121"/>
  <c r="I33" i="121"/>
  <c r="J32" i="121"/>
  <c r="I32" i="121"/>
  <c r="J31" i="121"/>
  <c r="I31" i="121"/>
  <c r="J30" i="121"/>
  <c r="I30" i="121"/>
  <c r="J29" i="121"/>
  <c r="I29" i="121"/>
  <c r="J28" i="121"/>
  <c r="I28" i="121"/>
  <c r="J26" i="121"/>
  <c r="I26" i="121"/>
  <c r="J25" i="121"/>
  <c r="I25" i="121"/>
  <c r="J24" i="121"/>
  <c r="I24" i="121"/>
  <c r="J23" i="121"/>
  <c r="I23" i="121"/>
  <c r="J22" i="121"/>
  <c r="I22" i="121"/>
  <c r="J19" i="121"/>
  <c r="I19" i="121"/>
  <c r="J18" i="121"/>
  <c r="I18" i="121"/>
  <c r="J17" i="121"/>
  <c r="I17" i="121"/>
  <c r="J16" i="121"/>
  <c r="I16" i="121"/>
  <c r="J15" i="121"/>
  <c r="I15" i="121"/>
  <c r="J14" i="121"/>
  <c r="I14" i="121"/>
  <c r="J13" i="121"/>
  <c r="I13" i="121"/>
  <c r="J11" i="121"/>
  <c r="I11" i="121"/>
  <c r="J10" i="121"/>
  <c r="I10" i="121"/>
  <c r="J9" i="121"/>
  <c r="I9" i="121"/>
  <c r="J8" i="121"/>
  <c r="I8" i="121"/>
  <c r="J33" i="120"/>
  <c r="I33" i="120"/>
  <c r="J32" i="120"/>
  <c r="I32" i="120"/>
  <c r="J31" i="120"/>
  <c r="I31" i="120"/>
  <c r="J30" i="120"/>
  <c r="I30" i="120"/>
  <c r="J29" i="120"/>
  <c r="I29" i="120"/>
  <c r="J28" i="120"/>
  <c r="I28" i="120"/>
  <c r="J26" i="120"/>
  <c r="I26" i="120"/>
  <c r="J25" i="120"/>
  <c r="I25" i="120"/>
  <c r="J24" i="120"/>
  <c r="I24" i="120"/>
  <c r="J23" i="120"/>
  <c r="I23" i="120"/>
  <c r="J22" i="120"/>
  <c r="I22" i="120"/>
  <c r="J19" i="120"/>
  <c r="I19" i="120"/>
  <c r="J18" i="120"/>
  <c r="I18" i="120"/>
  <c r="J17" i="120"/>
  <c r="I17" i="120"/>
  <c r="J16" i="120"/>
  <c r="I16" i="120"/>
  <c r="J15" i="120"/>
  <c r="I15" i="120"/>
  <c r="J14" i="120"/>
  <c r="I14" i="120"/>
  <c r="J13" i="120"/>
  <c r="I13" i="120"/>
  <c r="J11" i="120"/>
  <c r="I11" i="120"/>
  <c r="J10" i="120"/>
  <c r="I10" i="120"/>
  <c r="J9" i="120"/>
  <c r="I9" i="120"/>
  <c r="J8" i="120"/>
  <c r="I8" i="120"/>
  <c r="J33" i="119"/>
  <c r="I33" i="119"/>
  <c r="J32" i="119"/>
  <c r="I32" i="119"/>
  <c r="J31" i="119"/>
  <c r="I31" i="119"/>
  <c r="J30" i="119"/>
  <c r="I30" i="119"/>
  <c r="J29" i="119"/>
  <c r="I29" i="119"/>
  <c r="J28" i="119"/>
  <c r="I28" i="119"/>
  <c r="J26" i="119"/>
  <c r="I26" i="119"/>
  <c r="J25" i="119"/>
  <c r="I25" i="119"/>
  <c r="J24" i="119"/>
  <c r="I24" i="119"/>
  <c r="J23" i="119"/>
  <c r="I23" i="119"/>
  <c r="J22" i="119"/>
  <c r="I22" i="119"/>
  <c r="J19" i="119"/>
  <c r="I19" i="119"/>
  <c r="J18" i="119"/>
  <c r="I18" i="119"/>
  <c r="J17" i="119"/>
  <c r="I17" i="119"/>
  <c r="J16" i="119"/>
  <c r="I16" i="119"/>
  <c r="J15" i="119"/>
  <c r="I15" i="119"/>
  <c r="J14" i="119"/>
  <c r="I14" i="119"/>
  <c r="J13" i="119"/>
  <c r="I13" i="119"/>
  <c r="J11" i="119"/>
  <c r="I11" i="119"/>
  <c r="J10" i="119"/>
  <c r="I10" i="119"/>
  <c r="J9" i="119"/>
  <c r="I9" i="119"/>
  <c r="J8" i="119"/>
  <c r="I8" i="119"/>
  <c r="J33" i="118"/>
  <c r="I33" i="118"/>
  <c r="J32" i="118"/>
  <c r="I32" i="118"/>
  <c r="J31" i="118"/>
  <c r="I31" i="118"/>
  <c r="J30" i="118"/>
  <c r="I30" i="118"/>
  <c r="J29" i="118"/>
  <c r="I29" i="118"/>
  <c r="J28" i="118"/>
  <c r="I28" i="118"/>
  <c r="J26" i="118"/>
  <c r="I26" i="118"/>
  <c r="J25" i="118"/>
  <c r="I25" i="118"/>
  <c r="J24" i="118"/>
  <c r="I24" i="118"/>
  <c r="J23" i="118"/>
  <c r="I23" i="118"/>
  <c r="J22" i="118"/>
  <c r="I22" i="118"/>
  <c r="J19" i="118"/>
  <c r="I19" i="118"/>
  <c r="J18" i="118"/>
  <c r="I18" i="118"/>
  <c r="J17" i="118"/>
  <c r="I17" i="118"/>
  <c r="J16" i="118"/>
  <c r="I16" i="118"/>
  <c r="J15" i="118"/>
  <c r="I15" i="118"/>
  <c r="J14" i="118"/>
  <c r="I14" i="118"/>
  <c r="J13" i="118"/>
  <c r="I13" i="118"/>
  <c r="J11" i="118"/>
  <c r="I11" i="118"/>
  <c r="J10" i="118"/>
  <c r="I10" i="118"/>
  <c r="J9" i="118"/>
  <c r="I9" i="118"/>
  <c r="J8" i="118"/>
  <c r="I8" i="118"/>
  <c r="J33" i="117"/>
  <c r="I33" i="117"/>
  <c r="J32" i="117"/>
  <c r="I32" i="117"/>
  <c r="J31" i="117"/>
  <c r="I31" i="117"/>
  <c r="J30" i="117"/>
  <c r="I30" i="117"/>
  <c r="J29" i="117"/>
  <c r="I29" i="117"/>
  <c r="J28" i="117"/>
  <c r="I28" i="117"/>
  <c r="J26" i="117"/>
  <c r="I26" i="117"/>
  <c r="J25" i="117"/>
  <c r="I25" i="117"/>
  <c r="J24" i="117"/>
  <c r="I24" i="117"/>
  <c r="J23" i="117"/>
  <c r="I23" i="117"/>
  <c r="J22" i="117"/>
  <c r="I22" i="117"/>
  <c r="J19" i="117"/>
  <c r="I19" i="117"/>
  <c r="J18" i="117"/>
  <c r="I18" i="117"/>
  <c r="J17" i="117"/>
  <c r="I17" i="117"/>
  <c r="J16" i="117"/>
  <c r="I16" i="117"/>
  <c r="J15" i="117"/>
  <c r="I15" i="117"/>
  <c r="J14" i="117"/>
  <c r="I14" i="117"/>
  <c r="J13" i="117"/>
  <c r="I13" i="117"/>
  <c r="J11" i="117"/>
  <c r="I11" i="117"/>
  <c r="J10" i="117"/>
  <c r="I10" i="117"/>
  <c r="J9" i="117"/>
  <c r="I9" i="117"/>
  <c r="J8" i="117"/>
  <c r="I8" i="117"/>
  <c r="J33" i="116"/>
  <c r="I33" i="116"/>
  <c r="J32" i="116"/>
  <c r="I32" i="116"/>
  <c r="J31" i="116"/>
  <c r="I31" i="116"/>
  <c r="J30" i="116"/>
  <c r="I30" i="116"/>
  <c r="J29" i="116"/>
  <c r="I29" i="116"/>
  <c r="J28" i="116"/>
  <c r="I28" i="116"/>
  <c r="J26" i="116"/>
  <c r="I26" i="116"/>
  <c r="J25" i="116"/>
  <c r="I25" i="116"/>
  <c r="J24" i="116"/>
  <c r="I24" i="116"/>
  <c r="J23" i="116"/>
  <c r="I23" i="116"/>
  <c r="J22" i="116"/>
  <c r="I22" i="116"/>
  <c r="J19" i="116"/>
  <c r="I19" i="116"/>
  <c r="J18" i="116"/>
  <c r="I18" i="116"/>
  <c r="J17" i="116"/>
  <c r="I17" i="116"/>
  <c r="J16" i="116"/>
  <c r="I16" i="116"/>
  <c r="J15" i="116"/>
  <c r="I15" i="116"/>
  <c r="J14" i="116"/>
  <c r="I14" i="116"/>
  <c r="J13" i="116"/>
  <c r="I13" i="116"/>
  <c r="J11" i="116"/>
  <c r="I11" i="116"/>
  <c r="J10" i="116"/>
  <c r="I10" i="116"/>
  <c r="J9" i="116"/>
  <c r="I9" i="116"/>
  <c r="J8" i="116"/>
  <c r="I8" i="116"/>
  <c r="J33" i="115"/>
  <c r="I33" i="115"/>
  <c r="J32" i="115"/>
  <c r="I32" i="115"/>
  <c r="J31" i="115"/>
  <c r="I31" i="115"/>
  <c r="J30" i="115"/>
  <c r="I30" i="115"/>
  <c r="J29" i="115"/>
  <c r="I29" i="115"/>
  <c r="J28" i="115"/>
  <c r="I28" i="115"/>
  <c r="J26" i="115"/>
  <c r="I26" i="115"/>
  <c r="J25" i="115"/>
  <c r="I25" i="115"/>
  <c r="J24" i="115"/>
  <c r="I24" i="115"/>
  <c r="J23" i="115"/>
  <c r="I23" i="115"/>
  <c r="J22" i="115"/>
  <c r="I22" i="115"/>
  <c r="J19" i="115"/>
  <c r="I19" i="115"/>
  <c r="J18" i="115"/>
  <c r="I18" i="115"/>
  <c r="J17" i="115"/>
  <c r="I17" i="115"/>
  <c r="J16" i="115"/>
  <c r="I16" i="115"/>
  <c r="J15" i="115"/>
  <c r="I15" i="115"/>
  <c r="J14" i="115"/>
  <c r="I14" i="115"/>
  <c r="J13" i="115"/>
  <c r="I13" i="115"/>
  <c r="J11" i="115"/>
  <c r="I11" i="115"/>
  <c r="J10" i="115"/>
  <c r="I10" i="115"/>
  <c r="J9" i="115"/>
  <c r="I9" i="115"/>
  <c r="J8" i="115"/>
  <c r="I8" i="115"/>
  <c r="J33" i="114"/>
  <c r="I33" i="114"/>
  <c r="J32" i="114"/>
  <c r="I32" i="114"/>
  <c r="J31" i="114"/>
  <c r="I31" i="114"/>
  <c r="J30" i="114"/>
  <c r="I30" i="114"/>
  <c r="J29" i="114"/>
  <c r="I29" i="114"/>
  <c r="J28" i="114"/>
  <c r="I28" i="114"/>
  <c r="J26" i="114"/>
  <c r="I26" i="114"/>
  <c r="J25" i="114"/>
  <c r="I25" i="114"/>
  <c r="J24" i="114"/>
  <c r="I24" i="114"/>
  <c r="J23" i="114"/>
  <c r="I23" i="114"/>
  <c r="J22" i="114"/>
  <c r="I22" i="114"/>
  <c r="J19" i="114"/>
  <c r="I19" i="114"/>
  <c r="J18" i="114"/>
  <c r="I18" i="114"/>
  <c r="J17" i="114"/>
  <c r="I17" i="114"/>
  <c r="J16" i="114"/>
  <c r="I16" i="114"/>
  <c r="J15" i="114"/>
  <c r="I15" i="114"/>
  <c r="J14" i="114"/>
  <c r="I14" i="114"/>
  <c r="J13" i="114"/>
  <c r="I13" i="114"/>
  <c r="J11" i="114"/>
  <c r="I11" i="114"/>
  <c r="J10" i="114"/>
  <c r="I10" i="114"/>
  <c r="J9" i="114"/>
  <c r="I9" i="114"/>
  <c r="J8" i="114"/>
  <c r="I8" i="114"/>
  <c r="J33" i="113"/>
  <c r="I33" i="113"/>
  <c r="J32" i="113"/>
  <c r="I32" i="113"/>
  <c r="J31" i="113"/>
  <c r="I31" i="113"/>
  <c r="J30" i="113"/>
  <c r="I30" i="113"/>
  <c r="J29" i="113"/>
  <c r="I29" i="113"/>
  <c r="J28" i="113"/>
  <c r="I28" i="113"/>
  <c r="J26" i="113"/>
  <c r="I26" i="113"/>
  <c r="J25" i="113"/>
  <c r="I25" i="113"/>
  <c r="J24" i="113"/>
  <c r="I24" i="113"/>
  <c r="J23" i="113"/>
  <c r="I23" i="113"/>
  <c r="J22" i="113"/>
  <c r="I22" i="113"/>
  <c r="J19" i="113"/>
  <c r="I19" i="113"/>
  <c r="J18" i="113"/>
  <c r="I18" i="113"/>
  <c r="J17" i="113"/>
  <c r="I17" i="113"/>
  <c r="J16" i="113"/>
  <c r="I16" i="113"/>
  <c r="J15" i="113"/>
  <c r="I15" i="113"/>
  <c r="J14" i="113"/>
  <c r="I14" i="113"/>
  <c r="J13" i="113"/>
  <c r="I13" i="113"/>
  <c r="J11" i="113"/>
  <c r="I11" i="113"/>
  <c r="J10" i="113"/>
  <c r="I10" i="113"/>
  <c r="J9" i="113"/>
  <c r="I9" i="113"/>
  <c r="J8" i="113"/>
  <c r="I8" i="113"/>
  <c r="J33" i="112"/>
  <c r="I33" i="112"/>
  <c r="J32" i="112"/>
  <c r="I32" i="112"/>
  <c r="J31" i="112"/>
  <c r="I31" i="112"/>
  <c r="J30" i="112"/>
  <c r="I30" i="112"/>
  <c r="J29" i="112"/>
  <c r="I29" i="112"/>
  <c r="J28" i="112"/>
  <c r="I28" i="112"/>
  <c r="J26" i="112"/>
  <c r="I26" i="112"/>
  <c r="J25" i="112"/>
  <c r="I25" i="112"/>
  <c r="J24" i="112"/>
  <c r="I24" i="112"/>
  <c r="J23" i="112"/>
  <c r="I23" i="112"/>
  <c r="J22" i="112"/>
  <c r="I22" i="112"/>
  <c r="J19" i="112"/>
  <c r="I19" i="112"/>
  <c r="J18" i="112"/>
  <c r="I18" i="112"/>
  <c r="J17" i="112"/>
  <c r="I17" i="112"/>
  <c r="J16" i="112"/>
  <c r="I16" i="112"/>
  <c r="J15" i="112"/>
  <c r="I15" i="112"/>
  <c r="J14" i="112"/>
  <c r="I14" i="112"/>
  <c r="J13" i="112"/>
  <c r="I13" i="112"/>
  <c r="J11" i="112"/>
  <c r="I11" i="112"/>
  <c r="J10" i="112"/>
  <c r="I10" i="112"/>
  <c r="J9" i="112"/>
  <c r="I9" i="112"/>
  <c r="J8" i="112"/>
  <c r="I8" i="112"/>
  <c r="J33" i="111"/>
  <c r="I33" i="111"/>
  <c r="J32" i="111"/>
  <c r="I32" i="111"/>
  <c r="J31" i="111"/>
  <c r="I31" i="111"/>
  <c r="J30" i="111"/>
  <c r="I30" i="111"/>
  <c r="J29" i="111"/>
  <c r="I29" i="111"/>
  <c r="J28" i="111"/>
  <c r="I28" i="111"/>
  <c r="J26" i="111"/>
  <c r="I26" i="111"/>
  <c r="J25" i="111"/>
  <c r="I25" i="111"/>
  <c r="J24" i="111"/>
  <c r="I24" i="111"/>
  <c r="J23" i="111"/>
  <c r="I23" i="111"/>
  <c r="J22" i="111"/>
  <c r="I22" i="111"/>
  <c r="J19" i="111"/>
  <c r="I19" i="111"/>
  <c r="J18" i="111"/>
  <c r="I18" i="111"/>
  <c r="J17" i="111"/>
  <c r="I17" i="111"/>
  <c r="J16" i="111"/>
  <c r="I16" i="111"/>
  <c r="J15" i="111"/>
  <c r="I15" i="111"/>
  <c r="J14" i="111"/>
  <c r="I14" i="111"/>
  <c r="J13" i="111"/>
  <c r="I13" i="111"/>
  <c r="J11" i="111"/>
  <c r="I11" i="111"/>
  <c r="J10" i="111"/>
  <c r="I10" i="111"/>
  <c r="J9" i="111"/>
  <c r="I9" i="111"/>
  <c r="J8" i="111"/>
  <c r="I8" i="111"/>
  <c r="J33" i="110"/>
  <c r="I33" i="110"/>
  <c r="J32" i="110"/>
  <c r="I32" i="110"/>
  <c r="J31" i="110"/>
  <c r="I31" i="110"/>
  <c r="J30" i="110"/>
  <c r="I30" i="110"/>
  <c r="J29" i="110"/>
  <c r="I29" i="110"/>
  <c r="J28" i="110"/>
  <c r="I28" i="110"/>
  <c r="J26" i="110"/>
  <c r="I26" i="110"/>
  <c r="J25" i="110"/>
  <c r="I25" i="110"/>
  <c r="J24" i="110"/>
  <c r="I24" i="110"/>
  <c r="J23" i="110"/>
  <c r="I23" i="110"/>
  <c r="J22" i="110"/>
  <c r="I22" i="110"/>
  <c r="J19" i="110"/>
  <c r="I19" i="110"/>
  <c r="J18" i="110"/>
  <c r="I18" i="110"/>
  <c r="J17" i="110"/>
  <c r="I17" i="110"/>
  <c r="J16" i="110"/>
  <c r="I16" i="110"/>
  <c r="J15" i="110"/>
  <c r="I15" i="110"/>
  <c r="J14" i="110"/>
  <c r="I14" i="110"/>
  <c r="J13" i="110"/>
  <c r="I13" i="110"/>
  <c r="J11" i="110"/>
  <c r="I11" i="110"/>
  <c r="J10" i="110"/>
  <c r="I10" i="110"/>
  <c r="J9" i="110"/>
  <c r="I9" i="110"/>
  <c r="J8" i="110"/>
  <c r="I8" i="110"/>
  <c r="J33" i="109"/>
  <c r="I33" i="109"/>
  <c r="J32" i="109"/>
  <c r="I32" i="109"/>
  <c r="J31" i="109"/>
  <c r="I31" i="109"/>
  <c r="J30" i="109"/>
  <c r="I30" i="109"/>
  <c r="J29" i="109"/>
  <c r="I29" i="109"/>
  <c r="J28" i="109"/>
  <c r="I28" i="109"/>
  <c r="J26" i="109"/>
  <c r="I26" i="109"/>
  <c r="J25" i="109"/>
  <c r="I25" i="109"/>
  <c r="J24" i="109"/>
  <c r="I24" i="109"/>
  <c r="J23" i="109"/>
  <c r="I23" i="109"/>
  <c r="J22" i="109"/>
  <c r="I22" i="109"/>
  <c r="J19" i="109"/>
  <c r="I19" i="109"/>
  <c r="J18" i="109"/>
  <c r="I18" i="109"/>
  <c r="J17" i="109"/>
  <c r="I17" i="109"/>
  <c r="J16" i="109"/>
  <c r="I16" i="109"/>
  <c r="J15" i="109"/>
  <c r="I15" i="109"/>
  <c r="J14" i="109"/>
  <c r="I14" i="109"/>
  <c r="J13" i="109"/>
  <c r="I13" i="109"/>
  <c r="J11" i="109"/>
  <c r="I11" i="109"/>
  <c r="J10" i="109"/>
  <c r="I10" i="109"/>
  <c r="J9" i="109"/>
  <c r="I9" i="109"/>
  <c r="J8" i="109"/>
  <c r="I8" i="109"/>
  <c r="J33" i="108"/>
  <c r="I33" i="108"/>
  <c r="J32" i="108"/>
  <c r="I32" i="108"/>
  <c r="J31" i="108"/>
  <c r="I31" i="108"/>
  <c r="J30" i="108"/>
  <c r="I30" i="108"/>
  <c r="J29" i="108"/>
  <c r="I29" i="108"/>
  <c r="J28" i="108"/>
  <c r="I28" i="108"/>
  <c r="J26" i="108"/>
  <c r="I26" i="108"/>
  <c r="J25" i="108"/>
  <c r="I25" i="108"/>
  <c r="J24" i="108"/>
  <c r="I24" i="108"/>
  <c r="J23" i="108"/>
  <c r="I23" i="108"/>
  <c r="J22" i="108"/>
  <c r="I22" i="108"/>
  <c r="J19" i="108"/>
  <c r="I19" i="108"/>
  <c r="J18" i="108"/>
  <c r="I18" i="108"/>
  <c r="J17" i="108"/>
  <c r="I17" i="108"/>
  <c r="J16" i="108"/>
  <c r="I16" i="108"/>
  <c r="J15" i="108"/>
  <c r="I15" i="108"/>
  <c r="J14" i="108"/>
  <c r="I14" i="108"/>
  <c r="J13" i="108"/>
  <c r="I13" i="108"/>
  <c r="J11" i="108"/>
  <c r="I11" i="108"/>
  <c r="J10" i="108"/>
  <c r="I10" i="108"/>
  <c r="J9" i="108"/>
  <c r="I9" i="108"/>
  <c r="J8" i="108"/>
  <c r="I8" i="108"/>
  <c r="J33" i="107"/>
  <c r="I33" i="107"/>
  <c r="J32" i="107"/>
  <c r="I32" i="107"/>
  <c r="J31" i="107"/>
  <c r="I31" i="107"/>
  <c r="J30" i="107"/>
  <c r="I30" i="107"/>
  <c r="J29" i="107"/>
  <c r="I29" i="107"/>
  <c r="J28" i="107"/>
  <c r="I28" i="107"/>
  <c r="J26" i="107"/>
  <c r="I26" i="107"/>
  <c r="J25" i="107"/>
  <c r="I25" i="107"/>
  <c r="J24" i="107"/>
  <c r="I24" i="107"/>
  <c r="J23" i="107"/>
  <c r="I23" i="107"/>
  <c r="J22" i="107"/>
  <c r="I22" i="107"/>
  <c r="J19" i="107"/>
  <c r="I19" i="107"/>
  <c r="J18" i="107"/>
  <c r="I18" i="107"/>
  <c r="J17" i="107"/>
  <c r="I17" i="107"/>
  <c r="J16" i="107"/>
  <c r="I16" i="107"/>
  <c r="J15" i="107"/>
  <c r="I15" i="107"/>
  <c r="J14" i="107"/>
  <c r="I14" i="107"/>
  <c r="J13" i="107"/>
  <c r="I13" i="107"/>
  <c r="J11" i="107"/>
  <c r="I11" i="107"/>
  <c r="J10" i="107"/>
  <c r="I10" i="107"/>
  <c r="J9" i="107"/>
  <c r="I9" i="107"/>
  <c r="J8" i="107"/>
  <c r="I8" i="107"/>
  <c r="J33" i="106"/>
  <c r="I33" i="106"/>
  <c r="J32" i="106"/>
  <c r="I32" i="106"/>
  <c r="J31" i="106"/>
  <c r="I31" i="106"/>
  <c r="J30" i="106"/>
  <c r="I30" i="106"/>
  <c r="J29" i="106"/>
  <c r="I29" i="106"/>
  <c r="J28" i="106"/>
  <c r="I28" i="106"/>
  <c r="J26" i="106"/>
  <c r="I26" i="106"/>
  <c r="J25" i="106"/>
  <c r="I25" i="106"/>
  <c r="J24" i="106"/>
  <c r="I24" i="106"/>
  <c r="J23" i="106"/>
  <c r="I23" i="106"/>
  <c r="J22" i="106"/>
  <c r="I22" i="106"/>
  <c r="J19" i="106"/>
  <c r="I19" i="106"/>
  <c r="J18" i="106"/>
  <c r="I18" i="106"/>
  <c r="J17" i="106"/>
  <c r="I17" i="106"/>
  <c r="J16" i="106"/>
  <c r="I16" i="106"/>
  <c r="J15" i="106"/>
  <c r="I15" i="106"/>
  <c r="J14" i="106"/>
  <c r="I14" i="106"/>
  <c r="J13" i="106"/>
  <c r="I13" i="106"/>
  <c r="J11" i="106"/>
  <c r="I11" i="106"/>
  <c r="J10" i="106"/>
  <c r="I10" i="106"/>
  <c r="J9" i="106"/>
  <c r="I9" i="106"/>
  <c r="J8" i="106"/>
  <c r="I8" i="106"/>
  <c r="J33" i="105"/>
  <c r="I33" i="105"/>
  <c r="J32" i="105"/>
  <c r="I32" i="105"/>
  <c r="J31" i="105"/>
  <c r="I31" i="105"/>
  <c r="J30" i="105"/>
  <c r="I30" i="105"/>
  <c r="J29" i="105"/>
  <c r="I29" i="105"/>
  <c r="J28" i="105"/>
  <c r="I28" i="105"/>
  <c r="J26" i="105"/>
  <c r="I26" i="105"/>
  <c r="J25" i="105"/>
  <c r="I25" i="105"/>
  <c r="J24" i="105"/>
  <c r="I24" i="105"/>
  <c r="J23" i="105"/>
  <c r="I23" i="105"/>
  <c r="J22" i="105"/>
  <c r="I22" i="105"/>
  <c r="J19" i="105"/>
  <c r="I19" i="105"/>
  <c r="J18" i="105"/>
  <c r="I18" i="105"/>
  <c r="J17" i="105"/>
  <c r="I17" i="105"/>
  <c r="J16" i="105"/>
  <c r="I16" i="105"/>
  <c r="J15" i="105"/>
  <c r="I15" i="105"/>
  <c r="J14" i="105"/>
  <c r="I14" i="105"/>
  <c r="J13" i="105"/>
  <c r="I13" i="105"/>
  <c r="J11" i="105"/>
  <c r="I11" i="105"/>
  <c r="J10" i="105"/>
  <c r="I10" i="105"/>
  <c r="J9" i="105"/>
  <c r="I9" i="105"/>
  <c r="J8" i="105"/>
  <c r="I8" i="105"/>
  <c r="J33" i="104"/>
  <c r="I33" i="104"/>
  <c r="J32" i="104"/>
  <c r="I32" i="104"/>
  <c r="J31" i="104"/>
  <c r="I31" i="104"/>
  <c r="J30" i="104"/>
  <c r="I30" i="104"/>
  <c r="J29" i="104"/>
  <c r="I29" i="104"/>
  <c r="J28" i="104"/>
  <c r="I28" i="104"/>
  <c r="J26" i="104"/>
  <c r="I26" i="104"/>
  <c r="J25" i="104"/>
  <c r="I25" i="104"/>
  <c r="J24" i="104"/>
  <c r="I24" i="104"/>
  <c r="J23" i="104"/>
  <c r="I23" i="104"/>
  <c r="J22" i="104"/>
  <c r="I22" i="104"/>
  <c r="J19" i="104"/>
  <c r="I19" i="104"/>
  <c r="J18" i="104"/>
  <c r="I18" i="104"/>
  <c r="J17" i="104"/>
  <c r="I17" i="104"/>
  <c r="J16" i="104"/>
  <c r="I16" i="104"/>
  <c r="J15" i="104"/>
  <c r="I15" i="104"/>
  <c r="J14" i="104"/>
  <c r="I14" i="104"/>
  <c r="J13" i="104"/>
  <c r="I13" i="104"/>
  <c r="J11" i="104"/>
  <c r="I11" i="104"/>
  <c r="J10" i="104"/>
  <c r="I10" i="104"/>
  <c r="J9" i="104"/>
  <c r="I9" i="104"/>
  <c r="J8" i="104"/>
  <c r="I8" i="104"/>
  <c r="J33" i="103"/>
  <c r="I33" i="103"/>
  <c r="J32" i="103"/>
  <c r="I32" i="103"/>
  <c r="J31" i="103"/>
  <c r="I31" i="103"/>
  <c r="J30" i="103"/>
  <c r="I30" i="103"/>
  <c r="J29" i="103"/>
  <c r="I29" i="103"/>
  <c r="J28" i="103"/>
  <c r="I28" i="103"/>
  <c r="J26" i="103"/>
  <c r="I26" i="103"/>
  <c r="J25" i="103"/>
  <c r="I25" i="103"/>
  <c r="J24" i="103"/>
  <c r="I24" i="103"/>
  <c r="J23" i="103"/>
  <c r="I23" i="103"/>
  <c r="J22" i="103"/>
  <c r="I22" i="103"/>
  <c r="J19" i="103"/>
  <c r="I19" i="103"/>
  <c r="J18" i="103"/>
  <c r="I18" i="103"/>
  <c r="J17" i="103"/>
  <c r="I17" i="103"/>
  <c r="J16" i="103"/>
  <c r="I16" i="103"/>
  <c r="J15" i="103"/>
  <c r="I15" i="103"/>
  <c r="J14" i="103"/>
  <c r="I14" i="103"/>
  <c r="J13" i="103"/>
  <c r="I13" i="103"/>
  <c r="J11" i="103"/>
  <c r="I11" i="103"/>
  <c r="J10" i="103"/>
  <c r="I10" i="103"/>
  <c r="J9" i="103"/>
  <c r="I9" i="103"/>
  <c r="J8" i="103"/>
  <c r="I8" i="103"/>
  <c r="J33" i="102"/>
  <c r="I33" i="102"/>
  <c r="J32" i="102"/>
  <c r="I32" i="102"/>
  <c r="J31" i="102"/>
  <c r="I31" i="102"/>
  <c r="J30" i="102"/>
  <c r="I30" i="102"/>
  <c r="J29" i="102"/>
  <c r="I29" i="102"/>
  <c r="J28" i="102"/>
  <c r="I28" i="102"/>
  <c r="J26" i="102"/>
  <c r="I26" i="102"/>
  <c r="J25" i="102"/>
  <c r="I25" i="102"/>
  <c r="J24" i="102"/>
  <c r="I24" i="102"/>
  <c r="J23" i="102"/>
  <c r="I23" i="102"/>
  <c r="J22" i="102"/>
  <c r="I22" i="102"/>
  <c r="J19" i="102"/>
  <c r="I19" i="102"/>
  <c r="J18" i="102"/>
  <c r="I18" i="102"/>
  <c r="J17" i="102"/>
  <c r="I17" i="102"/>
  <c r="J16" i="102"/>
  <c r="I16" i="102"/>
  <c r="J15" i="102"/>
  <c r="I15" i="102"/>
  <c r="J14" i="102"/>
  <c r="I14" i="102"/>
  <c r="J13" i="102"/>
  <c r="I13" i="102"/>
  <c r="J11" i="102"/>
  <c r="I11" i="102"/>
  <c r="J10" i="102"/>
  <c r="I10" i="102"/>
  <c r="J9" i="102"/>
  <c r="I9" i="102"/>
  <c r="J8" i="102"/>
  <c r="I8" i="102"/>
  <c r="J33" i="101"/>
  <c r="I33" i="101"/>
  <c r="J32" i="101"/>
  <c r="I32" i="101"/>
  <c r="J31" i="101"/>
  <c r="I31" i="101"/>
  <c r="J30" i="101"/>
  <c r="I30" i="101"/>
  <c r="J29" i="101"/>
  <c r="I29" i="101"/>
  <c r="J28" i="101"/>
  <c r="I28" i="101"/>
  <c r="J26" i="101"/>
  <c r="I26" i="101"/>
  <c r="J25" i="101"/>
  <c r="I25" i="101"/>
  <c r="J24" i="101"/>
  <c r="I24" i="101"/>
  <c r="J23" i="101"/>
  <c r="I23" i="101"/>
  <c r="J22" i="101"/>
  <c r="I22" i="101"/>
  <c r="J19" i="101"/>
  <c r="I19" i="101"/>
  <c r="J18" i="101"/>
  <c r="I18" i="101"/>
  <c r="J17" i="101"/>
  <c r="I17" i="101"/>
  <c r="J16" i="101"/>
  <c r="I16" i="101"/>
  <c r="J15" i="101"/>
  <c r="I15" i="101"/>
  <c r="J14" i="101"/>
  <c r="I14" i="101"/>
  <c r="J13" i="101"/>
  <c r="I13" i="101"/>
  <c r="J11" i="101"/>
  <c r="I11" i="101"/>
  <c r="J10" i="101"/>
  <c r="I10" i="101"/>
  <c r="J9" i="101"/>
  <c r="I9" i="101"/>
  <c r="J8" i="101"/>
  <c r="I8" i="101"/>
  <c r="J33" i="100"/>
  <c r="I33" i="100"/>
  <c r="J32" i="100"/>
  <c r="I32" i="100"/>
  <c r="J31" i="100"/>
  <c r="I31" i="100"/>
  <c r="J30" i="100"/>
  <c r="I30" i="100"/>
  <c r="J29" i="100"/>
  <c r="I29" i="100"/>
  <c r="J28" i="100"/>
  <c r="I28" i="100"/>
  <c r="J26" i="100"/>
  <c r="I26" i="100"/>
  <c r="J25" i="100"/>
  <c r="I25" i="100"/>
  <c r="J24" i="100"/>
  <c r="I24" i="100"/>
  <c r="J23" i="100"/>
  <c r="I23" i="100"/>
  <c r="J22" i="100"/>
  <c r="I22" i="100"/>
  <c r="J19" i="100"/>
  <c r="I19" i="100"/>
  <c r="J18" i="100"/>
  <c r="I18" i="100"/>
  <c r="J17" i="100"/>
  <c r="I17" i="100"/>
  <c r="J16" i="100"/>
  <c r="I16" i="100"/>
  <c r="J15" i="100"/>
  <c r="I15" i="100"/>
  <c r="J14" i="100"/>
  <c r="I14" i="100"/>
  <c r="J13" i="100"/>
  <c r="I13" i="100"/>
  <c r="J11" i="100"/>
  <c r="I11" i="100"/>
  <c r="J10" i="100"/>
  <c r="I10" i="100"/>
  <c r="J9" i="100"/>
  <c r="I9" i="100"/>
  <c r="J8" i="100"/>
  <c r="I8" i="100"/>
  <c r="J33" i="99"/>
  <c r="I33" i="99"/>
  <c r="J32" i="99"/>
  <c r="I32" i="99"/>
  <c r="J31" i="99"/>
  <c r="I31" i="99"/>
  <c r="J30" i="99"/>
  <c r="I30" i="99"/>
  <c r="J29" i="99"/>
  <c r="I29" i="99"/>
  <c r="J28" i="99"/>
  <c r="I28" i="99"/>
  <c r="J26" i="99"/>
  <c r="I26" i="99"/>
  <c r="J25" i="99"/>
  <c r="I25" i="99"/>
  <c r="J24" i="99"/>
  <c r="I24" i="99"/>
  <c r="J23" i="99"/>
  <c r="I23" i="99"/>
  <c r="J22" i="99"/>
  <c r="I22" i="99"/>
  <c r="J19" i="99"/>
  <c r="I19" i="99"/>
  <c r="J18" i="99"/>
  <c r="I18" i="99"/>
  <c r="J17" i="99"/>
  <c r="I17" i="99"/>
  <c r="J16" i="99"/>
  <c r="I16" i="99"/>
  <c r="J15" i="99"/>
  <c r="I15" i="99"/>
  <c r="J14" i="99"/>
  <c r="I14" i="99"/>
  <c r="J13" i="99"/>
  <c r="I13" i="99"/>
  <c r="J11" i="99"/>
  <c r="I11" i="99"/>
  <c r="J10" i="99"/>
  <c r="I10" i="99"/>
  <c r="J9" i="99"/>
  <c r="I9" i="99"/>
  <c r="J8" i="99"/>
  <c r="I8" i="99"/>
  <c r="J33" i="98"/>
  <c r="I33" i="98"/>
  <c r="J32" i="98"/>
  <c r="I32" i="98"/>
  <c r="J31" i="98"/>
  <c r="I31" i="98"/>
  <c r="J30" i="98"/>
  <c r="I30" i="98"/>
  <c r="J29" i="98"/>
  <c r="I29" i="98"/>
  <c r="J28" i="98"/>
  <c r="I28" i="98"/>
  <c r="J26" i="98"/>
  <c r="I26" i="98"/>
  <c r="J25" i="98"/>
  <c r="I25" i="98"/>
  <c r="J24" i="98"/>
  <c r="I24" i="98"/>
  <c r="J23" i="98"/>
  <c r="I23" i="98"/>
  <c r="J22" i="98"/>
  <c r="I22" i="98"/>
  <c r="J19" i="98"/>
  <c r="I19" i="98"/>
  <c r="J18" i="98"/>
  <c r="I18" i="98"/>
  <c r="J17" i="98"/>
  <c r="I17" i="98"/>
  <c r="J16" i="98"/>
  <c r="I16" i="98"/>
  <c r="J15" i="98"/>
  <c r="I15" i="98"/>
  <c r="J14" i="98"/>
  <c r="I14" i="98"/>
  <c r="J13" i="98"/>
  <c r="I13" i="98"/>
  <c r="J11" i="98"/>
  <c r="I11" i="98"/>
  <c r="J10" i="98"/>
  <c r="I10" i="98"/>
  <c r="J9" i="98"/>
  <c r="I9" i="98"/>
  <c r="J8" i="98"/>
  <c r="I8" i="98"/>
  <c r="J33" i="97"/>
  <c r="I33" i="97"/>
  <c r="J32" i="97"/>
  <c r="I32" i="97"/>
  <c r="J31" i="97"/>
  <c r="I31" i="97"/>
  <c r="J30" i="97"/>
  <c r="I30" i="97"/>
  <c r="J29" i="97"/>
  <c r="I29" i="97"/>
  <c r="J28" i="97"/>
  <c r="I28" i="97"/>
  <c r="J26" i="97"/>
  <c r="I26" i="97"/>
  <c r="J25" i="97"/>
  <c r="I25" i="97"/>
  <c r="J24" i="97"/>
  <c r="I24" i="97"/>
  <c r="J23" i="97"/>
  <c r="I23" i="97"/>
  <c r="J22" i="97"/>
  <c r="I22" i="97"/>
  <c r="J19" i="97"/>
  <c r="I19" i="97"/>
  <c r="J18" i="97"/>
  <c r="I18" i="97"/>
  <c r="J17" i="97"/>
  <c r="I17" i="97"/>
  <c r="J16" i="97"/>
  <c r="I16" i="97"/>
  <c r="J15" i="97"/>
  <c r="I15" i="97"/>
  <c r="J14" i="97"/>
  <c r="I14" i="97"/>
  <c r="J13" i="97"/>
  <c r="I13" i="97"/>
  <c r="J11" i="97"/>
  <c r="I11" i="97"/>
  <c r="J10" i="97"/>
  <c r="I10" i="97"/>
  <c r="J9" i="97"/>
  <c r="I9" i="97"/>
  <c r="J8" i="97"/>
  <c r="I8" i="97"/>
  <c r="J33" i="96"/>
  <c r="I33" i="96"/>
  <c r="J32" i="96"/>
  <c r="I32" i="96"/>
  <c r="J31" i="96"/>
  <c r="I31" i="96"/>
  <c r="J30" i="96"/>
  <c r="I30" i="96"/>
  <c r="J29" i="96"/>
  <c r="I29" i="96"/>
  <c r="J28" i="96"/>
  <c r="I28" i="96"/>
  <c r="J26" i="96"/>
  <c r="I26" i="96"/>
  <c r="J25" i="96"/>
  <c r="I25" i="96"/>
  <c r="J24" i="96"/>
  <c r="I24" i="96"/>
  <c r="J23" i="96"/>
  <c r="I23" i="96"/>
  <c r="J22" i="96"/>
  <c r="I22" i="96"/>
  <c r="J19" i="96"/>
  <c r="I19" i="96"/>
  <c r="J18" i="96"/>
  <c r="I18" i="96"/>
  <c r="J17" i="96"/>
  <c r="I17" i="96"/>
  <c r="J16" i="96"/>
  <c r="I16" i="96"/>
  <c r="J15" i="96"/>
  <c r="I15" i="96"/>
  <c r="J14" i="96"/>
  <c r="I14" i="96"/>
  <c r="J13" i="96"/>
  <c r="I13" i="96"/>
  <c r="J11" i="96"/>
  <c r="I11" i="96"/>
  <c r="J10" i="96"/>
  <c r="I10" i="96"/>
  <c r="J9" i="96"/>
  <c r="I9" i="96"/>
  <c r="J8" i="96"/>
  <c r="I8" i="96"/>
  <c r="J33" i="95"/>
  <c r="I33" i="95"/>
  <c r="J32" i="95"/>
  <c r="I32" i="95"/>
  <c r="J31" i="95"/>
  <c r="I31" i="95"/>
  <c r="J30" i="95"/>
  <c r="I30" i="95"/>
  <c r="J29" i="95"/>
  <c r="I29" i="95"/>
  <c r="J28" i="95"/>
  <c r="I28" i="95"/>
  <c r="J26" i="95"/>
  <c r="I26" i="95"/>
  <c r="J25" i="95"/>
  <c r="I25" i="95"/>
  <c r="J24" i="95"/>
  <c r="I24" i="95"/>
  <c r="J23" i="95"/>
  <c r="I23" i="95"/>
  <c r="J22" i="95"/>
  <c r="I22" i="95"/>
  <c r="J19" i="95"/>
  <c r="I19" i="95"/>
  <c r="J18" i="95"/>
  <c r="I18" i="95"/>
  <c r="J17" i="95"/>
  <c r="I17" i="95"/>
  <c r="J16" i="95"/>
  <c r="I16" i="95"/>
  <c r="J15" i="95"/>
  <c r="I15" i="95"/>
  <c r="J14" i="95"/>
  <c r="I14" i="95"/>
  <c r="J13" i="95"/>
  <c r="I13" i="95"/>
  <c r="J11" i="95"/>
  <c r="I11" i="95"/>
  <c r="J10" i="95"/>
  <c r="I10" i="95"/>
  <c r="J9" i="95"/>
  <c r="I9" i="95"/>
  <c r="J8" i="95"/>
  <c r="I8" i="95"/>
  <c r="J33" i="94"/>
  <c r="I33" i="94"/>
  <c r="J32" i="94"/>
  <c r="I32" i="94"/>
  <c r="J31" i="94"/>
  <c r="I31" i="94"/>
  <c r="J30" i="94"/>
  <c r="I30" i="94"/>
  <c r="J29" i="94"/>
  <c r="I29" i="94"/>
  <c r="J28" i="94"/>
  <c r="I28" i="94"/>
  <c r="J26" i="94"/>
  <c r="I26" i="94"/>
  <c r="J25" i="94"/>
  <c r="I25" i="94"/>
  <c r="J24" i="94"/>
  <c r="I24" i="94"/>
  <c r="J23" i="94"/>
  <c r="I23" i="94"/>
  <c r="J22" i="94"/>
  <c r="I22" i="94"/>
  <c r="J19" i="94"/>
  <c r="I19" i="94"/>
  <c r="J18" i="94"/>
  <c r="I18" i="94"/>
  <c r="J17" i="94"/>
  <c r="I17" i="94"/>
  <c r="J16" i="94"/>
  <c r="I16" i="94"/>
  <c r="J15" i="94"/>
  <c r="I15" i="94"/>
  <c r="J14" i="94"/>
  <c r="I14" i="94"/>
  <c r="J13" i="94"/>
  <c r="I13" i="94"/>
  <c r="J11" i="94"/>
  <c r="I11" i="94"/>
  <c r="J10" i="94"/>
  <c r="I10" i="94"/>
  <c r="J9" i="94"/>
  <c r="I9" i="94"/>
  <c r="J8" i="94"/>
  <c r="I8" i="94"/>
  <c r="J33" i="93"/>
  <c r="I33" i="93"/>
  <c r="J32" i="93"/>
  <c r="I32" i="93"/>
  <c r="J31" i="93"/>
  <c r="I31" i="93"/>
  <c r="J30" i="93"/>
  <c r="I30" i="93"/>
  <c r="J29" i="93"/>
  <c r="I29" i="93"/>
  <c r="J28" i="93"/>
  <c r="I28" i="93"/>
  <c r="J26" i="93"/>
  <c r="I26" i="93"/>
  <c r="J25" i="93"/>
  <c r="I25" i="93"/>
  <c r="J24" i="93"/>
  <c r="I24" i="93"/>
  <c r="J23" i="93"/>
  <c r="I23" i="93"/>
  <c r="J22" i="93"/>
  <c r="I22" i="93"/>
  <c r="J19" i="93"/>
  <c r="I19" i="93"/>
  <c r="J18" i="93"/>
  <c r="I18" i="93"/>
  <c r="J17" i="93"/>
  <c r="I17" i="93"/>
  <c r="J16" i="93"/>
  <c r="I16" i="93"/>
  <c r="J15" i="93"/>
  <c r="I15" i="93"/>
  <c r="J14" i="93"/>
  <c r="I14" i="93"/>
  <c r="J13" i="93"/>
  <c r="I13" i="93"/>
  <c r="J11" i="93"/>
  <c r="I11" i="93"/>
  <c r="J10" i="93"/>
  <c r="I10" i="93"/>
  <c r="J9" i="93"/>
  <c r="I9" i="93"/>
  <c r="J8" i="93"/>
  <c r="I8" i="93"/>
  <c r="J33" i="92"/>
  <c r="I33" i="92"/>
  <c r="J32" i="92"/>
  <c r="I32" i="92"/>
  <c r="J31" i="92"/>
  <c r="I31" i="92"/>
  <c r="J30" i="92"/>
  <c r="I30" i="92"/>
  <c r="J29" i="92"/>
  <c r="I29" i="92"/>
  <c r="J28" i="92"/>
  <c r="I28" i="92"/>
  <c r="J26" i="92"/>
  <c r="I26" i="92"/>
  <c r="J25" i="92"/>
  <c r="I25" i="92"/>
  <c r="J24" i="92"/>
  <c r="I24" i="92"/>
  <c r="J23" i="92"/>
  <c r="I23" i="92"/>
  <c r="J22" i="92"/>
  <c r="I22" i="92"/>
  <c r="J19" i="92"/>
  <c r="I19" i="92"/>
  <c r="J18" i="92"/>
  <c r="I18" i="92"/>
  <c r="J17" i="92"/>
  <c r="I17" i="92"/>
  <c r="J16" i="92"/>
  <c r="I16" i="92"/>
  <c r="J15" i="92"/>
  <c r="I15" i="92"/>
  <c r="J14" i="92"/>
  <c r="I14" i="92"/>
  <c r="J13" i="92"/>
  <c r="I13" i="92"/>
  <c r="J11" i="92"/>
  <c r="I11" i="92"/>
  <c r="J10" i="92"/>
  <c r="I10" i="92"/>
  <c r="J9" i="92"/>
  <c r="I9" i="92"/>
  <c r="J8" i="92"/>
  <c r="I8" i="92"/>
  <c r="J33" i="91"/>
  <c r="I33" i="91"/>
  <c r="J32" i="91"/>
  <c r="I32" i="91"/>
  <c r="J31" i="91"/>
  <c r="I31" i="91"/>
  <c r="J30" i="91"/>
  <c r="I30" i="91"/>
  <c r="J29" i="91"/>
  <c r="I29" i="91"/>
  <c r="J28" i="91"/>
  <c r="I28" i="91"/>
  <c r="J26" i="91"/>
  <c r="I26" i="91"/>
  <c r="J25" i="91"/>
  <c r="I25" i="91"/>
  <c r="J24" i="91"/>
  <c r="I24" i="91"/>
  <c r="J23" i="91"/>
  <c r="I23" i="91"/>
  <c r="J22" i="91"/>
  <c r="I22" i="91"/>
  <c r="J19" i="91"/>
  <c r="I19" i="91"/>
  <c r="J18" i="91"/>
  <c r="I18" i="91"/>
  <c r="J17" i="91"/>
  <c r="I17" i="91"/>
  <c r="J16" i="91"/>
  <c r="I16" i="91"/>
  <c r="J15" i="91"/>
  <c r="I15" i="91"/>
  <c r="J14" i="91"/>
  <c r="I14" i="91"/>
  <c r="J13" i="91"/>
  <c r="I13" i="91"/>
  <c r="J11" i="91"/>
  <c r="I11" i="91"/>
  <c r="J10" i="91"/>
  <c r="I10" i="91"/>
  <c r="J9" i="91"/>
  <c r="I9" i="91"/>
  <c r="J8" i="91"/>
  <c r="I8" i="91"/>
  <c r="J33" i="90"/>
  <c r="I33" i="90"/>
  <c r="J32" i="90"/>
  <c r="I32" i="90"/>
  <c r="J31" i="90"/>
  <c r="I31" i="90"/>
  <c r="J30" i="90"/>
  <c r="I30" i="90"/>
  <c r="J29" i="90"/>
  <c r="I29" i="90"/>
  <c r="J28" i="90"/>
  <c r="I28" i="90"/>
  <c r="J26" i="90"/>
  <c r="I26" i="90"/>
  <c r="J25" i="90"/>
  <c r="I25" i="90"/>
  <c r="J24" i="90"/>
  <c r="I24" i="90"/>
  <c r="J23" i="90"/>
  <c r="I23" i="90"/>
  <c r="J22" i="90"/>
  <c r="I22" i="90"/>
  <c r="J19" i="90"/>
  <c r="I19" i="90"/>
  <c r="J18" i="90"/>
  <c r="I18" i="90"/>
  <c r="J17" i="90"/>
  <c r="I17" i="90"/>
  <c r="J16" i="90"/>
  <c r="I16" i="90"/>
  <c r="J15" i="90"/>
  <c r="I15" i="90"/>
  <c r="J14" i="90"/>
  <c r="I14" i="90"/>
  <c r="J13" i="90"/>
  <c r="I13" i="90"/>
  <c r="J11" i="90"/>
  <c r="I11" i="90"/>
  <c r="J10" i="90"/>
  <c r="I10" i="90"/>
  <c r="J9" i="90"/>
  <c r="I9" i="90"/>
  <c r="J8" i="90"/>
  <c r="I8" i="90"/>
  <c r="J33" i="89"/>
  <c r="I33" i="89"/>
  <c r="J32" i="89"/>
  <c r="I32" i="89"/>
  <c r="J31" i="89"/>
  <c r="I31" i="89"/>
  <c r="J30" i="89"/>
  <c r="I30" i="89"/>
  <c r="J29" i="89"/>
  <c r="I29" i="89"/>
  <c r="J28" i="89"/>
  <c r="I28" i="89"/>
  <c r="J26" i="89"/>
  <c r="I26" i="89"/>
  <c r="J25" i="89"/>
  <c r="I25" i="89"/>
  <c r="J24" i="89"/>
  <c r="I24" i="89"/>
  <c r="J23" i="89"/>
  <c r="I23" i="89"/>
  <c r="J22" i="89"/>
  <c r="I22" i="89"/>
  <c r="J19" i="89"/>
  <c r="I19" i="89"/>
  <c r="J18" i="89"/>
  <c r="I18" i="89"/>
  <c r="J17" i="89"/>
  <c r="I17" i="89"/>
  <c r="J16" i="89"/>
  <c r="I16" i="89"/>
  <c r="J15" i="89"/>
  <c r="I15" i="89"/>
  <c r="J14" i="89"/>
  <c r="I14" i="89"/>
  <c r="J13" i="89"/>
  <c r="I13" i="89"/>
  <c r="J11" i="89"/>
  <c r="I11" i="89"/>
  <c r="J10" i="89"/>
  <c r="I10" i="89"/>
  <c r="J9" i="89"/>
  <c r="I9" i="89"/>
  <c r="J8" i="89"/>
  <c r="I8" i="89"/>
  <c r="J33" i="88"/>
  <c r="I33" i="88"/>
  <c r="J32" i="88"/>
  <c r="I32" i="88"/>
  <c r="J31" i="88"/>
  <c r="I31" i="88"/>
  <c r="J30" i="88"/>
  <c r="I30" i="88"/>
  <c r="J29" i="88"/>
  <c r="I29" i="88"/>
  <c r="J28" i="88"/>
  <c r="I28" i="88"/>
  <c r="J26" i="88"/>
  <c r="I26" i="88"/>
  <c r="J25" i="88"/>
  <c r="I25" i="88"/>
  <c r="J24" i="88"/>
  <c r="I24" i="88"/>
  <c r="J23" i="88"/>
  <c r="I23" i="88"/>
  <c r="J22" i="88"/>
  <c r="I22" i="88"/>
  <c r="J19" i="88"/>
  <c r="I19" i="88"/>
  <c r="J18" i="88"/>
  <c r="I18" i="88"/>
  <c r="J17" i="88"/>
  <c r="I17" i="88"/>
  <c r="J16" i="88"/>
  <c r="I16" i="88"/>
  <c r="J15" i="88"/>
  <c r="I15" i="88"/>
  <c r="J14" i="88"/>
  <c r="I14" i="88"/>
  <c r="J13" i="88"/>
  <c r="I13" i="88"/>
  <c r="J11" i="88"/>
  <c r="I11" i="88"/>
  <c r="J10" i="88"/>
  <c r="I10" i="88"/>
  <c r="J9" i="88"/>
  <c r="I9" i="88"/>
  <c r="J8" i="88"/>
  <c r="I8" i="88"/>
  <c r="J33" i="87"/>
  <c r="I33" i="87"/>
  <c r="J32" i="87"/>
  <c r="I32" i="87"/>
  <c r="J31" i="87"/>
  <c r="I31" i="87"/>
  <c r="J30" i="87"/>
  <c r="I30" i="87"/>
  <c r="J29" i="87"/>
  <c r="I29" i="87"/>
  <c r="J28" i="87"/>
  <c r="I28" i="87"/>
  <c r="J26" i="87"/>
  <c r="I26" i="87"/>
  <c r="J25" i="87"/>
  <c r="I25" i="87"/>
  <c r="J24" i="87"/>
  <c r="I24" i="87"/>
  <c r="J23" i="87"/>
  <c r="I23" i="87"/>
  <c r="J22" i="87"/>
  <c r="I22" i="87"/>
  <c r="J19" i="87"/>
  <c r="I19" i="87"/>
  <c r="J18" i="87"/>
  <c r="I18" i="87"/>
  <c r="J17" i="87"/>
  <c r="I17" i="87"/>
  <c r="J16" i="87"/>
  <c r="I16" i="87"/>
  <c r="J15" i="87"/>
  <c r="I15" i="87"/>
  <c r="J14" i="87"/>
  <c r="I14" i="87"/>
  <c r="J13" i="87"/>
  <c r="I13" i="87"/>
  <c r="J11" i="87"/>
  <c r="I11" i="87"/>
  <c r="J10" i="87"/>
  <c r="I10" i="87"/>
  <c r="J9" i="87"/>
  <c r="I9" i="87"/>
  <c r="J8" i="87"/>
  <c r="I8" i="87"/>
  <c r="J33" i="86"/>
  <c r="I33" i="86"/>
  <c r="J32" i="86"/>
  <c r="I32" i="86"/>
  <c r="J31" i="86"/>
  <c r="I31" i="86"/>
  <c r="J30" i="86"/>
  <c r="I30" i="86"/>
  <c r="J29" i="86"/>
  <c r="I29" i="86"/>
  <c r="J28" i="86"/>
  <c r="I28" i="86"/>
  <c r="J26" i="86"/>
  <c r="I26" i="86"/>
  <c r="J25" i="86"/>
  <c r="I25" i="86"/>
  <c r="J24" i="86"/>
  <c r="I24" i="86"/>
  <c r="J23" i="86"/>
  <c r="I23" i="86"/>
  <c r="J22" i="86"/>
  <c r="I22" i="86"/>
  <c r="J19" i="86"/>
  <c r="I19" i="86"/>
  <c r="J18" i="86"/>
  <c r="I18" i="86"/>
  <c r="J17" i="86"/>
  <c r="I17" i="86"/>
  <c r="J16" i="86"/>
  <c r="I16" i="86"/>
  <c r="J15" i="86"/>
  <c r="I15" i="86"/>
  <c r="J14" i="86"/>
  <c r="I14" i="86"/>
  <c r="J13" i="86"/>
  <c r="I13" i="86"/>
  <c r="J11" i="86"/>
  <c r="I11" i="86"/>
  <c r="J10" i="86"/>
  <c r="I10" i="86"/>
  <c r="J9" i="86"/>
  <c r="I9" i="86"/>
  <c r="J8" i="86"/>
  <c r="I8" i="86"/>
  <c r="J33" i="85"/>
  <c r="I33" i="85"/>
  <c r="J32" i="85"/>
  <c r="I32" i="85"/>
  <c r="J31" i="85"/>
  <c r="I31" i="85"/>
  <c r="J30" i="85"/>
  <c r="I30" i="85"/>
  <c r="J29" i="85"/>
  <c r="I29" i="85"/>
  <c r="J28" i="85"/>
  <c r="I28" i="85"/>
  <c r="J26" i="85"/>
  <c r="I26" i="85"/>
  <c r="J25" i="85"/>
  <c r="I25" i="85"/>
  <c r="J24" i="85"/>
  <c r="I24" i="85"/>
  <c r="J23" i="85"/>
  <c r="I23" i="85"/>
  <c r="J22" i="85"/>
  <c r="I22" i="85"/>
  <c r="J19" i="85"/>
  <c r="I19" i="85"/>
  <c r="J18" i="85"/>
  <c r="I18" i="85"/>
  <c r="J17" i="85"/>
  <c r="I17" i="85"/>
  <c r="J16" i="85"/>
  <c r="I16" i="85"/>
  <c r="J15" i="85"/>
  <c r="I15" i="85"/>
  <c r="J14" i="85"/>
  <c r="I14" i="85"/>
  <c r="J13" i="85"/>
  <c r="I13" i="85"/>
  <c r="J11" i="85"/>
  <c r="I11" i="85"/>
  <c r="J10" i="85"/>
  <c r="I10" i="85"/>
  <c r="J9" i="85"/>
  <c r="I9" i="85"/>
  <c r="J8" i="85"/>
  <c r="I8" i="85"/>
  <c r="J33" i="84"/>
  <c r="I33" i="84"/>
  <c r="J32" i="84"/>
  <c r="I32" i="84"/>
  <c r="J31" i="84"/>
  <c r="I31" i="84"/>
  <c r="J30" i="84"/>
  <c r="I30" i="84"/>
  <c r="J29" i="84"/>
  <c r="I29" i="84"/>
  <c r="J28" i="84"/>
  <c r="I28" i="84"/>
  <c r="J26" i="84"/>
  <c r="I26" i="84"/>
  <c r="J25" i="84"/>
  <c r="I25" i="84"/>
  <c r="J24" i="84"/>
  <c r="I24" i="84"/>
  <c r="J23" i="84"/>
  <c r="I23" i="84"/>
  <c r="J22" i="84"/>
  <c r="I22" i="84"/>
  <c r="J19" i="84"/>
  <c r="I19" i="84"/>
  <c r="J18" i="84"/>
  <c r="I18" i="84"/>
  <c r="J17" i="84"/>
  <c r="I17" i="84"/>
  <c r="J16" i="84"/>
  <c r="I16" i="84"/>
  <c r="J15" i="84"/>
  <c r="I15" i="84"/>
  <c r="J14" i="84"/>
  <c r="I14" i="84"/>
  <c r="J13" i="84"/>
  <c r="I13" i="84"/>
  <c r="J11" i="84"/>
  <c r="I11" i="84"/>
  <c r="J10" i="84"/>
  <c r="I10" i="84"/>
  <c r="J9" i="84"/>
  <c r="I9" i="84"/>
  <c r="J8" i="84"/>
  <c r="I8" i="84"/>
  <c r="J33" i="83"/>
  <c r="I33" i="83"/>
  <c r="J32" i="83"/>
  <c r="I32" i="83"/>
  <c r="J31" i="83"/>
  <c r="I31" i="83"/>
  <c r="J30" i="83"/>
  <c r="I30" i="83"/>
  <c r="J29" i="83"/>
  <c r="I29" i="83"/>
  <c r="J28" i="83"/>
  <c r="I28" i="83"/>
  <c r="J26" i="83"/>
  <c r="I26" i="83"/>
  <c r="J25" i="83"/>
  <c r="I25" i="83"/>
  <c r="J24" i="83"/>
  <c r="I24" i="83"/>
  <c r="J23" i="83"/>
  <c r="I23" i="83"/>
  <c r="J22" i="83"/>
  <c r="I22" i="83"/>
  <c r="J19" i="83"/>
  <c r="I19" i="83"/>
  <c r="J18" i="83"/>
  <c r="I18" i="83"/>
  <c r="J17" i="83"/>
  <c r="I17" i="83"/>
  <c r="J16" i="83"/>
  <c r="I16" i="83"/>
  <c r="J15" i="83"/>
  <c r="I15" i="83"/>
  <c r="J14" i="83"/>
  <c r="I14" i="83"/>
  <c r="J13" i="83"/>
  <c r="I13" i="83"/>
  <c r="J11" i="83"/>
  <c r="I11" i="83"/>
  <c r="J10" i="83"/>
  <c r="I10" i="83"/>
  <c r="J9" i="83"/>
  <c r="I9" i="83"/>
  <c r="J8" i="83"/>
  <c r="I8" i="83"/>
  <c r="J33" i="82"/>
  <c r="I33" i="82"/>
  <c r="J32" i="82"/>
  <c r="I32" i="82"/>
  <c r="J31" i="82"/>
  <c r="I31" i="82"/>
  <c r="J30" i="82"/>
  <c r="I30" i="82"/>
  <c r="J29" i="82"/>
  <c r="I29" i="82"/>
  <c r="J28" i="82"/>
  <c r="I28" i="82"/>
  <c r="J26" i="82"/>
  <c r="I26" i="82"/>
  <c r="J25" i="82"/>
  <c r="I25" i="82"/>
  <c r="J24" i="82"/>
  <c r="I24" i="82"/>
  <c r="J23" i="82"/>
  <c r="I23" i="82"/>
  <c r="J22" i="82"/>
  <c r="I22" i="82"/>
  <c r="J19" i="82"/>
  <c r="I19" i="82"/>
  <c r="J18" i="82"/>
  <c r="I18" i="82"/>
  <c r="J17" i="82"/>
  <c r="I17" i="82"/>
  <c r="J16" i="82"/>
  <c r="I16" i="82"/>
  <c r="J15" i="82"/>
  <c r="I15" i="82"/>
  <c r="J14" i="82"/>
  <c r="I14" i="82"/>
  <c r="J13" i="82"/>
  <c r="I13" i="82"/>
  <c r="J11" i="82"/>
  <c r="I11" i="82"/>
  <c r="J10" i="82"/>
  <c r="I10" i="82"/>
  <c r="J9" i="82"/>
  <c r="I9" i="82"/>
  <c r="J8" i="82"/>
  <c r="I8" i="82"/>
  <c r="J33" i="81"/>
  <c r="I33" i="81"/>
  <c r="J32" i="81"/>
  <c r="I32" i="81"/>
  <c r="J31" i="81"/>
  <c r="I31" i="81"/>
  <c r="J30" i="81"/>
  <c r="I30" i="81"/>
  <c r="J29" i="81"/>
  <c r="I29" i="81"/>
  <c r="J28" i="81"/>
  <c r="I28" i="81"/>
  <c r="J26" i="81"/>
  <c r="I26" i="81"/>
  <c r="J25" i="81"/>
  <c r="I25" i="81"/>
  <c r="J24" i="81"/>
  <c r="I24" i="81"/>
  <c r="J23" i="81"/>
  <c r="I23" i="81"/>
  <c r="J22" i="81"/>
  <c r="I22" i="81"/>
  <c r="J19" i="81"/>
  <c r="I19" i="81"/>
  <c r="J18" i="81"/>
  <c r="I18" i="81"/>
  <c r="J17" i="81"/>
  <c r="I17" i="81"/>
  <c r="J16" i="81"/>
  <c r="I16" i="81"/>
  <c r="J15" i="81"/>
  <c r="I15" i="81"/>
  <c r="J14" i="81"/>
  <c r="I14" i="81"/>
  <c r="J13" i="81"/>
  <c r="I13" i="81"/>
  <c r="J11" i="81"/>
  <c r="I11" i="81"/>
  <c r="J10" i="81"/>
  <c r="I10" i="81"/>
  <c r="J9" i="81"/>
  <c r="I9" i="81"/>
  <c r="J8" i="81"/>
  <c r="I8" i="81"/>
  <c r="J33" i="80"/>
  <c r="I33" i="80"/>
  <c r="J32" i="80"/>
  <c r="I32" i="80"/>
  <c r="J31" i="80"/>
  <c r="I31" i="80"/>
  <c r="J30" i="80"/>
  <c r="I30" i="80"/>
  <c r="J29" i="80"/>
  <c r="I29" i="80"/>
  <c r="J28" i="80"/>
  <c r="I28" i="80"/>
  <c r="J26" i="80"/>
  <c r="I26" i="80"/>
  <c r="J25" i="80"/>
  <c r="I25" i="80"/>
  <c r="J24" i="80"/>
  <c r="I24" i="80"/>
  <c r="J23" i="80"/>
  <c r="I23" i="80"/>
  <c r="J22" i="80"/>
  <c r="I22" i="80"/>
  <c r="J19" i="80"/>
  <c r="I19" i="80"/>
  <c r="J18" i="80"/>
  <c r="I18" i="80"/>
  <c r="J17" i="80"/>
  <c r="I17" i="80"/>
  <c r="J16" i="80"/>
  <c r="I16" i="80"/>
  <c r="J15" i="80"/>
  <c r="I15" i="80"/>
  <c r="J14" i="80"/>
  <c r="I14" i="80"/>
  <c r="J13" i="80"/>
  <c r="I13" i="80"/>
  <c r="J11" i="80"/>
  <c r="I11" i="80"/>
  <c r="J10" i="80"/>
  <c r="I10" i="80"/>
  <c r="J9" i="80"/>
  <c r="I9" i="80"/>
  <c r="J8" i="80"/>
  <c r="I8" i="80"/>
  <c r="J33" i="79"/>
  <c r="I33" i="79"/>
  <c r="J32" i="79"/>
  <c r="I32" i="79"/>
  <c r="J31" i="79"/>
  <c r="I31" i="79"/>
  <c r="J30" i="79"/>
  <c r="I30" i="79"/>
  <c r="J29" i="79"/>
  <c r="I29" i="79"/>
  <c r="J28" i="79"/>
  <c r="I28" i="79"/>
  <c r="J26" i="79"/>
  <c r="I26" i="79"/>
  <c r="J25" i="79"/>
  <c r="I25" i="79"/>
  <c r="J24" i="79"/>
  <c r="I24" i="79"/>
  <c r="J23" i="79"/>
  <c r="I23" i="79"/>
  <c r="J22" i="79"/>
  <c r="I22" i="79"/>
  <c r="J19" i="79"/>
  <c r="I19" i="79"/>
  <c r="J18" i="79"/>
  <c r="I18" i="79"/>
  <c r="J17" i="79"/>
  <c r="I17" i="79"/>
  <c r="J16" i="79"/>
  <c r="I16" i="79"/>
  <c r="J15" i="79"/>
  <c r="I15" i="79"/>
  <c r="J14" i="79"/>
  <c r="I14" i="79"/>
  <c r="J13" i="79"/>
  <c r="I13" i="79"/>
  <c r="J11" i="79"/>
  <c r="I11" i="79"/>
  <c r="J10" i="79"/>
  <c r="I10" i="79"/>
  <c r="J9" i="79"/>
  <c r="I9" i="79"/>
  <c r="J8" i="79"/>
  <c r="I8" i="79"/>
  <c r="J33" i="78"/>
  <c r="I33" i="78"/>
  <c r="J32" i="78"/>
  <c r="I32" i="78"/>
  <c r="J31" i="78"/>
  <c r="I31" i="78"/>
  <c r="J30" i="78"/>
  <c r="I30" i="78"/>
  <c r="J29" i="78"/>
  <c r="I29" i="78"/>
  <c r="J28" i="78"/>
  <c r="I28" i="78"/>
  <c r="J26" i="78"/>
  <c r="I26" i="78"/>
  <c r="J25" i="78"/>
  <c r="I25" i="78"/>
  <c r="J24" i="78"/>
  <c r="I24" i="78"/>
  <c r="J23" i="78"/>
  <c r="I23" i="78"/>
  <c r="J22" i="78"/>
  <c r="I22" i="78"/>
  <c r="J19" i="78"/>
  <c r="I19" i="78"/>
  <c r="J18" i="78"/>
  <c r="I18" i="78"/>
  <c r="J17" i="78"/>
  <c r="I17" i="78"/>
  <c r="J16" i="78"/>
  <c r="I16" i="78"/>
  <c r="J15" i="78"/>
  <c r="I15" i="78"/>
  <c r="J14" i="78"/>
  <c r="I14" i="78"/>
  <c r="J13" i="78"/>
  <c r="I13" i="78"/>
  <c r="J11" i="78"/>
  <c r="I11" i="78"/>
  <c r="J10" i="78"/>
  <c r="I10" i="78"/>
  <c r="J9" i="78"/>
  <c r="I9" i="78"/>
  <c r="J8" i="78"/>
  <c r="I8" i="78"/>
  <c r="J33" i="77"/>
  <c r="I33" i="77"/>
  <c r="J32" i="77"/>
  <c r="I32" i="77"/>
  <c r="J31" i="77"/>
  <c r="I31" i="77"/>
  <c r="J30" i="77"/>
  <c r="I30" i="77"/>
  <c r="J29" i="77"/>
  <c r="I29" i="77"/>
  <c r="J28" i="77"/>
  <c r="I28" i="77"/>
  <c r="J26" i="77"/>
  <c r="I26" i="77"/>
  <c r="J25" i="77"/>
  <c r="I25" i="77"/>
  <c r="J24" i="77"/>
  <c r="I24" i="77"/>
  <c r="J23" i="77"/>
  <c r="I23" i="77"/>
  <c r="J22" i="77"/>
  <c r="I22" i="77"/>
  <c r="J19" i="77"/>
  <c r="I19" i="77"/>
  <c r="J18" i="77"/>
  <c r="I18" i="77"/>
  <c r="J17" i="77"/>
  <c r="I17" i="77"/>
  <c r="J16" i="77"/>
  <c r="I16" i="77"/>
  <c r="J15" i="77"/>
  <c r="I15" i="77"/>
  <c r="J14" i="77"/>
  <c r="I14" i="77"/>
  <c r="J13" i="77"/>
  <c r="I13" i="77"/>
  <c r="J11" i="77"/>
  <c r="I11" i="77"/>
  <c r="J10" i="77"/>
  <c r="I10" i="77"/>
  <c r="J9" i="77"/>
  <c r="I9" i="77"/>
  <c r="J8" i="77"/>
  <c r="I8" i="77"/>
  <c r="J33" i="76"/>
  <c r="I33" i="76"/>
  <c r="J32" i="76"/>
  <c r="I32" i="76"/>
  <c r="J31" i="76"/>
  <c r="I31" i="76"/>
  <c r="J30" i="76"/>
  <c r="I30" i="76"/>
  <c r="J29" i="76"/>
  <c r="I29" i="76"/>
  <c r="J28" i="76"/>
  <c r="I28" i="76"/>
  <c r="J26" i="76"/>
  <c r="I26" i="76"/>
  <c r="J25" i="76"/>
  <c r="I25" i="76"/>
  <c r="J24" i="76"/>
  <c r="I24" i="76"/>
  <c r="J23" i="76"/>
  <c r="I23" i="76"/>
  <c r="J22" i="76"/>
  <c r="I22" i="76"/>
  <c r="J19" i="76"/>
  <c r="I19" i="76"/>
  <c r="J18" i="76"/>
  <c r="I18" i="76"/>
  <c r="J17" i="76"/>
  <c r="I17" i="76"/>
  <c r="J16" i="76"/>
  <c r="I16" i="76"/>
  <c r="J15" i="76"/>
  <c r="I15" i="76"/>
  <c r="J14" i="76"/>
  <c r="I14" i="76"/>
  <c r="J13" i="76"/>
  <c r="I13" i="76"/>
  <c r="J11" i="76"/>
  <c r="I11" i="76"/>
  <c r="J10" i="76"/>
  <c r="I10" i="76"/>
  <c r="J9" i="76"/>
  <c r="I9" i="76"/>
  <c r="J8" i="76"/>
  <c r="I8" i="76"/>
  <c r="J33" i="75"/>
  <c r="I33" i="75"/>
  <c r="J32" i="75"/>
  <c r="I32" i="75"/>
  <c r="J31" i="75"/>
  <c r="I31" i="75"/>
  <c r="J30" i="75"/>
  <c r="I30" i="75"/>
  <c r="J29" i="75"/>
  <c r="I29" i="75"/>
  <c r="J28" i="75"/>
  <c r="I28" i="75"/>
  <c r="J26" i="75"/>
  <c r="I26" i="75"/>
  <c r="J25" i="75"/>
  <c r="I25" i="75"/>
  <c r="J24" i="75"/>
  <c r="I24" i="75"/>
  <c r="J23" i="75"/>
  <c r="I23" i="75"/>
  <c r="J22" i="75"/>
  <c r="I22" i="75"/>
  <c r="J19" i="75"/>
  <c r="I19" i="75"/>
  <c r="J18" i="75"/>
  <c r="I18" i="75"/>
  <c r="J17" i="75"/>
  <c r="I17" i="75"/>
  <c r="J16" i="75"/>
  <c r="I16" i="75"/>
  <c r="J15" i="75"/>
  <c r="I15" i="75"/>
  <c r="J14" i="75"/>
  <c r="I14" i="75"/>
  <c r="J13" i="75"/>
  <c r="I13" i="75"/>
  <c r="J11" i="75"/>
  <c r="I11" i="75"/>
  <c r="J10" i="75"/>
  <c r="I10" i="75"/>
  <c r="J9" i="75"/>
  <c r="I9" i="75"/>
  <c r="J8" i="75"/>
  <c r="I8" i="75"/>
  <c r="J33" i="74"/>
  <c r="I33" i="74"/>
  <c r="J32" i="74"/>
  <c r="I32" i="74"/>
  <c r="J31" i="74"/>
  <c r="I31" i="74"/>
  <c r="J30" i="74"/>
  <c r="I30" i="74"/>
  <c r="J29" i="74"/>
  <c r="I29" i="74"/>
  <c r="J28" i="74"/>
  <c r="I28" i="74"/>
  <c r="J26" i="74"/>
  <c r="I26" i="74"/>
  <c r="J25" i="74"/>
  <c r="I25" i="74"/>
  <c r="J24" i="74"/>
  <c r="I24" i="74"/>
  <c r="J23" i="74"/>
  <c r="I23" i="74"/>
  <c r="J22" i="74"/>
  <c r="I22" i="74"/>
  <c r="J19" i="74"/>
  <c r="I19" i="74"/>
  <c r="J18" i="74"/>
  <c r="I18" i="74"/>
  <c r="J17" i="74"/>
  <c r="I17" i="74"/>
  <c r="J16" i="74"/>
  <c r="I16" i="74"/>
  <c r="J15" i="74"/>
  <c r="I15" i="74"/>
  <c r="J14" i="74"/>
  <c r="I14" i="74"/>
  <c r="J13" i="74"/>
  <c r="I13" i="74"/>
  <c r="J11" i="74"/>
  <c r="I11" i="74"/>
  <c r="J10" i="74"/>
  <c r="I10" i="74"/>
  <c r="J9" i="74"/>
  <c r="I9" i="74"/>
  <c r="J8" i="74"/>
  <c r="I8" i="74"/>
  <c r="J33" i="73"/>
  <c r="I33" i="73"/>
  <c r="J32" i="73"/>
  <c r="I32" i="73"/>
  <c r="J31" i="73"/>
  <c r="I31" i="73"/>
  <c r="J30" i="73"/>
  <c r="I30" i="73"/>
  <c r="J29" i="73"/>
  <c r="I29" i="73"/>
  <c r="J28" i="73"/>
  <c r="I28" i="73"/>
  <c r="J26" i="73"/>
  <c r="I26" i="73"/>
  <c r="J25" i="73"/>
  <c r="I25" i="73"/>
  <c r="J24" i="73"/>
  <c r="I24" i="73"/>
  <c r="J23" i="73"/>
  <c r="I23" i="73"/>
  <c r="J22" i="73"/>
  <c r="I22" i="73"/>
  <c r="J19" i="73"/>
  <c r="I19" i="73"/>
  <c r="J18" i="73"/>
  <c r="I18" i="73"/>
  <c r="J17" i="73"/>
  <c r="I17" i="73"/>
  <c r="J16" i="73"/>
  <c r="I16" i="73"/>
  <c r="J15" i="73"/>
  <c r="I15" i="73"/>
  <c r="J14" i="73"/>
  <c r="I14" i="73"/>
  <c r="J13" i="73"/>
  <c r="I13" i="73"/>
  <c r="J11" i="73"/>
  <c r="I11" i="73"/>
  <c r="J10" i="73"/>
  <c r="I10" i="73"/>
  <c r="J9" i="73"/>
  <c r="I9" i="73"/>
  <c r="J8" i="73"/>
  <c r="I8" i="73"/>
  <c r="J33" i="72"/>
  <c r="I33" i="72"/>
  <c r="J32" i="72"/>
  <c r="I32" i="72"/>
  <c r="J31" i="72"/>
  <c r="I31" i="72"/>
  <c r="J30" i="72"/>
  <c r="I30" i="72"/>
  <c r="J29" i="72"/>
  <c r="I29" i="72"/>
  <c r="J28" i="72"/>
  <c r="I28" i="72"/>
  <c r="J26" i="72"/>
  <c r="I26" i="72"/>
  <c r="J25" i="72"/>
  <c r="I25" i="72"/>
  <c r="J24" i="72"/>
  <c r="I24" i="72"/>
  <c r="J23" i="72"/>
  <c r="I23" i="72"/>
  <c r="J22" i="72"/>
  <c r="I22" i="72"/>
  <c r="J19" i="72"/>
  <c r="I19" i="72"/>
  <c r="J18" i="72"/>
  <c r="I18" i="72"/>
  <c r="J17" i="72"/>
  <c r="I17" i="72"/>
  <c r="J16" i="72"/>
  <c r="I16" i="72"/>
  <c r="J15" i="72"/>
  <c r="I15" i="72"/>
  <c r="J14" i="72"/>
  <c r="I14" i="72"/>
  <c r="J13" i="72"/>
  <c r="I13" i="72"/>
  <c r="J11" i="72"/>
  <c r="I11" i="72"/>
  <c r="J10" i="72"/>
  <c r="I10" i="72"/>
  <c r="J9" i="72"/>
  <c r="I9" i="72"/>
  <c r="J8" i="72"/>
  <c r="I8" i="72"/>
  <c r="J33" i="71"/>
  <c r="I33" i="71"/>
  <c r="J32" i="71"/>
  <c r="I32" i="71"/>
  <c r="J31" i="71"/>
  <c r="I31" i="71"/>
  <c r="J30" i="71"/>
  <c r="I30" i="71"/>
  <c r="J29" i="71"/>
  <c r="I29" i="71"/>
  <c r="J28" i="71"/>
  <c r="I28" i="71"/>
  <c r="J26" i="71"/>
  <c r="I26" i="71"/>
  <c r="J25" i="71"/>
  <c r="I25" i="71"/>
  <c r="J24" i="71"/>
  <c r="I24" i="71"/>
  <c r="J23" i="71"/>
  <c r="I23" i="71"/>
  <c r="J22" i="71"/>
  <c r="I22" i="71"/>
  <c r="J19" i="71"/>
  <c r="I19" i="71"/>
  <c r="J18" i="71"/>
  <c r="I18" i="71"/>
  <c r="J17" i="71"/>
  <c r="I17" i="71"/>
  <c r="J16" i="71"/>
  <c r="I16" i="71"/>
  <c r="J15" i="71"/>
  <c r="I15" i="71"/>
  <c r="J14" i="71"/>
  <c r="I14" i="71"/>
  <c r="J13" i="71"/>
  <c r="I13" i="71"/>
  <c r="J11" i="71"/>
  <c r="I11" i="71"/>
  <c r="J10" i="71"/>
  <c r="I10" i="71"/>
  <c r="J9" i="71"/>
  <c r="I9" i="71"/>
  <c r="J8" i="71"/>
  <c r="I8" i="71"/>
  <c r="J33" i="70"/>
  <c r="I33" i="70"/>
  <c r="J32" i="70"/>
  <c r="I32" i="70"/>
  <c r="J31" i="70"/>
  <c r="I31" i="70"/>
  <c r="J30" i="70"/>
  <c r="I30" i="70"/>
  <c r="J29" i="70"/>
  <c r="I29" i="70"/>
  <c r="J28" i="70"/>
  <c r="I28" i="70"/>
  <c r="J26" i="70"/>
  <c r="I26" i="70"/>
  <c r="J25" i="70"/>
  <c r="I25" i="70"/>
  <c r="J24" i="70"/>
  <c r="I24" i="70"/>
  <c r="J23" i="70"/>
  <c r="I23" i="70"/>
  <c r="J22" i="70"/>
  <c r="I22" i="70"/>
  <c r="J19" i="70"/>
  <c r="I19" i="70"/>
  <c r="J18" i="70"/>
  <c r="I18" i="70"/>
  <c r="J17" i="70"/>
  <c r="I17" i="70"/>
  <c r="J16" i="70"/>
  <c r="I16" i="70"/>
  <c r="J15" i="70"/>
  <c r="I15" i="70"/>
  <c r="J14" i="70"/>
  <c r="I14" i="70"/>
  <c r="J13" i="70"/>
  <c r="I13" i="70"/>
  <c r="J11" i="70"/>
  <c r="I11" i="70"/>
  <c r="J10" i="70"/>
  <c r="I10" i="70"/>
  <c r="J9" i="70"/>
  <c r="I9" i="70"/>
  <c r="J8" i="70"/>
  <c r="I8" i="70"/>
  <c r="J33" i="69"/>
  <c r="I33" i="69"/>
  <c r="J32" i="69"/>
  <c r="I32" i="69"/>
  <c r="J31" i="69"/>
  <c r="I31" i="69"/>
  <c r="J30" i="69"/>
  <c r="I30" i="69"/>
  <c r="J29" i="69"/>
  <c r="I29" i="69"/>
  <c r="J28" i="69"/>
  <c r="I28" i="69"/>
  <c r="J26" i="69"/>
  <c r="I26" i="69"/>
  <c r="J25" i="69"/>
  <c r="I25" i="69"/>
  <c r="J24" i="69"/>
  <c r="I24" i="69"/>
  <c r="J23" i="69"/>
  <c r="I23" i="69"/>
  <c r="J22" i="69"/>
  <c r="I22" i="69"/>
  <c r="J19" i="69"/>
  <c r="I19" i="69"/>
  <c r="J18" i="69"/>
  <c r="I18" i="69"/>
  <c r="J17" i="69"/>
  <c r="I17" i="69"/>
  <c r="J16" i="69"/>
  <c r="I16" i="69"/>
  <c r="J15" i="69"/>
  <c r="I15" i="69"/>
  <c r="J14" i="69"/>
  <c r="I14" i="69"/>
  <c r="J13" i="69"/>
  <c r="I13" i="69"/>
  <c r="J11" i="69"/>
  <c r="I11" i="69"/>
  <c r="J10" i="69"/>
  <c r="I10" i="69"/>
  <c r="J9" i="69"/>
  <c r="I9" i="69"/>
  <c r="J8" i="69"/>
  <c r="I8" i="69"/>
  <c r="J33" i="68"/>
  <c r="I33" i="68"/>
  <c r="J32" i="68"/>
  <c r="I32" i="68"/>
  <c r="J31" i="68"/>
  <c r="I31" i="68"/>
  <c r="J30" i="68"/>
  <c r="I30" i="68"/>
  <c r="J29" i="68"/>
  <c r="I29" i="68"/>
  <c r="J28" i="68"/>
  <c r="I28" i="68"/>
  <c r="J26" i="68"/>
  <c r="I26" i="68"/>
  <c r="J25" i="68"/>
  <c r="I25" i="68"/>
  <c r="J24" i="68"/>
  <c r="I24" i="68"/>
  <c r="J23" i="68"/>
  <c r="I23" i="68"/>
  <c r="J22" i="68"/>
  <c r="I22" i="68"/>
  <c r="J19" i="68"/>
  <c r="I19" i="68"/>
  <c r="J18" i="68"/>
  <c r="I18" i="68"/>
  <c r="J17" i="68"/>
  <c r="I17" i="68"/>
  <c r="J16" i="68"/>
  <c r="I16" i="68"/>
  <c r="J15" i="68"/>
  <c r="I15" i="68"/>
  <c r="J14" i="68"/>
  <c r="I14" i="68"/>
  <c r="J13" i="68"/>
  <c r="I13" i="68"/>
  <c r="J11" i="68"/>
  <c r="I11" i="68"/>
  <c r="J10" i="68"/>
  <c r="I10" i="68"/>
  <c r="J9" i="68"/>
  <c r="I9" i="68"/>
  <c r="J8" i="68"/>
  <c r="I8" i="68"/>
  <c r="J33" i="67"/>
  <c r="I33" i="67"/>
  <c r="J32" i="67"/>
  <c r="I32" i="67"/>
  <c r="J31" i="67"/>
  <c r="I31" i="67"/>
  <c r="J30" i="67"/>
  <c r="I30" i="67"/>
  <c r="J29" i="67"/>
  <c r="I29" i="67"/>
  <c r="J28" i="67"/>
  <c r="I28" i="67"/>
  <c r="J26" i="67"/>
  <c r="I26" i="67"/>
  <c r="J25" i="67"/>
  <c r="I25" i="67"/>
  <c r="J24" i="67"/>
  <c r="I24" i="67"/>
  <c r="J23" i="67"/>
  <c r="I23" i="67"/>
  <c r="J22" i="67"/>
  <c r="I22" i="67"/>
  <c r="J19" i="67"/>
  <c r="I19" i="67"/>
  <c r="J18" i="67"/>
  <c r="I18" i="67"/>
  <c r="J17" i="67"/>
  <c r="I17" i="67"/>
  <c r="J16" i="67"/>
  <c r="I16" i="67"/>
  <c r="J15" i="67"/>
  <c r="I15" i="67"/>
  <c r="J14" i="67"/>
  <c r="I14" i="67"/>
  <c r="J13" i="67"/>
  <c r="I13" i="67"/>
  <c r="J11" i="67"/>
  <c r="I11" i="67"/>
  <c r="J10" i="67"/>
  <c r="I10" i="67"/>
  <c r="J9" i="67"/>
  <c r="I9" i="67"/>
  <c r="J8" i="67"/>
  <c r="I8" i="67"/>
  <c r="J33" i="66"/>
  <c r="I33" i="66"/>
  <c r="J32" i="66"/>
  <c r="I32" i="66"/>
  <c r="J31" i="66"/>
  <c r="I31" i="66"/>
  <c r="J30" i="66"/>
  <c r="I30" i="66"/>
  <c r="J29" i="66"/>
  <c r="I29" i="66"/>
  <c r="J28" i="66"/>
  <c r="I28" i="66"/>
  <c r="J26" i="66"/>
  <c r="I26" i="66"/>
  <c r="J25" i="66"/>
  <c r="I25" i="66"/>
  <c r="J24" i="66"/>
  <c r="I24" i="66"/>
  <c r="J23" i="66"/>
  <c r="I23" i="66"/>
  <c r="J22" i="66"/>
  <c r="I22" i="66"/>
  <c r="J19" i="66"/>
  <c r="I19" i="66"/>
  <c r="J18" i="66"/>
  <c r="I18" i="66"/>
  <c r="J17" i="66"/>
  <c r="I17" i="66"/>
  <c r="J16" i="66"/>
  <c r="I16" i="66"/>
  <c r="J15" i="66"/>
  <c r="I15" i="66"/>
  <c r="J14" i="66"/>
  <c r="I14" i="66"/>
  <c r="J13" i="66"/>
  <c r="I13" i="66"/>
  <c r="J11" i="66"/>
  <c r="I11" i="66"/>
  <c r="J10" i="66"/>
  <c r="I10" i="66"/>
  <c r="J9" i="66"/>
  <c r="I9" i="66"/>
  <c r="J8" i="66"/>
  <c r="I8" i="66"/>
  <c r="J33" i="65"/>
  <c r="I33" i="65"/>
  <c r="J32" i="65"/>
  <c r="I32" i="65"/>
  <c r="J31" i="65"/>
  <c r="I31" i="65"/>
  <c r="J30" i="65"/>
  <c r="I30" i="65"/>
  <c r="J29" i="65"/>
  <c r="I29" i="65"/>
  <c r="J28" i="65"/>
  <c r="I28" i="65"/>
  <c r="J26" i="65"/>
  <c r="I26" i="65"/>
  <c r="J25" i="65"/>
  <c r="I25" i="65"/>
  <c r="J24" i="65"/>
  <c r="I24" i="65"/>
  <c r="J23" i="65"/>
  <c r="I23" i="65"/>
  <c r="J22" i="65"/>
  <c r="I22" i="65"/>
  <c r="J19" i="65"/>
  <c r="I19" i="65"/>
  <c r="J18" i="65"/>
  <c r="I18" i="65"/>
  <c r="J17" i="65"/>
  <c r="I17" i="65"/>
  <c r="J16" i="65"/>
  <c r="I16" i="65"/>
  <c r="J15" i="65"/>
  <c r="I15" i="65"/>
  <c r="J14" i="65"/>
  <c r="I14" i="65"/>
  <c r="J13" i="65"/>
  <c r="I13" i="65"/>
  <c r="J11" i="65"/>
  <c r="I11" i="65"/>
  <c r="J10" i="65"/>
  <c r="I10" i="65"/>
  <c r="J9" i="65"/>
  <c r="I9" i="65"/>
  <c r="J8" i="65"/>
  <c r="I8" i="65"/>
  <c r="J33" i="64"/>
  <c r="I33" i="64"/>
  <c r="J32" i="64"/>
  <c r="I32" i="64"/>
  <c r="J31" i="64"/>
  <c r="I31" i="64"/>
  <c r="J30" i="64"/>
  <c r="I30" i="64"/>
  <c r="J29" i="64"/>
  <c r="I29" i="64"/>
  <c r="J28" i="64"/>
  <c r="I28" i="64"/>
  <c r="J26" i="64"/>
  <c r="I26" i="64"/>
  <c r="J25" i="64"/>
  <c r="I25" i="64"/>
  <c r="J24" i="64"/>
  <c r="I24" i="64"/>
  <c r="J23" i="64"/>
  <c r="I23" i="64"/>
  <c r="J22" i="64"/>
  <c r="I22" i="64"/>
  <c r="J19" i="64"/>
  <c r="I19" i="64"/>
  <c r="J18" i="64"/>
  <c r="I18" i="64"/>
  <c r="J17" i="64"/>
  <c r="I17" i="64"/>
  <c r="J16" i="64"/>
  <c r="I16" i="64"/>
  <c r="J15" i="64"/>
  <c r="I15" i="64"/>
  <c r="J14" i="64"/>
  <c r="I14" i="64"/>
  <c r="J13" i="64"/>
  <c r="I13" i="64"/>
  <c r="J11" i="64"/>
  <c r="I11" i="64"/>
  <c r="J10" i="64"/>
  <c r="I10" i="64"/>
  <c r="J9" i="64"/>
  <c r="I9" i="64"/>
  <c r="J8" i="64"/>
  <c r="I8" i="64"/>
  <c r="J33" i="63"/>
  <c r="I33" i="63"/>
  <c r="J32" i="63"/>
  <c r="I32" i="63"/>
  <c r="J31" i="63"/>
  <c r="I31" i="63"/>
  <c r="J30" i="63"/>
  <c r="I30" i="63"/>
  <c r="J29" i="63"/>
  <c r="I29" i="63"/>
  <c r="J28" i="63"/>
  <c r="I28" i="63"/>
  <c r="J26" i="63"/>
  <c r="I26" i="63"/>
  <c r="J25" i="63"/>
  <c r="I25" i="63"/>
  <c r="J24" i="63"/>
  <c r="I24" i="63"/>
  <c r="J23" i="63"/>
  <c r="I23" i="63"/>
  <c r="J22" i="63"/>
  <c r="I22" i="63"/>
  <c r="J19" i="63"/>
  <c r="I19" i="63"/>
  <c r="J18" i="63"/>
  <c r="I18" i="63"/>
  <c r="J17" i="63"/>
  <c r="I17" i="63"/>
  <c r="J16" i="63"/>
  <c r="I16" i="63"/>
  <c r="J15" i="63"/>
  <c r="I15" i="63"/>
  <c r="J14" i="63"/>
  <c r="I14" i="63"/>
  <c r="J13" i="63"/>
  <c r="I13" i="63"/>
  <c r="J11" i="63"/>
  <c r="I11" i="63"/>
  <c r="J10" i="63"/>
  <c r="I10" i="63"/>
  <c r="J9" i="63"/>
  <c r="I9" i="63"/>
  <c r="J8" i="63"/>
  <c r="I8" i="63"/>
  <c r="J33" i="62"/>
  <c r="I33" i="62"/>
  <c r="J32" i="62"/>
  <c r="I32" i="62"/>
  <c r="J31" i="62"/>
  <c r="I31" i="62"/>
  <c r="J30" i="62"/>
  <c r="I30" i="62"/>
  <c r="J29" i="62"/>
  <c r="I29" i="62"/>
  <c r="J28" i="62"/>
  <c r="I28" i="62"/>
  <c r="J26" i="62"/>
  <c r="I26" i="62"/>
  <c r="J25" i="62"/>
  <c r="I25" i="62"/>
  <c r="J24" i="62"/>
  <c r="I24" i="62"/>
  <c r="J23" i="62"/>
  <c r="I23" i="62"/>
  <c r="J22" i="62"/>
  <c r="I22" i="62"/>
  <c r="J19" i="62"/>
  <c r="I19" i="62"/>
  <c r="J18" i="62"/>
  <c r="I18" i="62"/>
  <c r="J17" i="62"/>
  <c r="I17" i="62"/>
  <c r="J16" i="62"/>
  <c r="I16" i="62"/>
  <c r="J15" i="62"/>
  <c r="I15" i="62"/>
  <c r="J14" i="62"/>
  <c r="I14" i="62"/>
  <c r="J13" i="62"/>
  <c r="I13" i="62"/>
  <c r="J11" i="62"/>
  <c r="I11" i="62"/>
  <c r="J10" i="62"/>
  <c r="I10" i="62"/>
  <c r="J9" i="62"/>
  <c r="I9" i="62"/>
  <c r="J8" i="62"/>
  <c r="I8" i="62"/>
  <c r="J33" i="61"/>
  <c r="I33" i="61"/>
  <c r="J32" i="61"/>
  <c r="I32" i="61"/>
  <c r="J31" i="61"/>
  <c r="I31" i="61"/>
  <c r="J30" i="61"/>
  <c r="I30" i="61"/>
  <c r="J29" i="61"/>
  <c r="I29" i="61"/>
  <c r="J28" i="61"/>
  <c r="I28" i="61"/>
  <c r="J26" i="61"/>
  <c r="I26" i="61"/>
  <c r="J25" i="61"/>
  <c r="I25" i="61"/>
  <c r="J24" i="61"/>
  <c r="I24" i="61"/>
  <c r="J23" i="61"/>
  <c r="I23" i="61"/>
  <c r="J22" i="61"/>
  <c r="I22" i="61"/>
  <c r="J19" i="61"/>
  <c r="I19" i="61"/>
  <c r="J18" i="61"/>
  <c r="I18" i="61"/>
  <c r="J17" i="61"/>
  <c r="I17" i="61"/>
  <c r="J16" i="61"/>
  <c r="I16" i="61"/>
  <c r="J15" i="61"/>
  <c r="I15" i="61"/>
  <c r="J14" i="61"/>
  <c r="I14" i="61"/>
  <c r="J13" i="61"/>
  <c r="I13" i="61"/>
  <c r="J11" i="61"/>
  <c r="I11" i="61"/>
  <c r="J10" i="61"/>
  <c r="I10" i="61"/>
  <c r="J9" i="61"/>
  <c r="I9" i="61"/>
  <c r="J8" i="61"/>
  <c r="I8" i="61"/>
  <c r="J33" i="60"/>
  <c r="I33" i="60"/>
  <c r="J32" i="60"/>
  <c r="I32" i="60"/>
  <c r="J31" i="60"/>
  <c r="I31" i="60"/>
  <c r="J30" i="60"/>
  <c r="I30" i="60"/>
  <c r="J29" i="60"/>
  <c r="I29" i="60"/>
  <c r="J28" i="60"/>
  <c r="I28" i="60"/>
  <c r="J26" i="60"/>
  <c r="I26" i="60"/>
  <c r="J25" i="60"/>
  <c r="I25" i="60"/>
  <c r="J24" i="60"/>
  <c r="I24" i="60"/>
  <c r="J23" i="60"/>
  <c r="I23" i="60"/>
  <c r="J22" i="60"/>
  <c r="I22" i="60"/>
  <c r="J19" i="60"/>
  <c r="I19" i="60"/>
  <c r="J18" i="60"/>
  <c r="I18" i="60"/>
  <c r="J17" i="60"/>
  <c r="I17" i="60"/>
  <c r="J16" i="60"/>
  <c r="I16" i="60"/>
  <c r="J15" i="60"/>
  <c r="I15" i="60"/>
  <c r="J14" i="60"/>
  <c r="I14" i="60"/>
  <c r="J13" i="60"/>
  <c r="I13" i="60"/>
  <c r="J11" i="60"/>
  <c r="I11" i="60"/>
  <c r="J10" i="60"/>
  <c r="I10" i="60"/>
  <c r="J9" i="60"/>
  <c r="I9" i="60"/>
  <c r="J8" i="60"/>
  <c r="I8" i="60"/>
  <c r="J33" i="59"/>
  <c r="I33" i="59"/>
  <c r="J32" i="59"/>
  <c r="I32" i="59"/>
  <c r="J31" i="59"/>
  <c r="I31" i="59"/>
  <c r="J30" i="59"/>
  <c r="I30" i="59"/>
  <c r="J29" i="59"/>
  <c r="I29" i="59"/>
  <c r="J28" i="59"/>
  <c r="I28" i="59"/>
  <c r="J26" i="59"/>
  <c r="I26" i="59"/>
  <c r="J25" i="59"/>
  <c r="I25" i="59"/>
  <c r="J24" i="59"/>
  <c r="I24" i="59"/>
  <c r="J23" i="59"/>
  <c r="I23" i="59"/>
  <c r="J22" i="59"/>
  <c r="I22" i="59"/>
  <c r="J19" i="59"/>
  <c r="I19" i="59"/>
  <c r="J18" i="59"/>
  <c r="I18" i="59"/>
  <c r="J17" i="59"/>
  <c r="I17" i="59"/>
  <c r="J16" i="59"/>
  <c r="I16" i="59"/>
  <c r="J15" i="59"/>
  <c r="I15" i="59"/>
  <c r="J14" i="59"/>
  <c r="I14" i="59"/>
  <c r="J13" i="59"/>
  <c r="I13" i="59"/>
  <c r="J11" i="59"/>
  <c r="I11" i="59"/>
  <c r="J10" i="59"/>
  <c r="I10" i="59"/>
  <c r="J9" i="59"/>
  <c r="I9" i="59"/>
  <c r="J8" i="59"/>
  <c r="I8" i="59"/>
  <c r="J33" i="58"/>
  <c r="I33" i="58"/>
  <c r="J32" i="58"/>
  <c r="I32" i="58"/>
  <c r="J31" i="58"/>
  <c r="I31" i="58"/>
  <c r="J30" i="58"/>
  <c r="I30" i="58"/>
  <c r="J29" i="58"/>
  <c r="I29" i="58"/>
  <c r="J28" i="58"/>
  <c r="I28" i="58"/>
  <c r="J26" i="58"/>
  <c r="I26" i="58"/>
  <c r="J25" i="58"/>
  <c r="I25" i="58"/>
  <c r="J24" i="58"/>
  <c r="I24" i="58"/>
  <c r="J23" i="58"/>
  <c r="I23" i="58"/>
  <c r="J22" i="58"/>
  <c r="I22" i="58"/>
  <c r="J19" i="58"/>
  <c r="I19" i="58"/>
  <c r="J18" i="58"/>
  <c r="I18" i="58"/>
  <c r="J17" i="58"/>
  <c r="I17" i="58"/>
  <c r="J16" i="58"/>
  <c r="I16" i="58"/>
  <c r="J15" i="58"/>
  <c r="I15" i="58"/>
  <c r="J14" i="58"/>
  <c r="I14" i="58"/>
  <c r="J13" i="58"/>
  <c r="I13" i="58"/>
  <c r="J11" i="58"/>
  <c r="I11" i="58"/>
  <c r="J10" i="58"/>
  <c r="I10" i="58"/>
  <c r="J9" i="58"/>
  <c r="I9" i="58"/>
  <c r="J8" i="58"/>
  <c r="I8" i="58"/>
  <c r="J33" i="57"/>
  <c r="I33" i="57"/>
  <c r="J32" i="57"/>
  <c r="I32" i="57"/>
  <c r="J31" i="57"/>
  <c r="I31" i="57"/>
  <c r="J30" i="57"/>
  <c r="I30" i="57"/>
  <c r="J29" i="57"/>
  <c r="I29" i="57"/>
  <c r="J28" i="57"/>
  <c r="I28" i="57"/>
  <c r="J26" i="57"/>
  <c r="I26" i="57"/>
  <c r="J25" i="57"/>
  <c r="I25" i="57"/>
  <c r="J24" i="57"/>
  <c r="I24" i="57"/>
  <c r="J23" i="57"/>
  <c r="I23" i="57"/>
  <c r="J22" i="57"/>
  <c r="I22" i="57"/>
  <c r="J19" i="57"/>
  <c r="I19" i="57"/>
  <c r="J18" i="57"/>
  <c r="I18" i="57"/>
  <c r="J17" i="57"/>
  <c r="I17" i="57"/>
  <c r="J16" i="57"/>
  <c r="I16" i="57"/>
  <c r="J15" i="57"/>
  <c r="I15" i="57"/>
  <c r="J14" i="57"/>
  <c r="I14" i="57"/>
  <c r="J13" i="57"/>
  <c r="I13" i="57"/>
  <c r="J11" i="57"/>
  <c r="I11" i="57"/>
  <c r="J10" i="57"/>
  <c r="I10" i="57"/>
  <c r="J9" i="57"/>
  <c r="I9" i="57"/>
  <c r="J8" i="57"/>
  <c r="I8" i="57"/>
  <c r="J33" i="56"/>
  <c r="I33" i="56"/>
  <c r="J32" i="56"/>
  <c r="I32" i="56"/>
  <c r="J31" i="56"/>
  <c r="I31" i="56"/>
  <c r="J30" i="56"/>
  <c r="I30" i="56"/>
  <c r="J29" i="56"/>
  <c r="I29" i="56"/>
  <c r="J28" i="56"/>
  <c r="I28" i="56"/>
  <c r="J26" i="56"/>
  <c r="I26" i="56"/>
  <c r="J25" i="56"/>
  <c r="I25" i="56"/>
  <c r="J24" i="56"/>
  <c r="I24" i="56"/>
  <c r="J23" i="56"/>
  <c r="I23" i="56"/>
  <c r="J22" i="56"/>
  <c r="I22" i="56"/>
  <c r="J19" i="56"/>
  <c r="I19" i="56"/>
  <c r="J18" i="56"/>
  <c r="I18" i="56"/>
  <c r="J17" i="56"/>
  <c r="I17" i="56"/>
  <c r="J16" i="56"/>
  <c r="I16" i="56"/>
  <c r="J15" i="56"/>
  <c r="I15" i="56"/>
  <c r="J14" i="56"/>
  <c r="I14" i="56"/>
  <c r="J13" i="56"/>
  <c r="I13" i="56"/>
  <c r="J11" i="56"/>
  <c r="I11" i="56"/>
  <c r="J10" i="56"/>
  <c r="I10" i="56"/>
  <c r="J9" i="56"/>
  <c r="I9" i="56"/>
  <c r="J8" i="56"/>
  <c r="I8" i="56"/>
  <c r="J33" i="55"/>
  <c r="I33" i="55"/>
  <c r="J32" i="55"/>
  <c r="I32" i="55"/>
  <c r="J31" i="55"/>
  <c r="I31" i="55"/>
  <c r="J30" i="55"/>
  <c r="I30" i="55"/>
  <c r="J29" i="55"/>
  <c r="I29" i="55"/>
  <c r="J28" i="55"/>
  <c r="I28" i="55"/>
  <c r="J26" i="55"/>
  <c r="I26" i="55"/>
  <c r="J25" i="55"/>
  <c r="I25" i="55"/>
  <c r="J24" i="55"/>
  <c r="I24" i="55"/>
  <c r="J23" i="55"/>
  <c r="I23" i="55"/>
  <c r="J22" i="55"/>
  <c r="I22" i="55"/>
  <c r="J19" i="55"/>
  <c r="I19" i="55"/>
  <c r="J18" i="55"/>
  <c r="I18" i="55"/>
  <c r="J17" i="55"/>
  <c r="I17" i="55"/>
  <c r="J16" i="55"/>
  <c r="I16" i="55"/>
  <c r="J15" i="55"/>
  <c r="I15" i="55"/>
  <c r="J14" i="55"/>
  <c r="I14" i="55"/>
  <c r="J13" i="55"/>
  <c r="I13" i="55"/>
  <c r="J11" i="55"/>
  <c r="I11" i="55"/>
  <c r="J10" i="55"/>
  <c r="I10" i="55"/>
  <c r="J9" i="55"/>
  <c r="I9" i="55"/>
  <c r="J8" i="55"/>
  <c r="I8" i="55"/>
  <c r="J33" i="54"/>
  <c r="I33" i="54"/>
  <c r="J32" i="54"/>
  <c r="I32" i="54"/>
  <c r="J31" i="54"/>
  <c r="I31" i="54"/>
  <c r="J30" i="54"/>
  <c r="I30" i="54"/>
  <c r="J29" i="54"/>
  <c r="I29" i="54"/>
  <c r="J28" i="54"/>
  <c r="I28" i="54"/>
  <c r="J26" i="54"/>
  <c r="I26" i="54"/>
  <c r="J25" i="54"/>
  <c r="I25" i="54"/>
  <c r="J24" i="54"/>
  <c r="I24" i="54"/>
  <c r="J23" i="54"/>
  <c r="I23" i="54"/>
  <c r="J22" i="54"/>
  <c r="I22" i="54"/>
  <c r="J19" i="54"/>
  <c r="I19" i="54"/>
  <c r="J18" i="54"/>
  <c r="I18" i="54"/>
  <c r="J17" i="54"/>
  <c r="I17" i="54"/>
  <c r="J16" i="54"/>
  <c r="I16" i="54"/>
  <c r="J15" i="54"/>
  <c r="I15" i="54"/>
  <c r="J14" i="54"/>
  <c r="I14" i="54"/>
  <c r="J13" i="54"/>
  <c r="I13" i="54"/>
  <c r="J11" i="54"/>
  <c r="I11" i="54"/>
  <c r="J10" i="54"/>
  <c r="I10" i="54"/>
  <c r="J9" i="54"/>
  <c r="I9" i="54"/>
  <c r="J8" i="54"/>
  <c r="I8" i="54"/>
  <c r="J33" i="53"/>
  <c r="I33" i="53"/>
  <c r="J32" i="53"/>
  <c r="I32" i="53"/>
  <c r="J31" i="53"/>
  <c r="I31" i="53"/>
  <c r="J30" i="53"/>
  <c r="I30" i="53"/>
  <c r="J29" i="53"/>
  <c r="I29" i="53"/>
  <c r="J28" i="53"/>
  <c r="I28" i="53"/>
  <c r="J26" i="53"/>
  <c r="I26" i="53"/>
  <c r="J25" i="53"/>
  <c r="I25" i="53"/>
  <c r="J24" i="53"/>
  <c r="I24" i="53"/>
  <c r="J23" i="53"/>
  <c r="I23" i="53"/>
  <c r="J22" i="53"/>
  <c r="I22" i="53"/>
  <c r="J19" i="53"/>
  <c r="I19" i="53"/>
  <c r="J18" i="53"/>
  <c r="I18" i="53"/>
  <c r="J17" i="53"/>
  <c r="I17" i="53"/>
  <c r="J16" i="53"/>
  <c r="I16" i="53"/>
  <c r="J15" i="53"/>
  <c r="I15" i="53"/>
  <c r="J14" i="53"/>
  <c r="I14" i="53"/>
  <c r="J13" i="53"/>
  <c r="I13" i="53"/>
  <c r="J11" i="53"/>
  <c r="I11" i="53"/>
  <c r="J10" i="53"/>
  <c r="I10" i="53"/>
  <c r="J9" i="53"/>
  <c r="I9" i="53"/>
  <c r="J8" i="53"/>
  <c r="I8" i="53"/>
  <c r="J33" i="52"/>
  <c r="I33" i="52"/>
  <c r="J32" i="52"/>
  <c r="I32" i="52"/>
  <c r="J31" i="52"/>
  <c r="I31" i="52"/>
  <c r="J30" i="52"/>
  <c r="I30" i="52"/>
  <c r="J29" i="52"/>
  <c r="I29" i="52"/>
  <c r="J28" i="52"/>
  <c r="I28" i="52"/>
  <c r="J26" i="52"/>
  <c r="I26" i="52"/>
  <c r="J25" i="52"/>
  <c r="I25" i="52"/>
  <c r="J24" i="52"/>
  <c r="I24" i="52"/>
  <c r="J23" i="52"/>
  <c r="I23" i="52"/>
  <c r="J22" i="52"/>
  <c r="I22" i="52"/>
  <c r="J19" i="52"/>
  <c r="I19" i="52"/>
  <c r="J18" i="52"/>
  <c r="I18" i="52"/>
  <c r="J17" i="52"/>
  <c r="I17" i="52"/>
  <c r="J16" i="52"/>
  <c r="I16" i="52"/>
  <c r="J15" i="52"/>
  <c r="I15" i="52"/>
  <c r="J14" i="52"/>
  <c r="I14" i="52"/>
  <c r="J13" i="52"/>
  <c r="I13" i="52"/>
  <c r="J11" i="52"/>
  <c r="I11" i="52"/>
  <c r="J10" i="52"/>
  <c r="I10" i="52"/>
  <c r="J9" i="52"/>
  <c r="I9" i="52"/>
  <c r="J8" i="52"/>
  <c r="I8" i="52"/>
  <c r="J33" i="51"/>
  <c r="I33" i="51"/>
  <c r="J32" i="51"/>
  <c r="I32" i="51"/>
  <c r="J31" i="51"/>
  <c r="I31" i="51"/>
  <c r="J30" i="51"/>
  <c r="I30" i="51"/>
  <c r="J29" i="51"/>
  <c r="I29" i="51"/>
  <c r="J28" i="51"/>
  <c r="I28" i="51"/>
  <c r="J26" i="51"/>
  <c r="I26" i="51"/>
  <c r="J25" i="51"/>
  <c r="I25" i="51"/>
  <c r="J24" i="51"/>
  <c r="I24" i="51"/>
  <c r="J23" i="51"/>
  <c r="I23" i="51"/>
  <c r="J22" i="51"/>
  <c r="I22" i="51"/>
  <c r="J19" i="51"/>
  <c r="I19" i="51"/>
  <c r="J18" i="51"/>
  <c r="I18" i="51"/>
  <c r="J17" i="51"/>
  <c r="I17" i="51"/>
  <c r="J16" i="51"/>
  <c r="I16" i="51"/>
  <c r="J15" i="51"/>
  <c r="I15" i="51"/>
  <c r="J14" i="51"/>
  <c r="I14" i="51"/>
  <c r="J13" i="51"/>
  <c r="I13" i="51"/>
  <c r="J11" i="51"/>
  <c r="I11" i="51"/>
  <c r="J10" i="51"/>
  <c r="I10" i="51"/>
  <c r="J9" i="51"/>
  <c r="I9" i="51"/>
  <c r="J8" i="51"/>
  <c r="I8" i="51"/>
  <c r="J33" i="50"/>
  <c r="I33" i="50"/>
  <c r="J32" i="50"/>
  <c r="I32" i="50"/>
  <c r="J31" i="50"/>
  <c r="I31" i="50"/>
  <c r="J30" i="50"/>
  <c r="I30" i="50"/>
  <c r="J29" i="50"/>
  <c r="I29" i="50"/>
  <c r="J28" i="50"/>
  <c r="I28" i="50"/>
  <c r="J26" i="50"/>
  <c r="I26" i="50"/>
  <c r="J25" i="50"/>
  <c r="I25" i="50"/>
  <c r="J24" i="50"/>
  <c r="I24" i="50"/>
  <c r="J23" i="50"/>
  <c r="I23" i="50"/>
  <c r="J22" i="50"/>
  <c r="I22" i="50"/>
  <c r="J19" i="50"/>
  <c r="I19" i="50"/>
  <c r="J18" i="50"/>
  <c r="I18" i="50"/>
  <c r="J17" i="50"/>
  <c r="I17" i="50"/>
  <c r="J16" i="50"/>
  <c r="I16" i="50"/>
  <c r="J15" i="50"/>
  <c r="I15" i="50"/>
  <c r="J14" i="50"/>
  <c r="I14" i="50"/>
  <c r="J13" i="50"/>
  <c r="I13" i="50"/>
  <c r="J11" i="50"/>
  <c r="I11" i="50"/>
  <c r="J10" i="50"/>
  <c r="I10" i="50"/>
  <c r="J9" i="50"/>
  <c r="I9" i="50"/>
  <c r="J8" i="50"/>
  <c r="I8" i="50"/>
  <c r="J33" i="49"/>
  <c r="I33" i="49"/>
  <c r="J32" i="49"/>
  <c r="I32" i="49"/>
  <c r="J31" i="49"/>
  <c r="I31" i="49"/>
  <c r="J30" i="49"/>
  <c r="I30" i="49"/>
  <c r="J29" i="49"/>
  <c r="I29" i="49"/>
  <c r="J28" i="49"/>
  <c r="I28" i="49"/>
  <c r="J26" i="49"/>
  <c r="I26" i="49"/>
  <c r="J25" i="49"/>
  <c r="I25" i="49"/>
  <c r="J24" i="49"/>
  <c r="I24" i="49"/>
  <c r="J23" i="49"/>
  <c r="I23" i="49"/>
  <c r="J22" i="49"/>
  <c r="I22" i="49"/>
  <c r="J19" i="49"/>
  <c r="I19" i="49"/>
  <c r="J18" i="49"/>
  <c r="I18" i="49"/>
  <c r="J17" i="49"/>
  <c r="I17" i="49"/>
  <c r="J16" i="49"/>
  <c r="I16" i="49"/>
  <c r="J15" i="49"/>
  <c r="I15" i="49"/>
  <c r="J14" i="49"/>
  <c r="I14" i="49"/>
  <c r="J13" i="49"/>
  <c r="I13" i="49"/>
  <c r="J11" i="49"/>
  <c r="I11" i="49"/>
  <c r="J10" i="49"/>
  <c r="I10" i="49"/>
  <c r="J9" i="49"/>
  <c r="I9" i="49"/>
  <c r="J8" i="49"/>
  <c r="I8" i="49"/>
  <c r="J33" i="48"/>
  <c r="I33" i="48"/>
  <c r="J32" i="48"/>
  <c r="I32" i="48"/>
  <c r="J31" i="48"/>
  <c r="I31" i="48"/>
  <c r="J30" i="48"/>
  <c r="I30" i="48"/>
  <c r="J29" i="48"/>
  <c r="I29" i="48"/>
  <c r="J28" i="48"/>
  <c r="I28" i="48"/>
  <c r="J26" i="48"/>
  <c r="I26" i="48"/>
  <c r="J25" i="48"/>
  <c r="I25" i="48"/>
  <c r="J24" i="48"/>
  <c r="I24" i="48"/>
  <c r="J23" i="48"/>
  <c r="I23" i="48"/>
  <c r="J22" i="48"/>
  <c r="I22" i="48"/>
  <c r="J19" i="48"/>
  <c r="I19" i="48"/>
  <c r="J18" i="48"/>
  <c r="I18" i="48"/>
  <c r="J17" i="48"/>
  <c r="I17" i="48"/>
  <c r="J16" i="48"/>
  <c r="I16" i="48"/>
  <c r="J15" i="48"/>
  <c r="I15" i="48"/>
  <c r="J14" i="48"/>
  <c r="I14" i="48"/>
  <c r="J13" i="48"/>
  <c r="I13" i="48"/>
  <c r="J11" i="48"/>
  <c r="I11" i="48"/>
  <c r="J10" i="48"/>
  <c r="I10" i="48"/>
  <c r="J9" i="48"/>
  <c r="I9" i="48"/>
  <c r="J8" i="48"/>
  <c r="I8" i="48"/>
  <c r="J33" i="47"/>
  <c r="I33" i="47"/>
  <c r="J32" i="47"/>
  <c r="I32" i="47"/>
  <c r="J31" i="47"/>
  <c r="I31" i="47"/>
  <c r="J30" i="47"/>
  <c r="I30" i="47"/>
  <c r="J29" i="47"/>
  <c r="I29" i="47"/>
  <c r="J28" i="47"/>
  <c r="I28" i="47"/>
  <c r="J26" i="47"/>
  <c r="I26" i="47"/>
  <c r="J25" i="47"/>
  <c r="I25" i="47"/>
  <c r="J24" i="47"/>
  <c r="I24" i="47"/>
  <c r="J23" i="47"/>
  <c r="I23" i="47"/>
  <c r="J22" i="47"/>
  <c r="I22" i="47"/>
  <c r="J19" i="47"/>
  <c r="I19" i="47"/>
  <c r="J18" i="47"/>
  <c r="I18" i="47"/>
  <c r="J17" i="47"/>
  <c r="I17" i="47"/>
  <c r="J16" i="47"/>
  <c r="I16" i="47"/>
  <c r="J15" i="47"/>
  <c r="I15" i="47"/>
  <c r="J14" i="47"/>
  <c r="I14" i="47"/>
  <c r="J13" i="47"/>
  <c r="I13" i="47"/>
  <c r="J11" i="47"/>
  <c r="I11" i="47"/>
  <c r="J10" i="47"/>
  <c r="I10" i="47"/>
  <c r="J9" i="47"/>
  <c r="I9" i="47"/>
  <c r="J8" i="47"/>
  <c r="I8" i="47"/>
  <c r="J33" i="46"/>
  <c r="I33" i="46"/>
  <c r="J32" i="46"/>
  <c r="I32" i="46"/>
  <c r="J31" i="46"/>
  <c r="I31" i="46"/>
  <c r="J30" i="46"/>
  <c r="I30" i="46"/>
  <c r="J29" i="46"/>
  <c r="I29" i="46"/>
  <c r="J28" i="46"/>
  <c r="I28" i="46"/>
  <c r="J26" i="46"/>
  <c r="I26" i="46"/>
  <c r="J25" i="46"/>
  <c r="I25" i="46"/>
  <c r="J24" i="46"/>
  <c r="I24" i="46"/>
  <c r="J23" i="46"/>
  <c r="I23" i="46"/>
  <c r="J22" i="46"/>
  <c r="I22" i="46"/>
  <c r="J19" i="46"/>
  <c r="I19" i="46"/>
  <c r="J18" i="46"/>
  <c r="I18" i="46"/>
  <c r="J17" i="46"/>
  <c r="I17" i="46"/>
  <c r="J16" i="46"/>
  <c r="I16" i="46"/>
  <c r="J15" i="46"/>
  <c r="I15" i="46"/>
  <c r="J14" i="46"/>
  <c r="I14" i="46"/>
  <c r="J13" i="46"/>
  <c r="I13" i="46"/>
  <c r="J11" i="46"/>
  <c r="I11" i="46"/>
  <c r="J10" i="46"/>
  <c r="I10" i="46"/>
  <c r="J9" i="46"/>
  <c r="I9" i="46"/>
  <c r="J8" i="46"/>
  <c r="I8" i="46"/>
  <c r="J33" i="45"/>
  <c r="I33" i="45"/>
  <c r="J32" i="45"/>
  <c r="I32" i="45"/>
  <c r="J31" i="45"/>
  <c r="I31" i="45"/>
  <c r="J30" i="45"/>
  <c r="I30" i="45"/>
  <c r="J29" i="45"/>
  <c r="I29" i="45"/>
  <c r="J28" i="45"/>
  <c r="I28" i="45"/>
  <c r="J26" i="45"/>
  <c r="I26" i="45"/>
  <c r="J25" i="45"/>
  <c r="I25" i="45"/>
  <c r="J24" i="45"/>
  <c r="I24" i="45"/>
  <c r="J23" i="45"/>
  <c r="I23" i="45"/>
  <c r="J22" i="45"/>
  <c r="I22" i="45"/>
  <c r="J19" i="45"/>
  <c r="I19" i="45"/>
  <c r="J18" i="45"/>
  <c r="I18" i="45"/>
  <c r="J17" i="45"/>
  <c r="I17" i="45"/>
  <c r="J16" i="45"/>
  <c r="I16" i="45"/>
  <c r="J15" i="45"/>
  <c r="I15" i="45"/>
  <c r="J14" i="45"/>
  <c r="I14" i="45"/>
  <c r="J13" i="45"/>
  <c r="I13" i="45"/>
  <c r="J11" i="45"/>
  <c r="I11" i="45"/>
  <c r="J10" i="45"/>
  <c r="I10" i="45"/>
  <c r="J9" i="45"/>
  <c r="I9" i="45"/>
  <c r="J8" i="45"/>
  <c r="I8" i="45"/>
  <c r="J33" i="44"/>
  <c r="I33" i="44"/>
  <c r="J32" i="44"/>
  <c r="I32" i="44"/>
  <c r="J31" i="44"/>
  <c r="I31" i="44"/>
  <c r="J30" i="44"/>
  <c r="I30" i="44"/>
  <c r="J29" i="44"/>
  <c r="I29" i="44"/>
  <c r="J28" i="44"/>
  <c r="I28" i="44"/>
  <c r="J26" i="44"/>
  <c r="I26" i="44"/>
  <c r="J25" i="44"/>
  <c r="I25" i="44"/>
  <c r="J24" i="44"/>
  <c r="I24" i="44"/>
  <c r="J23" i="44"/>
  <c r="I23" i="44"/>
  <c r="J22" i="44"/>
  <c r="I22" i="44"/>
  <c r="J19" i="44"/>
  <c r="I19" i="44"/>
  <c r="J18" i="44"/>
  <c r="I18" i="44"/>
  <c r="J17" i="44"/>
  <c r="I17" i="44"/>
  <c r="J16" i="44"/>
  <c r="I16" i="44"/>
  <c r="J15" i="44"/>
  <c r="I15" i="44"/>
  <c r="J14" i="44"/>
  <c r="I14" i="44"/>
  <c r="J13" i="44"/>
  <c r="I13" i="44"/>
  <c r="J11" i="44"/>
  <c r="I11" i="44"/>
  <c r="J10" i="44"/>
  <c r="I10" i="44"/>
  <c r="J9" i="44"/>
  <c r="I9" i="44"/>
  <c r="J8" i="44"/>
  <c r="I8" i="44"/>
  <c r="J33" i="43"/>
  <c r="I33" i="43"/>
  <c r="J32" i="43"/>
  <c r="I32" i="43"/>
  <c r="J31" i="43"/>
  <c r="I31" i="43"/>
  <c r="J30" i="43"/>
  <c r="I30" i="43"/>
  <c r="J29" i="43"/>
  <c r="I29" i="43"/>
  <c r="J28" i="43"/>
  <c r="I28" i="43"/>
  <c r="J26" i="43"/>
  <c r="I26" i="43"/>
  <c r="J25" i="43"/>
  <c r="I25" i="43"/>
  <c r="J24" i="43"/>
  <c r="I24" i="43"/>
  <c r="J23" i="43"/>
  <c r="I23" i="43"/>
  <c r="J22" i="43"/>
  <c r="I22" i="43"/>
  <c r="J19" i="43"/>
  <c r="I19" i="43"/>
  <c r="J18" i="43"/>
  <c r="I18" i="43"/>
  <c r="J17" i="43"/>
  <c r="I17" i="43"/>
  <c r="J16" i="43"/>
  <c r="I16" i="43"/>
  <c r="J15" i="43"/>
  <c r="I15" i="43"/>
  <c r="J14" i="43"/>
  <c r="I14" i="43"/>
  <c r="J13" i="43"/>
  <c r="I13" i="43"/>
  <c r="J11" i="43"/>
  <c r="I11" i="43"/>
  <c r="J10" i="43"/>
  <c r="I10" i="43"/>
  <c r="J9" i="43"/>
  <c r="I9" i="43"/>
  <c r="J8" i="43"/>
  <c r="I8" i="43"/>
  <c r="J33" i="42"/>
  <c r="I33" i="42"/>
  <c r="J32" i="42"/>
  <c r="I32" i="42"/>
  <c r="J31" i="42"/>
  <c r="I31" i="42"/>
  <c r="J30" i="42"/>
  <c r="I30" i="42"/>
  <c r="J29" i="42"/>
  <c r="I29" i="42"/>
  <c r="J28" i="42"/>
  <c r="I28" i="42"/>
  <c r="J26" i="42"/>
  <c r="I26" i="42"/>
  <c r="J25" i="42"/>
  <c r="I25" i="42"/>
  <c r="J24" i="42"/>
  <c r="I24" i="42"/>
  <c r="J23" i="42"/>
  <c r="I23" i="42"/>
  <c r="J22" i="42"/>
  <c r="I22" i="42"/>
  <c r="J19" i="42"/>
  <c r="I19" i="42"/>
  <c r="J18" i="42"/>
  <c r="I18" i="42"/>
  <c r="J17" i="42"/>
  <c r="I17" i="42"/>
  <c r="J16" i="42"/>
  <c r="I16" i="42"/>
  <c r="J15" i="42"/>
  <c r="I15" i="42"/>
  <c r="J14" i="42"/>
  <c r="I14" i="42"/>
  <c r="J13" i="42"/>
  <c r="I13" i="42"/>
  <c r="J11" i="42"/>
  <c r="I11" i="42"/>
  <c r="J10" i="42"/>
  <c r="I10" i="42"/>
  <c r="J9" i="42"/>
  <c r="I9" i="42"/>
  <c r="J8" i="42"/>
  <c r="I8" i="42"/>
  <c r="J33" i="41"/>
  <c r="I33" i="41"/>
  <c r="J32" i="41"/>
  <c r="I32" i="41"/>
  <c r="J31" i="41"/>
  <c r="I31" i="41"/>
  <c r="J30" i="41"/>
  <c r="I30" i="41"/>
  <c r="J29" i="41"/>
  <c r="I29" i="41"/>
  <c r="J28" i="41"/>
  <c r="I28" i="41"/>
  <c r="J26" i="41"/>
  <c r="I26" i="41"/>
  <c r="J25" i="41"/>
  <c r="I25" i="41"/>
  <c r="J24" i="41"/>
  <c r="I24" i="41"/>
  <c r="J23" i="41"/>
  <c r="I23" i="41"/>
  <c r="J22" i="41"/>
  <c r="I22" i="41"/>
  <c r="J19" i="41"/>
  <c r="I19" i="41"/>
  <c r="J18" i="41"/>
  <c r="I18" i="41"/>
  <c r="J17" i="41"/>
  <c r="I17" i="41"/>
  <c r="J16" i="41"/>
  <c r="I16" i="41"/>
  <c r="J15" i="41"/>
  <c r="I15" i="41"/>
  <c r="J14" i="41"/>
  <c r="I14" i="41"/>
  <c r="J13" i="41"/>
  <c r="I13" i="41"/>
  <c r="J11" i="41"/>
  <c r="I11" i="41"/>
  <c r="J10" i="41"/>
  <c r="I10" i="41"/>
  <c r="J9" i="41"/>
  <c r="I9" i="41"/>
  <c r="J8" i="41"/>
  <c r="I8" i="41"/>
  <c r="J33" i="40"/>
  <c r="I33" i="40"/>
  <c r="J32" i="40"/>
  <c r="I32" i="40"/>
  <c r="J31" i="40"/>
  <c r="I31" i="40"/>
  <c r="J30" i="40"/>
  <c r="I30" i="40"/>
  <c r="J29" i="40"/>
  <c r="I29" i="40"/>
  <c r="J28" i="40"/>
  <c r="I28" i="40"/>
  <c r="J26" i="40"/>
  <c r="I26" i="40"/>
  <c r="J25" i="40"/>
  <c r="I25" i="40"/>
  <c r="J24" i="40"/>
  <c r="I24" i="40"/>
  <c r="J23" i="40"/>
  <c r="I23" i="40"/>
  <c r="J22" i="40"/>
  <c r="I22" i="40"/>
  <c r="J19" i="40"/>
  <c r="I19" i="40"/>
  <c r="J18" i="40"/>
  <c r="I18" i="40"/>
  <c r="J17" i="40"/>
  <c r="I17" i="40"/>
  <c r="J16" i="40"/>
  <c r="I16" i="40"/>
  <c r="J15" i="40"/>
  <c r="I15" i="40"/>
  <c r="J14" i="40"/>
  <c r="I14" i="40"/>
  <c r="J13" i="40"/>
  <c r="I13" i="40"/>
  <c r="J11" i="40"/>
  <c r="I11" i="40"/>
  <c r="J10" i="40"/>
  <c r="I10" i="40"/>
  <c r="J9" i="40"/>
  <c r="I9" i="40"/>
  <c r="J8" i="40"/>
  <c r="I8" i="40"/>
  <c r="J33" i="39"/>
  <c r="I33" i="39"/>
  <c r="J32" i="39"/>
  <c r="I32" i="39"/>
  <c r="J31" i="39"/>
  <c r="I31" i="39"/>
  <c r="J30" i="39"/>
  <c r="I30" i="39"/>
  <c r="J29" i="39"/>
  <c r="I29" i="39"/>
  <c r="J28" i="39"/>
  <c r="I28" i="39"/>
  <c r="J26" i="39"/>
  <c r="I26" i="39"/>
  <c r="J25" i="39"/>
  <c r="I25" i="39"/>
  <c r="J24" i="39"/>
  <c r="I24" i="39"/>
  <c r="J23" i="39"/>
  <c r="I23" i="39"/>
  <c r="J22" i="39"/>
  <c r="I22" i="39"/>
  <c r="J19" i="39"/>
  <c r="I19" i="39"/>
  <c r="J18" i="39"/>
  <c r="I18" i="39"/>
  <c r="J17" i="39"/>
  <c r="I17" i="39"/>
  <c r="J16" i="39"/>
  <c r="I16" i="39"/>
  <c r="J15" i="39"/>
  <c r="I15" i="39"/>
  <c r="J14" i="39"/>
  <c r="I14" i="39"/>
  <c r="J13" i="39"/>
  <c r="I13" i="39"/>
  <c r="J11" i="39"/>
  <c r="I11" i="39"/>
  <c r="J10" i="39"/>
  <c r="I10" i="39"/>
  <c r="J9" i="39"/>
  <c r="I9" i="39"/>
  <c r="J8" i="39"/>
  <c r="I8" i="39"/>
  <c r="J33" i="38"/>
  <c r="I33" i="38"/>
  <c r="J32" i="38"/>
  <c r="I32" i="38"/>
  <c r="J31" i="38"/>
  <c r="I31" i="38"/>
  <c r="J30" i="38"/>
  <c r="I30" i="38"/>
  <c r="J29" i="38"/>
  <c r="I29" i="38"/>
  <c r="J28" i="38"/>
  <c r="I28" i="38"/>
  <c r="J26" i="38"/>
  <c r="I26" i="38"/>
  <c r="J25" i="38"/>
  <c r="I25" i="38"/>
  <c r="J24" i="38"/>
  <c r="I24" i="38"/>
  <c r="J23" i="38"/>
  <c r="I23" i="38"/>
  <c r="J22" i="38"/>
  <c r="I22" i="38"/>
  <c r="J19" i="38"/>
  <c r="I19" i="38"/>
  <c r="J18" i="38"/>
  <c r="I18" i="38"/>
  <c r="J17" i="38"/>
  <c r="I17" i="38"/>
  <c r="J16" i="38"/>
  <c r="I16" i="38"/>
  <c r="J15" i="38"/>
  <c r="I15" i="38"/>
  <c r="J14" i="38"/>
  <c r="I14" i="38"/>
  <c r="J13" i="38"/>
  <c r="I13" i="38"/>
  <c r="J11" i="38"/>
  <c r="I11" i="38"/>
  <c r="J10" i="38"/>
  <c r="I10" i="38"/>
  <c r="J9" i="38"/>
  <c r="I9" i="38"/>
  <c r="J8" i="38"/>
  <c r="I8" i="38"/>
  <c r="J33" i="37"/>
  <c r="I33" i="37"/>
  <c r="J32" i="37"/>
  <c r="I32" i="37"/>
  <c r="J31" i="37"/>
  <c r="I31" i="37"/>
  <c r="J30" i="37"/>
  <c r="I30" i="37"/>
  <c r="J29" i="37"/>
  <c r="I29" i="37"/>
  <c r="J28" i="37"/>
  <c r="I28" i="37"/>
  <c r="J26" i="37"/>
  <c r="I26" i="37"/>
  <c r="J25" i="37"/>
  <c r="I25" i="37"/>
  <c r="J24" i="37"/>
  <c r="I24" i="37"/>
  <c r="J23" i="37"/>
  <c r="I23" i="37"/>
  <c r="J22" i="37"/>
  <c r="I22" i="37"/>
  <c r="J19" i="37"/>
  <c r="I19" i="37"/>
  <c r="J18" i="37"/>
  <c r="I18" i="37"/>
  <c r="J17" i="37"/>
  <c r="I17" i="37"/>
  <c r="J16" i="37"/>
  <c r="I16" i="37"/>
  <c r="J15" i="37"/>
  <c r="I15" i="37"/>
  <c r="J14" i="37"/>
  <c r="I14" i="37"/>
  <c r="J13" i="37"/>
  <c r="I13" i="37"/>
  <c r="J11" i="37"/>
  <c r="I11" i="37"/>
  <c r="J10" i="37"/>
  <c r="I10" i="37"/>
  <c r="J9" i="37"/>
  <c r="I9" i="37"/>
  <c r="J8" i="37"/>
  <c r="I8" i="37"/>
  <c r="J33" i="36"/>
  <c r="I33" i="36"/>
  <c r="J32" i="36"/>
  <c r="I32" i="36"/>
  <c r="J31" i="36"/>
  <c r="I31" i="36"/>
  <c r="J30" i="36"/>
  <c r="I30" i="36"/>
  <c r="J29" i="36"/>
  <c r="I29" i="36"/>
  <c r="J28" i="36"/>
  <c r="I28" i="36"/>
  <c r="J26" i="36"/>
  <c r="I26" i="36"/>
  <c r="J25" i="36"/>
  <c r="I25" i="36"/>
  <c r="J24" i="36"/>
  <c r="I24" i="36"/>
  <c r="J23" i="36"/>
  <c r="I23" i="36"/>
  <c r="J22" i="36"/>
  <c r="I22" i="36"/>
  <c r="J19" i="36"/>
  <c r="I19" i="36"/>
  <c r="J18" i="36"/>
  <c r="I18" i="36"/>
  <c r="J17" i="36"/>
  <c r="I17" i="36"/>
  <c r="J16" i="36"/>
  <c r="I16" i="36"/>
  <c r="J15" i="36"/>
  <c r="I15" i="36"/>
  <c r="J14" i="36"/>
  <c r="I14" i="36"/>
  <c r="J13" i="36"/>
  <c r="I13" i="36"/>
  <c r="J11" i="36"/>
  <c r="I11" i="36"/>
  <c r="J10" i="36"/>
  <c r="I10" i="36"/>
  <c r="J9" i="36"/>
  <c r="I9" i="36"/>
  <c r="J8" i="36"/>
  <c r="I8" i="36"/>
  <c r="J33" i="35"/>
  <c r="I33" i="35"/>
  <c r="J32" i="35"/>
  <c r="I32" i="35"/>
  <c r="J31" i="35"/>
  <c r="I31" i="35"/>
  <c r="J30" i="35"/>
  <c r="I30" i="35"/>
  <c r="J29" i="35"/>
  <c r="I29" i="35"/>
  <c r="J28" i="35"/>
  <c r="I28" i="35"/>
  <c r="J26" i="35"/>
  <c r="I26" i="35"/>
  <c r="J25" i="35"/>
  <c r="I25" i="35"/>
  <c r="J24" i="35"/>
  <c r="I24" i="35"/>
  <c r="J23" i="35"/>
  <c r="I23" i="35"/>
  <c r="J22" i="35"/>
  <c r="I22" i="35"/>
  <c r="J19" i="35"/>
  <c r="I19" i="35"/>
  <c r="J18" i="35"/>
  <c r="I18" i="35"/>
  <c r="J17" i="35"/>
  <c r="I17" i="35"/>
  <c r="J16" i="35"/>
  <c r="I16" i="35"/>
  <c r="J15" i="35"/>
  <c r="I15" i="35"/>
  <c r="J14" i="35"/>
  <c r="I14" i="35"/>
  <c r="J13" i="35"/>
  <c r="I13" i="35"/>
  <c r="J11" i="35"/>
  <c r="I11" i="35"/>
  <c r="J10" i="35"/>
  <c r="I10" i="35"/>
  <c r="J9" i="35"/>
  <c r="I9" i="35"/>
  <c r="J8" i="35"/>
  <c r="I8" i="35"/>
  <c r="J33" i="34"/>
  <c r="I33" i="34"/>
  <c r="J32" i="34"/>
  <c r="I32" i="34"/>
  <c r="J31" i="34"/>
  <c r="I31" i="34"/>
  <c r="J30" i="34"/>
  <c r="I30" i="34"/>
  <c r="J29" i="34"/>
  <c r="I29" i="34"/>
  <c r="J28" i="34"/>
  <c r="I28" i="34"/>
  <c r="J26" i="34"/>
  <c r="I26" i="34"/>
  <c r="J25" i="34"/>
  <c r="I25" i="34"/>
  <c r="J24" i="34"/>
  <c r="I24" i="34"/>
  <c r="J23" i="34"/>
  <c r="I23" i="34"/>
  <c r="J22" i="34"/>
  <c r="I22" i="34"/>
  <c r="J19" i="34"/>
  <c r="I19" i="34"/>
  <c r="J18" i="34"/>
  <c r="I18" i="34"/>
  <c r="J17" i="34"/>
  <c r="I17" i="34"/>
  <c r="J16" i="34"/>
  <c r="I16" i="34"/>
  <c r="J15" i="34"/>
  <c r="I15" i="34"/>
  <c r="J14" i="34"/>
  <c r="I14" i="34"/>
  <c r="J13" i="34"/>
  <c r="I13" i="34"/>
  <c r="J11" i="34"/>
  <c r="I11" i="34"/>
  <c r="J10" i="34"/>
  <c r="I10" i="34"/>
  <c r="J9" i="34"/>
  <c r="I9" i="34"/>
  <c r="J8" i="34"/>
  <c r="I8" i="34"/>
  <c r="J33" i="33"/>
  <c r="I33" i="33"/>
  <c r="J32" i="33"/>
  <c r="I32" i="33"/>
  <c r="J31" i="33"/>
  <c r="I31" i="33"/>
  <c r="J30" i="33"/>
  <c r="I30" i="33"/>
  <c r="J29" i="33"/>
  <c r="I29" i="33"/>
  <c r="J28" i="33"/>
  <c r="I28" i="33"/>
  <c r="J26" i="33"/>
  <c r="I26" i="33"/>
  <c r="J25" i="33"/>
  <c r="I25" i="33"/>
  <c r="J24" i="33"/>
  <c r="I24" i="33"/>
  <c r="J23" i="33"/>
  <c r="I23" i="33"/>
  <c r="J22" i="33"/>
  <c r="I22" i="33"/>
  <c r="J19" i="33"/>
  <c r="I19" i="33"/>
  <c r="J18" i="33"/>
  <c r="I18" i="33"/>
  <c r="J17" i="33"/>
  <c r="I17" i="33"/>
  <c r="J16" i="33"/>
  <c r="I16" i="33"/>
  <c r="J15" i="33"/>
  <c r="I15" i="33"/>
  <c r="J14" i="33"/>
  <c r="I14" i="33"/>
  <c r="J13" i="33"/>
  <c r="I13" i="33"/>
  <c r="J11" i="33"/>
  <c r="I11" i="33"/>
  <c r="J10" i="33"/>
  <c r="I10" i="33"/>
  <c r="J9" i="33"/>
  <c r="I9" i="33"/>
  <c r="J8" i="33"/>
  <c r="I8" i="33"/>
  <c r="J33" i="32"/>
  <c r="I33" i="32"/>
  <c r="J32" i="32"/>
  <c r="I32" i="32"/>
  <c r="J31" i="32"/>
  <c r="I31" i="32"/>
  <c r="J30" i="32"/>
  <c r="I30" i="32"/>
  <c r="J29" i="32"/>
  <c r="I29" i="32"/>
  <c r="J28" i="32"/>
  <c r="I28" i="32"/>
  <c r="J26" i="32"/>
  <c r="I26" i="32"/>
  <c r="J25" i="32"/>
  <c r="I25" i="32"/>
  <c r="J24" i="32"/>
  <c r="I24" i="32"/>
  <c r="J23" i="32"/>
  <c r="I23" i="32"/>
  <c r="J22" i="32"/>
  <c r="I22" i="32"/>
  <c r="J19" i="32"/>
  <c r="I19" i="32"/>
  <c r="J18" i="32"/>
  <c r="I18" i="32"/>
  <c r="J17" i="32"/>
  <c r="I17" i="32"/>
  <c r="J16" i="32"/>
  <c r="I16" i="32"/>
  <c r="J15" i="32"/>
  <c r="I15" i="32"/>
  <c r="J14" i="32"/>
  <c r="I14" i="32"/>
  <c r="J13" i="32"/>
  <c r="I13" i="32"/>
  <c r="J11" i="32"/>
  <c r="I11" i="32"/>
  <c r="J10" i="32"/>
  <c r="I10" i="32"/>
  <c r="J9" i="32"/>
  <c r="I9" i="32"/>
  <c r="J8" i="32"/>
  <c r="I8" i="32"/>
  <c r="J33" i="31"/>
  <c r="I33" i="31"/>
  <c r="J32" i="31"/>
  <c r="I32" i="31"/>
  <c r="J31" i="31"/>
  <c r="I31" i="31"/>
  <c r="J30" i="31"/>
  <c r="I30" i="31"/>
  <c r="J29" i="31"/>
  <c r="I29" i="31"/>
  <c r="J28" i="31"/>
  <c r="I28" i="31"/>
  <c r="J26" i="31"/>
  <c r="I26" i="31"/>
  <c r="J25" i="31"/>
  <c r="I25" i="31"/>
  <c r="J24" i="31"/>
  <c r="I24" i="31"/>
  <c r="J23" i="31"/>
  <c r="I23" i="31"/>
  <c r="J22" i="31"/>
  <c r="I22" i="31"/>
  <c r="J19" i="31"/>
  <c r="I19" i="31"/>
  <c r="J18" i="31"/>
  <c r="I18" i="31"/>
  <c r="J17" i="31"/>
  <c r="I17" i="31"/>
  <c r="J16" i="31"/>
  <c r="I16" i="31"/>
  <c r="J15" i="31"/>
  <c r="I15" i="31"/>
  <c r="J14" i="31"/>
  <c r="I14" i="31"/>
  <c r="J13" i="31"/>
  <c r="I13" i="31"/>
  <c r="J11" i="31"/>
  <c r="I11" i="31"/>
  <c r="J10" i="31"/>
  <c r="I10" i="31"/>
  <c r="J9" i="31"/>
  <c r="I9" i="31"/>
  <c r="J8" i="31"/>
  <c r="I8" i="31"/>
  <c r="J33" i="30"/>
  <c r="I33" i="30"/>
  <c r="J32" i="30"/>
  <c r="I32" i="30"/>
  <c r="J31" i="30"/>
  <c r="I31" i="30"/>
  <c r="J30" i="30"/>
  <c r="I30" i="30"/>
  <c r="J29" i="30"/>
  <c r="I29" i="30"/>
  <c r="J28" i="30"/>
  <c r="I28" i="30"/>
  <c r="J26" i="30"/>
  <c r="I26" i="30"/>
  <c r="J25" i="30"/>
  <c r="I25" i="30"/>
  <c r="J24" i="30"/>
  <c r="I24" i="30"/>
  <c r="J23" i="30"/>
  <c r="I23" i="30"/>
  <c r="J22" i="30"/>
  <c r="I22" i="30"/>
  <c r="J19" i="30"/>
  <c r="I19" i="30"/>
  <c r="J18" i="30"/>
  <c r="I18" i="30"/>
  <c r="J17" i="30"/>
  <c r="I17" i="30"/>
  <c r="J16" i="30"/>
  <c r="I16" i="30"/>
  <c r="J15" i="30"/>
  <c r="I15" i="30"/>
  <c r="J14" i="30"/>
  <c r="I14" i="30"/>
  <c r="J13" i="30"/>
  <c r="I13" i="30"/>
  <c r="J11" i="30"/>
  <c r="I11" i="30"/>
  <c r="J10" i="30"/>
  <c r="I10" i="30"/>
  <c r="J9" i="30"/>
  <c r="I9" i="30"/>
  <c r="J8" i="30"/>
  <c r="I8" i="30"/>
  <c r="J33" i="29"/>
  <c r="I33" i="29"/>
  <c r="J32" i="29"/>
  <c r="I32" i="29"/>
  <c r="J31" i="29"/>
  <c r="I31" i="29"/>
  <c r="J30" i="29"/>
  <c r="I30" i="29"/>
  <c r="J29" i="29"/>
  <c r="I29" i="29"/>
  <c r="J28" i="29"/>
  <c r="I28" i="29"/>
  <c r="J26" i="29"/>
  <c r="I26" i="29"/>
  <c r="J25" i="29"/>
  <c r="I25" i="29"/>
  <c r="J24" i="29"/>
  <c r="I24" i="29"/>
  <c r="J23" i="29"/>
  <c r="I23" i="29"/>
  <c r="J22" i="29"/>
  <c r="I22" i="29"/>
  <c r="J19" i="29"/>
  <c r="I19" i="29"/>
  <c r="J18" i="29"/>
  <c r="I18" i="29"/>
  <c r="J17" i="29"/>
  <c r="I17" i="29"/>
  <c r="J16" i="29"/>
  <c r="I16" i="29"/>
  <c r="J15" i="29"/>
  <c r="I15" i="29"/>
  <c r="J14" i="29"/>
  <c r="I14" i="29"/>
  <c r="J13" i="29"/>
  <c r="I13" i="29"/>
  <c r="J11" i="29"/>
  <c r="I11" i="29"/>
  <c r="J10" i="29"/>
  <c r="I10" i="29"/>
  <c r="J9" i="29"/>
  <c r="I9" i="29"/>
  <c r="J8" i="29"/>
  <c r="I8" i="29"/>
  <c r="J33" i="28"/>
  <c r="I33" i="28"/>
  <c r="J32" i="28"/>
  <c r="I32" i="28"/>
  <c r="J31" i="28"/>
  <c r="I31" i="28"/>
  <c r="J30" i="28"/>
  <c r="I30" i="28"/>
  <c r="J29" i="28"/>
  <c r="I29" i="28"/>
  <c r="J28" i="28"/>
  <c r="I28" i="28"/>
  <c r="J26" i="28"/>
  <c r="I26" i="28"/>
  <c r="J25" i="28"/>
  <c r="I25" i="28"/>
  <c r="J24" i="28"/>
  <c r="I24" i="28"/>
  <c r="J23" i="28"/>
  <c r="I23" i="28"/>
  <c r="J22" i="28"/>
  <c r="I22" i="28"/>
  <c r="J19" i="28"/>
  <c r="I19" i="28"/>
  <c r="J18" i="28"/>
  <c r="I18" i="28"/>
  <c r="J17" i="28"/>
  <c r="I17" i="28"/>
  <c r="J16" i="28"/>
  <c r="I16" i="28"/>
  <c r="J15" i="28"/>
  <c r="I15" i="28"/>
  <c r="J14" i="28"/>
  <c r="I14" i="28"/>
  <c r="J13" i="28"/>
  <c r="I13" i="28"/>
  <c r="J11" i="28"/>
  <c r="I11" i="28"/>
  <c r="J10" i="28"/>
  <c r="I10" i="28"/>
  <c r="J9" i="28"/>
  <c r="I9" i="28"/>
  <c r="J8" i="28"/>
  <c r="I8" i="28"/>
  <c r="J33" i="27"/>
  <c r="I33" i="27"/>
  <c r="J32" i="27"/>
  <c r="I32" i="27"/>
  <c r="J31" i="27"/>
  <c r="I31" i="27"/>
  <c r="J30" i="27"/>
  <c r="I30" i="27"/>
  <c r="J29" i="27"/>
  <c r="I29" i="27"/>
  <c r="J28" i="27"/>
  <c r="I28" i="27"/>
  <c r="J26" i="27"/>
  <c r="I26" i="27"/>
  <c r="J25" i="27"/>
  <c r="I25" i="27"/>
  <c r="J24" i="27"/>
  <c r="I24" i="27"/>
  <c r="J23" i="27"/>
  <c r="I23" i="27"/>
  <c r="J22" i="27"/>
  <c r="I22" i="27"/>
  <c r="J19" i="27"/>
  <c r="I19" i="27"/>
  <c r="J18" i="27"/>
  <c r="I18" i="27"/>
  <c r="J17" i="27"/>
  <c r="I17" i="27"/>
  <c r="J16" i="27"/>
  <c r="I16" i="27"/>
  <c r="J15" i="27"/>
  <c r="I15" i="27"/>
  <c r="J14" i="27"/>
  <c r="I14" i="27"/>
  <c r="J13" i="27"/>
  <c r="I13" i="27"/>
  <c r="J11" i="27"/>
  <c r="I11" i="27"/>
  <c r="J10" i="27"/>
  <c r="I10" i="27"/>
  <c r="J9" i="27"/>
  <c r="I9" i="27"/>
  <c r="J8" i="27"/>
  <c r="I8" i="27"/>
  <c r="J33" i="26"/>
  <c r="I33" i="26"/>
  <c r="J32" i="26"/>
  <c r="I32" i="26"/>
  <c r="J31" i="26"/>
  <c r="I31" i="26"/>
  <c r="J30" i="26"/>
  <c r="I30" i="26"/>
  <c r="J29" i="26"/>
  <c r="I29" i="26"/>
  <c r="J28" i="26"/>
  <c r="I28" i="26"/>
  <c r="J26" i="26"/>
  <c r="I26" i="26"/>
  <c r="J25" i="26"/>
  <c r="I25" i="26"/>
  <c r="J24" i="26"/>
  <c r="I24" i="26"/>
  <c r="J23" i="26"/>
  <c r="I23" i="26"/>
  <c r="J22" i="26"/>
  <c r="I22" i="26"/>
  <c r="J19" i="26"/>
  <c r="I19" i="26"/>
  <c r="J18" i="26"/>
  <c r="I18" i="26"/>
  <c r="J17" i="26"/>
  <c r="I17" i="26"/>
  <c r="J16" i="26"/>
  <c r="I16" i="26"/>
  <c r="J15" i="26"/>
  <c r="I15" i="26"/>
  <c r="J14" i="26"/>
  <c r="I14" i="26"/>
  <c r="J13" i="26"/>
  <c r="I13" i="26"/>
  <c r="J11" i="26"/>
  <c r="I11" i="26"/>
  <c r="J10" i="26"/>
  <c r="I10" i="26"/>
  <c r="J9" i="26"/>
  <c r="I9" i="26"/>
  <c r="J8" i="26"/>
  <c r="I8" i="26"/>
  <c r="J33" i="25"/>
  <c r="I33" i="25"/>
  <c r="J32" i="25"/>
  <c r="I32" i="25"/>
  <c r="J31" i="25"/>
  <c r="I31" i="25"/>
  <c r="J30" i="25"/>
  <c r="I30" i="25"/>
  <c r="J29" i="25"/>
  <c r="I29" i="25"/>
  <c r="J28" i="25"/>
  <c r="I28" i="25"/>
  <c r="J26" i="25"/>
  <c r="I26" i="25"/>
  <c r="J25" i="25"/>
  <c r="I25" i="25"/>
  <c r="J24" i="25"/>
  <c r="I24" i="25"/>
  <c r="J23" i="25"/>
  <c r="I23" i="25"/>
  <c r="J22" i="25"/>
  <c r="I22" i="25"/>
  <c r="J19" i="25"/>
  <c r="I19" i="25"/>
  <c r="J18" i="25"/>
  <c r="I18" i="25"/>
  <c r="J17" i="25"/>
  <c r="I17" i="25"/>
  <c r="J16" i="25"/>
  <c r="I16" i="25"/>
  <c r="J15" i="25"/>
  <c r="I15" i="25"/>
  <c r="J14" i="25"/>
  <c r="I14" i="25"/>
  <c r="J13" i="25"/>
  <c r="I13" i="25"/>
  <c r="J11" i="25"/>
  <c r="I11" i="25"/>
  <c r="J10" i="25"/>
  <c r="I10" i="25"/>
  <c r="J9" i="25"/>
  <c r="I9" i="25"/>
  <c r="J8" i="25"/>
  <c r="I8" i="25"/>
  <c r="J33" i="24"/>
  <c r="I33" i="24"/>
  <c r="J32" i="24"/>
  <c r="I32" i="24"/>
  <c r="J31" i="24"/>
  <c r="I31" i="24"/>
  <c r="J30" i="24"/>
  <c r="I30" i="24"/>
  <c r="J29" i="24"/>
  <c r="I29" i="24"/>
  <c r="J28" i="24"/>
  <c r="I28" i="24"/>
  <c r="J26" i="24"/>
  <c r="I26" i="24"/>
  <c r="J25" i="24"/>
  <c r="I25" i="24"/>
  <c r="J24" i="24"/>
  <c r="I24" i="24"/>
  <c r="J23" i="24"/>
  <c r="I23" i="24"/>
  <c r="J22" i="24"/>
  <c r="I22" i="24"/>
  <c r="J19" i="24"/>
  <c r="I19" i="24"/>
  <c r="J18" i="24"/>
  <c r="I18" i="24"/>
  <c r="J17" i="24"/>
  <c r="I17" i="24"/>
  <c r="J16" i="24"/>
  <c r="I16" i="24"/>
  <c r="J15" i="24"/>
  <c r="I15" i="24"/>
  <c r="J14" i="24"/>
  <c r="I14" i="24"/>
  <c r="J13" i="24"/>
  <c r="I13" i="24"/>
  <c r="J11" i="24"/>
  <c r="I11" i="24"/>
  <c r="J10" i="24"/>
  <c r="I10" i="24"/>
  <c r="J9" i="24"/>
  <c r="I9" i="24"/>
  <c r="J8" i="24"/>
  <c r="I8" i="24"/>
  <c r="J33" i="23"/>
  <c r="I33" i="23"/>
  <c r="J32" i="23"/>
  <c r="I32" i="23"/>
  <c r="J31" i="23"/>
  <c r="I31" i="23"/>
  <c r="J30" i="23"/>
  <c r="I30" i="23"/>
  <c r="J29" i="23"/>
  <c r="I29" i="23"/>
  <c r="J28" i="23"/>
  <c r="I28" i="23"/>
  <c r="J26" i="23"/>
  <c r="I26" i="23"/>
  <c r="J25" i="23"/>
  <c r="I25" i="23"/>
  <c r="J24" i="23"/>
  <c r="I24" i="23"/>
  <c r="J23" i="23"/>
  <c r="I23" i="23"/>
  <c r="J22" i="23"/>
  <c r="I22" i="23"/>
  <c r="J19" i="23"/>
  <c r="I19" i="23"/>
  <c r="J18" i="23"/>
  <c r="I18" i="23"/>
  <c r="J17" i="23"/>
  <c r="I17" i="23"/>
  <c r="J16" i="23"/>
  <c r="I16" i="23"/>
  <c r="J15" i="23"/>
  <c r="I15" i="23"/>
  <c r="J14" i="23"/>
  <c r="I14" i="23"/>
  <c r="J13" i="23"/>
  <c r="I13" i="23"/>
  <c r="J11" i="23"/>
  <c r="I11" i="23"/>
  <c r="J10" i="23"/>
  <c r="I10" i="23"/>
  <c r="J9" i="23"/>
  <c r="I9" i="23"/>
  <c r="J8" i="23"/>
  <c r="I8" i="23"/>
  <c r="J33" i="22"/>
  <c r="I33" i="22"/>
  <c r="J32" i="22"/>
  <c r="I32" i="22"/>
  <c r="J31" i="22"/>
  <c r="I31" i="22"/>
  <c r="J30" i="22"/>
  <c r="I30" i="22"/>
  <c r="J29" i="22"/>
  <c r="I29" i="22"/>
  <c r="J28" i="22"/>
  <c r="I28" i="22"/>
  <c r="J26" i="22"/>
  <c r="I26" i="22"/>
  <c r="J25" i="22"/>
  <c r="I25" i="22"/>
  <c r="J24" i="22"/>
  <c r="I24" i="22"/>
  <c r="J23" i="22"/>
  <c r="I23" i="22"/>
  <c r="J22" i="22"/>
  <c r="I22" i="22"/>
  <c r="J19" i="22"/>
  <c r="I19" i="22"/>
  <c r="J18" i="22"/>
  <c r="I18" i="22"/>
  <c r="J17" i="22"/>
  <c r="I17" i="22"/>
  <c r="J16" i="22"/>
  <c r="I16" i="22"/>
  <c r="J15" i="22"/>
  <c r="I15" i="22"/>
  <c r="J14" i="22"/>
  <c r="I14" i="22"/>
  <c r="J13" i="22"/>
  <c r="I13" i="22"/>
  <c r="J11" i="22"/>
  <c r="I11" i="22"/>
  <c r="J10" i="22"/>
  <c r="I10" i="22"/>
  <c r="J9" i="22"/>
  <c r="I9" i="22"/>
  <c r="J8" i="22"/>
  <c r="I8" i="22"/>
  <c r="J33" i="21"/>
  <c r="I33" i="21"/>
  <c r="J32" i="21"/>
  <c r="I32" i="21"/>
  <c r="J31" i="21"/>
  <c r="I31" i="21"/>
  <c r="J30" i="21"/>
  <c r="I30" i="21"/>
  <c r="J29" i="21"/>
  <c r="I29" i="21"/>
  <c r="J28" i="21"/>
  <c r="I28" i="21"/>
  <c r="J26" i="21"/>
  <c r="I26" i="21"/>
  <c r="J25" i="21"/>
  <c r="I25" i="21"/>
  <c r="J24" i="21"/>
  <c r="I24" i="21"/>
  <c r="J23" i="21"/>
  <c r="I23" i="21"/>
  <c r="J22" i="21"/>
  <c r="I22" i="21"/>
  <c r="J19" i="21"/>
  <c r="I19" i="21"/>
  <c r="J18" i="21"/>
  <c r="I18" i="21"/>
  <c r="J17" i="21"/>
  <c r="I17" i="21"/>
  <c r="J16" i="21"/>
  <c r="I16" i="21"/>
  <c r="J15" i="21"/>
  <c r="I15" i="21"/>
  <c r="J14" i="21"/>
  <c r="I14" i="21"/>
  <c r="J13" i="21"/>
  <c r="I13" i="21"/>
  <c r="J11" i="21"/>
  <c r="I11" i="21"/>
  <c r="J10" i="21"/>
  <c r="I10" i="21"/>
  <c r="J9" i="21"/>
  <c r="I9" i="21"/>
  <c r="J8" i="21"/>
  <c r="I8" i="21"/>
  <c r="J33" i="20"/>
  <c r="I33" i="20"/>
  <c r="J32" i="20"/>
  <c r="I32" i="20"/>
  <c r="J31" i="20"/>
  <c r="I31" i="20"/>
  <c r="J30" i="20"/>
  <c r="I30" i="20"/>
  <c r="J29" i="20"/>
  <c r="I29" i="20"/>
  <c r="J28" i="20"/>
  <c r="I28" i="20"/>
  <c r="J26" i="20"/>
  <c r="I26" i="20"/>
  <c r="J25" i="20"/>
  <c r="I25" i="20"/>
  <c r="J24" i="20"/>
  <c r="I24" i="20"/>
  <c r="J23" i="20"/>
  <c r="I23" i="20"/>
  <c r="J22" i="20"/>
  <c r="I22" i="20"/>
  <c r="J19" i="20"/>
  <c r="I19" i="20"/>
  <c r="J18" i="20"/>
  <c r="I18" i="20"/>
  <c r="J17" i="20"/>
  <c r="I17" i="20"/>
  <c r="J16" i="20"/>
  <c r="I16" i="20"/>
  <c r="J15" i="20"/>
  <c r="I15" i="20"/>
  <c r="J14" i="20"/>
  <c r="I14" i="20"/>
  <c r="J13" i="20"/>
  <c r="I13" i="20"/>
  <c r="J11" i="20"/>
  <c r="I11" i="20"/>
  <c r="J10" i="20"/>
  <c r="I10" i="20"/>
  <c r="J9" i="20"/>
  <c r="I9" i="20"/>
  <c r="J8" i="20"/>
  <c r="I8" i="20"/>
  <c r="J33" i="19"/>
  <c r="I33" i="19"/>
  <c r="J32" i="19"/>
  <c r="I32" i="19"/>
  <c r="J31" i="19"/>
  <c r="I31" i="19"/>
  <c r="J30" i="19"/>
  <c r="I30" i="19"/>
  <c r="J29" i="19"/>
  <c r="I29" i="19"/>
  <c r="J28" i="19"/>
  <c r="I28" i="19"/>
  <c r="J26" i="19"/>
  <c r="I26" i="19"/>
  <c r="J25" i="19"/>
  <c r="I25" i="19"/>
  <c r="J24" i="19"/>
  <c r="I24" i="19"/>
  <c r="J23" i="19"/>
  <c r="I23" i="19"/>
  <c r="J22" i="19"/>
  <c r="I22" i="19"/>
  <c r="J19" i="19"/>
  <c r="I19" i="19"/>
  <c r="J18" i="19"/>
  <c r="I18" i="19"/>
  <c r="J17" i="19"/>
  <c r="I17" i="19"/>
  <c r="J16" i="19"/>
  <c r="I16" i="19"/>
  <c r="J15" i="19"/>
  <c r="I15" i="19"/>
  <c r="J14" i="19"/>
  <c r="I14" i="19"/>
  <c r="J13" i="19"/>
  <c r="I13" i="19"/>
  <c r="J11" i="19"/>
  <c r="I11" i="19"/>
  <c r="J10" i="19"/>
  <c r="I10" i="19"/>
  <c r="J9" i="19"/>
  <c r="I9" i="19"/>
  <c r="J8" i="19"/>
  <c r="I8" i="19"/>
  <c r="J33" i="18"/>
  <c r="I33" i="18"/>
  <c r="J32" i="18"/>
  <c r="I32" i="18"/>
  <c r="J31" i="18"/>
  <c r="I31" i="18"/>
  <c r="J30" i="18"/>
  <c r="I30" i="18"/>
  <c r="J29" i="18"/>
  <c r="I29" i="18"/>
  <c r="J28" i="18"/>
  <c r="I28" i="18"/>
  <c r="J26" i="18"/>
  <c r="I26" i="18"/>
  <c r="J25" i="18"/>
  <c r="I25" i="18"/>
  <c r="J24" i="18"/>
  <c r="I24" i="18"/>
  <c r="J23" i="18"/>
  <c r="I23" i="18"/>
  <c r="J22" i="18"/>
  <c r="I22" i="18"/>
  <c r="J19" i="18"/>
  <c r="I19" i="18"/>
  <c r="J18" i="18"/>
  <c r="I18" i="18"/>
  <c r="J17" i="18"/>
  <c r="I17" i="18"/>
  <c r="J16" i="18"/>
  <c r="I16" i="18"/>
  <c r="J15" i="18"/>
  <c r="I15" i="18"/>
  <c r="J14" i="18"/>
  <c r="I14" i="18"/>
  <c r="J13" i="18"/>
  <c r="I13" i="18"/>
  <c r="J11" i="18"/>
  <c r="I11" i="18"/>
  <c r="J10" i="18"/>
  <c r="I10" i="18"/>
  <c r="J9" i="18"/>
  <c r="I9" i="18"/>
  <c r="J8" i="18"/>
  <c r="I8" i="18"/>
  <c r="J33" i="17"/>
  <c r="I33" i="17"/>
  <c r="J32" i="17"/>
  <c r="I32" i="17"/>
  <c r="J31" i="17"/>
  <c r="I31" i="17"/>
  <c r="J30" i="17"/>
  <c r="I30" i="17"/>
  <c r="J29" i="17"/>
  <c r="I29" i="17"/>
  <c r="J28" i="17"/>
  <c r="I28" i="17"/>
  <c r="J26" i="17"/>
  <c r="I26" i="17"/>
  <c r="J25" i="17"/>
  <c r="I25" i="17"/>
  <c r="J24" i="17"/>
  <c r="I24" i="17"/>
  <c r="J23" i="17"/>
  <c r="I23" i="17"/>
  <c r="J22" i="17"/>
  <c r="I22" i="17"/>
  <c r="J19" i="17"/>
  <c r="I19" i="17"/>
  <c r="J18" i="17"/>
  <c r="I18" i="17"/>
  <c r="J17" i="17"/>
  <c r="I17" i="17"/>
  <c r="J16" i="17"/>
  <c r="I16" i="17"/>
  <c r="J15" i="17"/>
  <c r="I15" i="17"/>
  <c r="J14" i="17"/>
  <c r="I14" i="17"/>
  <c r="J13" i="17"/>
  <c r="I13" i="17"/>
  <c r="J11" i="17"/>
  <c r="I11" i="17"/>
  <c r="J10" i="17"/>
  <c r="I10" i="17"/>
  <c r="J9" i="17"/>
  <c r="I9" i="17"/>
  <c r="J8" i="17"/>
  <c r="I8" i="17"/>
  <c r="J33" i="16"/>
  <c r="I33" i="16"/>
  <c r="J32" i="16"/>
  <c r="I32" i="16"/>
  <c r="J31" i="16"/>
  <c r="I31" i="16"/>
  <c r="J30" i="16"/>
  <c r="I30" i="16"/>
  <c r="J29" i="16"/>
  <c r="I29" i="16"/>
  <c r="J28" i="16"/>
  <c r="I28" i="16"/>
  <c r="J26" i="16"/>
  <c r="I26" i="16"/>
  <c r="J25" i="16"/>
  <c r="I25" i="16"/>
  <c r="J24" i="16"/>
  <c r="I24" i="16"/>
  <c r="J23" i="16"/>
  <c r="I23" i="16"/>
  <c r="J22" i="16"/>
  <c r="I22" i="16"/>
  <c r="J19" i="16"/>
  <c r="I19" i="16"/>
  <c r="J18" i="16"/>
  <c r="I18" i="16"/>
  <c r="J17" i="16"/>
  <c r="I17" i="16"/>
  <c r="J16" i="16"/>
  <c r="I16" i="16"/>
  <c r="J15" i="16"/>
  <c r="I15" i="16"/>
  <c r="J14" i="16"/>
  <c r="I14" i="16"/>
  <c r="J13" i="16"/>
  <c r="I13" i="16"/>
  <c r="J11" i="16"/>
  <c r="I11" i="16"/>
  <c r="J10" i="16"/>
  <c r="I10" i="16"/>
  <c r="J9" i="16"/>
  <c r="I9" i="16"/>
  <c r="J8" i="16"/>
  <c r="I8" i="16"/>
  <c r="J33" i="15"/>
  <c r="I33" i="15"/>
  <c r="J32" i="15"/>
  <c r="I32" i="15"/>
  <c r="J31" i="15"/>
  <c r="I31" i="15"/>
  <c r="J30" i="15"/>
  <c r="I30" i="15"/>
  <c r="J29" i="15"/>
  <c r="I29" i="15"/>
  <c r="J28" i="15"/>
  <c r="I28" i="15"/>
  <c r="J26" i="15"/>
  <c r="I26" i="15"/>
  <c r="J25" i="15"/>
  <c r="I25" i="15"/>
  <c r="J24" i="15"/>
  <c r="I24" i="15"/>
  <c r="J23" i="15"/>
  <c r="I23" i="15"/>
  <c r="J22" i="15"/>
  <c r="I22" i="15"/>
  <c r="J19" i="15"/>
  <c r="I19" i="15"/>
  <c r="J18" i="15"/>
  <c r="I18" i="15"/>
  <c r="J17" i="15"/>
  <c r="I17" i="15"/>
  <c r="J16" i="15"/>
  <c r="I16" i="15"/>
  <c r="J15" i="15"/>
  <c r="I15" i="15"/>
  <c r="J14" i="15"/>
  <c r="I14" i="15"/>
  <c r="J13" i="15"/>
  <c r="I13" i="15"/>
  <c r="J11" i="15"/>
  <c r="I11" i="15"/>
  <c r="J10" i="15"/>
  <c r="I10" i="15"/>
  <c r="J9" i="15"/>
  <c r="I9" i="15"/>
  <c r="J8" i="15"/>
  <c r="I8" i="15"/>
  <c r="J33" i="14"/>
  <c r="I33" i="14"/>
  <c r="J32" i="14"/>
  <c r="I32" i="14"/>
  <c r="J31" i="14"/>
  <c r="I31" i="14"/>
  <c r="J30" i="14"/>
  <c r="I30" i="14"/>
  <c r="J29" i="14"/>
  <c r="I29" i="14"/>
  <c r="J28" i="14"/>
  <c r="I28" i="14"/>
  <c r="J26" i="14"/>
  <c r="I26" i="14"/>
  <c r="J25" i="14"/>
  <c r="I25" i="14"/>
  <c r="J24" i="14"/>
  <c r="I24" i="14"/>
  <c r="J23" i="14"/>
  <c r="I23" i="14"/>
  <c r="J22" i="14"/>
  <c r="I22" i="14"/>
  <c r="J19" i="14"/>
  <c r="I19" i="14"/>
  <c r="J18" i="14"/>
  <c r="I18" i="14"/>
  <c r="J17" i="14"/>
  <c r="I17" i="14"/>
  <c r="J16" i="14"/>
  <c r="I16" i="14"/>
  <c r="J15" i="14"/>
  <c r="I15" i="14"/>
  <c r="J14" i="14"/>
  <c r="I14" i="14"/>
  <c r="J13" i="14"/>
  <c r="I13" i="14"/>
  <c r="J11" i="14"/>
  <c r="I11" i="14"/>
  <c r="J10" i="14"/>
  <c r="I10" i="14"/>
  <c r="J9" i="14"/>
  <c r="I9" i="14"/>
  <c r="J8" i="14"/>
  <c r="I8" i="14"/>
  <c r="J33" i="13"/>
  <c r="I33" i="13"/>
  <c r="J32" i="13"/>
  <c r="I32" i="13"/>
  <c r="J31" i="13"/>
  <c r="I31" i="13"/>
  <c r="J30" i="13"/>
  <c r="I30" i="13"/>
  <c r="J29" i="13"/>
  <c r="I29" i="13"/>
  <c r="J28" i="13"/>
  <c r="I28" i="13"/>
  <c r="J26" i="13"/>
  <c r="I26" i="13"/>
  <c r="J25" i="13"/>
  <c r="I25" i="13"/>
  <c r="J24" i="13"/>
  <c r="I24" i="13"/>
  <c r="J23" i="13"/>
  <c r="I23" i="13"/>
  <c r="J22" i="13"/>
  <c r="I22" i="13"/>
  <c r="J19" i="13"/>
  <c r="I19" i="13"/>
  <c r="J18" i="13"/>
  <c r="I18" i="13"/>
  <c r="J17" i="13"/>
  <c r="I17" i="13"/>
  <c r="J16" i="13"/>
  <c r="I16" i="13"/>
  <c r="J15" i="13"/>
  <c r="I15" i="13"/>
  <c r="J14" i="13"/>
  <c r="I14" i="13"/>
  <c r="J13" i="13"/>
  <c r="I13" i="13"/>
  <c r="J11" i="13"/>
  <c r="I11" i="13"/>
  <c r="J10" i="13"/>
  <c r="I10" i="13"/>
  <c r="J9" i="13"/>
  <c r="I9" i="13"/>
  <c r="J8" i="13"/>
  <c r="I8" i="13"/>
  <c r="J33" i="12"/>
  <c r="I33" i="12"/>
  <c r="J32" i="12"/>
  <c r="I32" i="12"/>
  <c r="J31" i="12"/>
  <c r="I31" i="12"/>
  <c r="J30" i="12"/>
  <c r="I30" i="12"/>
  <c r="J29" i="12"/>
  <c r="I29" i="12"/>
  <c r="J28" i="12"/>
  <c r="I28" i="12"/>
  <c r="J26" i="12"/>
  <c r="I26" i="12"/>
  <c r="J25" i="12"/>
  <c r="I25" i="12"/>
  <c r="J24" i="12"/>
  <c r="I24" i="12"/>
  <c r="J23" i="12"/>
  <c r="I23" i="12"/>
  <c r="J22" i="12"/>
  <c r="I22" i="12"/>
  <c r="J19" i="12"/>
  <c r="I19" i="12"/>
  <c r="J18" i="12"/>
  <c r="I18" i="12"/>
  <c r="J17" i="12"/>
  <c r="I17" i="12"/>
  <c r="J16" i="12"/>
  <c r="I16" i="12"/>
  <c r="J15" i="12"/>
  <c r="I15" i="12"/>
  <c r="J14" i="12"/>
  <c r="I14" i="12"/>
  <c r="J13" i="12"/>
  <c r="I13" i="12"/>
  <c r="J11" i="12"/>
  <c r="I11" i="12"/>
  <c r="J10" i="12"/>
  <c r="I10" i="12"/>
  <c r="J9" i="12"/>
  <c r="I9" i="12"/>
  <c r="J8" i="12"/>
  <c r="I8" i="12"/>
  <c r="J33" i="11"/>
  <c r="I33" i="11"/>
  <c r="J32" i="11"/>
  <c r="I32" i="11"/>
  <c r="J31" i="11"/>
  <c r="I31" i="11"/>
  <c r="J30" i="11"/>
  <c r="I30" i="11"/>
  <c r="J29" i="11"/>
  <c r="I29" i="11"/>
  <c r="J28" i="11"/>
  <c r="I28" i="11"/>
  <c r="J26" i="11"/>
  <c r="I26" i="11"/>
  <c r="J25" i="11"/>
  <c r="I25" i="11"/>
  <c r="J24" i="11"/>
  <c r="I24" i="11"/>
  <c r="J23" i="11"/>
  <c r="I23" i="11"/>
  <c r="J22" i="11"/>
  <c r="I22" i="11"/>
  <c r="J19" i="11"/>
  <c r="I19" i="11"/>
  <c r="J18" i="11"/>
  <c r="I18" i="11"/>
  <c r="J17" i="11"/>
  <c r="I17" i="11"/>
  <c r="J16" i="11"/>
  <c r="I16" i="11"/>
  <c r="J15" i="11"/>
  <c r="I15" i="11"/>
  <c r="J14" i="11"/>
  <c r="I14" i="11"/>
  <c r="J13" i="11"/>
  <c r="I13" i="11"/>
  <c r="J11" i="11"/>
  <c r="I11" i="11"/>
  <c r="J10" i="11"/>
  <c r="I10" i="11"/>
  <c r="J9" i="11"/>
  <c r="I9" i="11"/>
  <c r="J8" i="11"/>
  <c r="I8" i="11"/>
  <c r="J33" i="10"/>
  <c r="I33" i="10"/>
  <c r="J32" i="10"/>
  <c r="I32" i="10"/>
  <c r="J31" i="10"/>
  <c r="I31" i="10"/>
  <c r="J30" i="10"/>
  <c r="I30" i="10"/>
  <c r="J29" i="10"/>
  <c r="I29" i="10"/>
  <c r="J28" i="10"/>
  <c r="I28" i="10"/>
  <c r="J26" i="10"/>
  <c r="I26" i="10"/>
  <c r="J25" i="10"/>
  <c r="I25" i="10"/>
  <c r="J24" i="10"/>
  <c r="I24" i="10"/>
  <c r="J23" i="10"/>
  <c r="I23" i="10"/>
  <c r="J22" i="10"/>
  <c r="I22" i="10"/>
  <c r="J19" i="10"/>
  <c r="I19" i="10"/>
  <c r="J18" i="10"/>
  <c r="I18" i="10"/>
  <c r="J17" i="10"/>
  <c r="I17" i="10"/>
  <c r="J16" i="10"/>
  <c r="I16" i="10"/>
  <c r="J15" i="10"/>
  <c r="I15" i="10"/>
  <c r="J14" i="10"/>
  <c r="I14" i="10"/>
  <c r="J13" i="10"/>
  <c r="I13" i="10"/>
  <c r="J11" i="10"/>
  <c r="I11" i="10"/>
  <c r="J10" i="10"/>
  <c r="I10" i="10"/>
  <c r="J9" i="10"/>
  <c r="I9" i="10"/>
  <c r="J8" i="10"/>
  <c r="I8" i="10"/>
  <c r="J33" i="9"/>
  <c r="I33" i="9"/>
  <c r="J32" i="9"/>
  <c r="I32" i="9"/>
  <c r="J31" i="9"/>
  <c r="I31" i="9"/>
  <c r="J30" i="9"/>
  <c r="I30" i="9"/>
  <c r="J29" i="9"/>
  <c r="I29" i="9"/>
  <c r="J28" i="9"/>
  <c r="I28" i="9"/>
  <c r="J26" i="9"/>
  <c r="I26" i="9"/>
  <c r="J25" i="9"/>
  <c r="I25" i="9"/>
  <c r="J24" i="9"/>
  <c r="I24" i="9"/>
  <c r="J23" i="9"/>
  <c r="I23" i="9"/>
  <c r="J22" i="9"/>
  <c r="I22" i="9"/>
  <c r="J19" i="9"/>
  <c r="I19" i="9"/>
  <c r="J18" i="9"/>
  <c r="I18" i="9"/>
  <c r="J17" i="9"/>
  <c r="I17" i="9"/>
  <c r="J16" i="9"/>
  <c r="I16" i="9"/>
  <c r="J15" i="9"/>
  <c r="I15" i="9"/>
  <c r="J14" i="9"/>
  <c r="I14" i="9"/>
  <c r="J13" i="9"/>
  <c r="I13" i="9"/>
  <c r="J11" i="9"/>
  <c r="I11" i="9"/>
  <c r="J10" i="9"/>
  <c r="I10" i="9"/>
  <c r="J9" i="9"/>
  <c r="I9" i="9"/>
  <c r="J8" i="9"/>
  <c r="I8" i="9"/>
  <c r="J33" i="8"/>
  <c r="I33" i="8"/>
  <c r="J32" i="8"/>
  <c r="I32" i="8"/>
  <c r="J31" i="8"/>
  <c r="I31" i="8"/>
  <c r="J30" i="8"/>
  <c r="I30" i="8"/>
  <c r="J29" i="8"/>
  <c r="I29" i="8"/>
  <c r="J28" i="8"/>
  <c r="I28" i="8"/>
  <c r="J26" i="8"/>
  <c r="I26" i="8"/>
  <c r="J25" i="8"/>
  <c r="I25" i="8"/>
  <c r="J24" i="8"/>
  <c r="I24" i="8"/>
  <c r="J23" i="8"/>
  <c r="I23" i="8"/>
  <c r="J22" i="8"/>
  <c r="I22" i="8"/>
  <c r="J19" i="8"/>
  <c r="I19" i="8"/>
  <c r="J18" i="8"/>
  <c r="I18" i="8"/>
  <c r="J17" i="8"/>
  <c r="I17" i="8"/>
  <c r="J16" i="8"/>
  <c r="I16" i="8"/>
  <c r="J15" i="8"/>
  <c r="I15" i="8"/>
  <c r="J14" i="8"/>
  <c r="I14" i="8"/>
  <c r="J13" i="8"/>
  <c r="I13" i="8"/>
  <c r="J11" i="8"/>
  <c r="I11" i="8"/>
  <c r="J10" i="8"/>
  <c r="I10" i="8"/>
  <c r="J9" i="8"/>
  <c r="I9" i="8"/>
  <c r="J8" i="8"/>
  <c r="I8" i="8"/>
  <c r="J33" i="7"/>
  <c r="I33" i="7"/>
  <c r="J32" i="7"/>
  <c r="I32" i="7"/>
  <c r="J31" i="7"/>
  <c r="I31" i="7"/>
  <c r="J30" i="7"/>
  <c r="I30" i="7"/>
  <c r="J29" i="7"/>
  <c r="I29" i="7"/>
  <c r="J28" i="7"/>
  <c r="I28" i="7"/>
  <c r="J26" i="7"/>
  <c r="I26" i="7"/>
  <c r="J25" i="7"/>
  <c r="I25" i="7"/>
  <c r="J24" i="7"/>
  <c r="I24" i="7"/>
  <c r="J23" i="7"/>
  <c r="I23" i="7"/>
  <c r="J22" i="7"/>
  <c r="I22" i="7"/>
  <c r="J19" i="7"/>
  <c r="I19" i="7"/>
  <c r="J18" i="7"/>
  <c r="I18" i="7"/>
  <c r="J17" i="7"/>
  <c r="I17" i="7"/>
  <c r="J16" i="7"/>
  <c r="I16" i="7"/>
  <c r="J15" i="7"/>
  <c r="I15" i="7"/>
  <c r="J14" i="7"/>
  <c r="I14" i="7"/>
  <c r="J13" i="7"/>
  <c r="I13" i="7"/>
  <c r="J11" i="7"/>
  <c r="I11" i="7"/>
  <c r="J10" i="7"/>
  <c r="I10" i="7"/>
  <c r="J9" i="7"/>
  <c r="I9" i="7"/>
  <c r="J8" i="7"/>
  <c r="I8" i="7"/>
  <c r="J33" i="6"/>
  <c r="I33" i="6"/>
  <c r="J32" i="6"/>
  <c r="I32" i="6"/>
  <c r="J31" i="6"/>
  <c r="I31" i="6"/>
  <c r="J30" i="6"/>
  <c r="I30" i="6"/>
  <c r="J29" i="6"/>
  <c r="I29" i="6"/>
  <c r="J28" i="6"/>
  <c r="I28" i="6"/>
  <c r="J26" i="6"/>
  <c r="I26" i="6"/>
  <c r="J25" i="6"/>
  <c r="I25" i="6"/>
  <c r="J24" i="6"/>
  <c r="I24" i="6"/>
  <c r="J23" i="6"/>
  <c r="I23" i="6"/>
  <c r="J22" i="6"/>
  <c r="I22" i="6"/>
  <c r="J19" i="6"/>
  <c r="I19" i="6"/>
  <c r="J18" i="6"/>
  <c r="I18" i="6"/>
  <c r="J17" i="6"/>
  <c r="I17" i="6"/>
  <c r="J16" i="6"/>
  <c r="I16" i="6"/>
  <c r="J15" i="6"/>
  <c r="I15" i="6"/>
  <c r="J14" i="6"/>
  <c r="I14" i="6"/>
  <c r="J13" i="6"/>
  <c r="I13" i="6"/>
  <c r="J11" i="6"/>
  <c r="I11" i="6"/>
  <c r="J10" i="6"/>
  <c r="I10" i="6"/>
  <c r="J9" i="6"/>
  <c r="I9" i="6"/>
  <c r="J8" i="6"/>
  <c r="I8" i="6"/>
  <c r="J33" i="5"/>
  <c r="I33" i="5"/>
  <c r="J32" i="5"/>
  <c r="I32" i="5"/>
  <c r="J31" i="5"/>
  <c r="I31" i="5"/>
  <c r="J30" i="5"/>
  <c r="I30" i="5"/>
  <c r="J29" i="5"/>
  <c r="I29" i="5"/>
  <c r="J28" i="5"/>
  <c r="I28" i="5"/>
  <c r="J26" i="5"/>
  <c r="I26" i="5"/>
  <c r="J25" i="5"/>
  <c r="I25" i="5"/>
  <c r="J24" i="5"/>
  <c r="I24" i="5"/>
  <c r="J23" i="5"/>
  <c r="I23" i="5"/>
  <c r="J22" i="5"/>
  <c r="I22" i="5"/>
  <c r="J19" i="5"/>
  <c r="I19" i="5"/>
  <c r="J18" i="5"/>
  <c r="I18" i="5"/>
  <c r="J17" i="5"/>
  <c r="I17" i="5"/>
  <c r="J16" i="5"/>
  <c r="I16" i="5"/>
  <c r="J15" i="5"/>
  <c r="I15" i="5"/>
  <c r="J14" i="5"/>
  <c r="I14" i="5"/>
  <c r="J13" i="5"/>
  <c r="I13" i="5"/>
  <c r="J11" i="5"/>
  <c r="I11" i="5"/>
  <c r="J10" i="5"/>
  <c r="I10" i="5"/>
  <c r="J9" i="5"/>
  <c r="I9" i="5"/>
  <c r="J8" i="5"/>
  <c r="I8" i="5"/>
  <c r="J33" i="4"/>
  <c r="I33" i="4"/>
  <c r="J32" i="4"/>
  <c r="I32" i="4"/>
  <c r="J31" i="4"/>
  <c r="I31" i="4"/>
  <c r="J30" i="4"/>
  <c r="I30" i="4"/>
  <c r="J29" i="4"/>
  <c r="I29" i="4"/>
  <c r="J28" i="4"/>
  <c r="I28" i="4"/>
  <c r="J26" i="4"/>
  <c r="I26" i="4"/>
  <c r="J25" i="4"/>
  <c r="I25" i="4"/>
  <c r="J24" i="4"/>
  <c r="I24" i="4"/>
  <c r="J23" i="4"/>
  <c r="I23" i="4"/>
  <c r="J22" i="4"/>
  <c r="I22" i="4"/>
  <c r="J19" i="4"/>
  <c r="I19" i="4"/>
  <c r="J18" i="4"/>
  <c r="I18" i="4"/>
  <c r="J17" i="4"/>
  <c r="I17" i="4"/>
  <c r="J16" i="4"/>
  <c r="I16" i="4"/>
  <c r="J15" i="4"/>
  <c r="I15" i="4"/>
  <c r="J14" i="4"/>
  <c r="I14" i="4"/>
  <c r="J13" i="4"/>
  <c r="I13" i="4"/>
  <c r="J11" i="4"/>
  <c r="I11" i="4"/>
  <c r="J10" i="4"/>
  <c r="I10" i="4"/>
  <c r="J9" i="4"/>
  <c r="I9" i="4"/>
  <c r="J8" i="4"/>
  <c r="I8" i="4"/>
  <c r="J33" i="3"/>
  <c r="I33" i="3"/>
  <c r="J32" i="3"/>
  <c r="I32" i="3"/>
  <c r="J31" i="3"/>
  <c r="I31" i="3"/>
  <c r="J30" i="3"/>
  <c r="I30" i="3"/>
  <c r="J29" i="3"/>
  <c r="I29" i="3"/>
  <c r="J28" i="3"/>
  <c r="I28" i="3"/>
  <c r="J26" i="3"/>
  <c r="I26" i="3"/>
  <c r="J25" i="3"/>
  <c r="I25" i="3"/>
  <c r="J24" i="3"/>
  <c r="I24" i="3"/>
  <c r="J23" i="3"/>
  <c r="I23" i="3"/>
  <c r="J22" i="3"/>
  <c r="I22" i="3"/>
  <c r="J19" i="3"/>
  <c r="I19" i="3"/>
  <c r="J18" i="3"/>
  <c r="I18" i="3"/>
  <c r="J17" i="3"/>
  <c r="I17" i="3"/>
  <c r="J16" i="3"/>
  <c r="I16" i="3"/>
  <c r="J15" i="3"/>
  <c r="I15" i="3"/>
  <c r="J14" i="3"/>
  <c r="I14" i="3"/>
  <c r="J13" i="3"/>
  <c r="I13" i="3"/>
  <c r="J11" i="3"/>
  <c r="I11" i="3"/>
  <c r="J10" i="3"/>
  <c r="I10" i="3"/>
  <c r="J9" i="3"/>
  <c r="I9" i="3"/>
  <c r="J8" i="3"/>
  <c r="I8" i="3"/>
  <c r="J33" i="2"/>
  <c r="I33" i="2"/>
  <c r="J32" i="2"/>
  <c r="I32" i="2"/>
  <c r="J31" i="2"/>
  <c r="I31" i="2"/>
  <c r="J30" i="2"/>
  <c r="I30" i="2"/>
  <c r="J29" i="2"/>
  <c r="I29" i="2"/>
  <c r="J28" i="2"/>
  <c r="I28" i="2"/>
  <c r="J26" i="2"/>
  <c r="I26" i="2"/>
  <c r="J25" i="2"/>
  <c r="I25" i="2"/>
  <c r="J24" i="2"/>
  <c r="I24" i="2"/>
  <c r="J23" i="2"/>
  <c r="I23" i="2"/>
  <c r="J22" i="2"/>
  <c r="I22" i="2"/>
  <c r="J19" i="2"/>
  <c r="I19" i="2"/>
  <c r="J18" i="2"/>
  <c r="I18" i="2"/>
  <c r="J17" i="2"/>
  <c r="I17" i="2"/>
  <c r="J16" i="2"/>
  <c r="I16" i="2"/>
  <c r="J15" i="2"/>
  <c r="I15" i="2"/>
  <c r="J14" i="2"/>
  <c r="I14" i="2"/>
  <c r="J13" i="2"/>
  <c r="I13" i="2"/>
  <c r="J11" i="2"/>
  <c r="I11" i="2"/>
  <c r="J10" i="2"/>
  <c r="I10" i="2"/>
  <c r="J9" i="2"/>
  <c r="I9" i="2"/>
  <c r="J8" i="2"/>
  <c r="I8" i="2"/>
  <c r="J33" i="1"/>
  <c r="I33" i="1"/>
  <c r="J32" i="1"/>
  <c r="I32" i="1"/>
  <c r="J31" i="1"/>
  <c r="I31" i="1"/>
  <c r="J30" i="1"/>
  <c r="I30" i="1"/>
  <c r="J29" i="1"/>
  <c r="I29" i="1"/>
  <c r="J28" i="1"/>
  <c r="I28" i="1"/>
  <c r="J26" i="1"/>
  <c r="I26" i="1"/>
  <c r="J25" i="1"/>
  <c r="I25" i="1"/>
  <c r="J24" i="1"/>
  <c r="I24" i="1"/>
  <c r="J23" i="1"/>
  <c r="I23" i="1"/>
  <c r="J22" i="1"/>
  <c r="I22" i="1"/>
  <c r="J19" i="1"/>
  <c r="I19" i="1"/>
  <c r="J18" i="1"/>
  <c r="I18" i="1"/>
  <c r="J17" i="1"/>
  <c r="I17" i="1"/>
  <c r="J16" i="1"/>
  <c r="I16" i="1"/>
  <c r="J15" i="1"/>
  <c r="I15" i="1"/>
  <c r="J14" i="1"/>
  <c r="I14" i="1"/>
  <c r="J13" i="1"/>
  <c r="I13" i="1"/>
  <c r="J11" i="1"/>
  <c r="I11" i="1"/>
  <c r="J10" i="1"/>
  <c r="I10" i="1"/>
  <c r="J9" i="1"/>
  <c r="I9" i="1"/>
  <c r="J8" i="1"/>
  <c r="I8" i="1"/>
</calcChain>
</file>

<file path=xl/sharedStrings.xml><?xml version="1.0" encoding="utf-8"?>
<sst xmlns="http://schemas.openxmlformats.org/spreadsheetml/2006/main" count="20382" uniqueCount="300">
  <si>
    <t/>
  </si>
  <si>
    <t/>
  </si>
  <si>
    <t>Eastern Cape: Buffalo City (BUF)</t>
  </si>
  <si>
    <t>STATEMENT OF CAPITAL AND OPERATING EXPENDITURE</t>
  </si>
  <si>
    <t>Growth in municipal budgets compared to S71 Preliminary Outcome for 2023/24</t>
  </si>
  <si>
    <t>2023/24</t>
  </si>
  <si>
    <t>2024/25</t>
  </si>
  <si>
    <t>2025/26</t>
  </si>
  <si>
    <t>2026/27</t>
  </si>
  <si>
    <t>% Growth rates: Estimated actual (Nominal)</t>
  </si>
  <si>
    <t>R thousands</t>
  </si>
  <si>
    <t>Adopted Budget</t>
  </si>
  <si>
    <t>Revised Budget</t>
  </si>
  <si>
    <t>Preliminary outcome</t>
  </si>
  <si>
    <t>Medium term estimates</t>
  </si>
  <si>
    <t>2023/24- 2024/25</t>
  </si>
  <si>
    <t>2023/24- 2026/27</t>
  </si>
  <si>
    <t xml:space="preserve"> </t>
  </si>
  <si>
    <t>Operating Revenue</t>
  </si>
  <si>
    <t>Property rates</t>
  </si>
  <si>
    <t>Service charges</t>
  </si>
  <si>
    <t>Other own revenue</t>
  </si>
  <si>
    <t>Total Revenue</t>
  </si>
  <si>
    <t>Operating Expenditure</t>
  </si>
  <si>
    <t>Employee related costs</t>
  </si>
  <si>
    <t>Debt impairment</t>
  </si>
  <si>
    <t>Bulk purchases</t>
  </si>
  <si>
    <t>Other expenditure</t>
  </si>
  <si>
    <t>Total Expenditure</t>
  </si>
  <si>
    <t>Operating Surplus/(Deficit)</t>
  </si>
  <si>
    <t>Capital Funding</t>
  </si>
  <si>
    <t>External loans</t>
  </si>
  <si>
    <t>Internal contributions</t>
  </si>
  <si>
    <t>Transfers and subsidies</t>
  </si>
  <si>
    <t>Other</t>
  </si>
  <si>
    <t>Total funding</t>
  </si>
  <si>
    <t>Capital Expenditure</t>
  </si>
  <si>
    <t>Water supply infrastructure</t>
  </si>
  <si>
    <t>Electrical infrastructure</t>
  </si>
  <si>
    <t>Housing</t>
  </si>
  <si>
    <t>Roads and storm water infrastructure</t>
  </si>
  <si>
    <t>Total expenditure</t>
  </si>
  <si>
    <t>Source: MSCOA submitted to National Treasury, Adopted Budget, Revised Budget  and Adopted Budget Estimates,  Preliminary Outcome = Actuals</t>
  </si>
  <si>
    <t>Eastern Cape: Nelson Mandela Bay (NMA)</t>
  </si>
  <si>
    <t>Eastern Cape: Dr Beyers Naude (EC101)</t>
  </si>
  <si>
    <t>Eastern Cape: Blue Crane Route (EC102)</t>
  </si>
  <si>
    <t>Eastern Cape: Makana (EC104)</t>
  </si>
  <si>
    <t>Eastern Cape: Ndlambe (EC105)</t>
  </si>
  <si>
    <t>Eastern Cape: Sundays River Valley (EC106)</t>
  </si>
  <si>
    <t>Eastern Cape: Kouga (EC108)</t>
  </si>
  <si>
    <t>Eastern Cape: Kou-Kamma (EC109)</t>
  </si>
  <si>
    <t>Eastern Cape: Sarah Baartman (DC10)</t>
  </si>
  <si>
    <t>Eastern Cape: Mbhashe (EC121)</t>
  </si>
  <si>
    <t>Eastern Cape: Mnquma (EC122)</t>
  </si>
  <si>
    <t>Eastern Cape: Great Kei (EC123)</t>
  </si>
  <si>
    <t>Eastern Cape: Amahlathi (EC124)</t>
  </si>
  <si>
    <t>Eastern Cape: Ngqushwa (EC126)</t>
  </si>
  <si>
    <t>Eastern Cape: Raymond Mhlaba (EC129)</t>
  </si>
  <si>
    <t>Eastern Cape: Amathole (DC12)</t>
  </si>
  <si>
    <t>Eastern Cape: Inxuba Yethemba (EC131)</t>
  </si>
  <si>
    <t>Eastern Cape: Intsika Yethu (EC135)</t>
  </si>
  <si>
    <t>Eastern Cape: Emalahleni (EC) (EC136)</t>
  </si>
  <si>
    <t>Eastern Cape: Dr. A.B. Xuma (EC137)</t>
  </si>
  <si>
    <t>Eastern Cape: Sakhisizwe (EC138)</t>
  </si>
  <si>
    <t>Eastern Cape: Enoch Mgijima (EC139)</t>
  </si>
  <si>
    <t>Eastern Cape: Chris Hani (DC13)</t>
  </si>
  <si>
    <t>Eastern Cape: Elundini (EC141)</t>
  </si>
  <si>
    <t>Eastern Cape: Senqu (EC142)</t>
  </si>
  <si>
    <t>Eastern Cape: Walter Sisulu (EC145)</t>
  </si>
  <si>
    <t>Eastern Cape: Joe Gqabi (DC14)</t>
  </si>
  <si>
    <t>Eastern Cape: Ngquza Hills (EC153)</t>
  </si>
  <si>
    <t>Eastern Cape: Port St Johns (EC154)</t>
  </si>
  <si>
    <t>Eastern Cape: Nyandeni (EC155)</t>
  </si>
  <si>
    <t>Eastern Cape: Mhlontlo (EC156)</t>
  </si>
  <si>
    <t>Eastern Cape: King Sabata Dalindyebo (EC157)</t>
  </si>
  <si>
    <t>Eastern Cape: O R Tambo (DC15)</t>
  </si>
  <si>
    <t>Eastern Cape: Matatiele (EC441)</t>
  </si>
  <si>
    <t>Eastern Cape: Umzimvubu (EC442)</t>
  </si>
  <si>
    <t>Eastern Cape: Winnie Madikizela-Mandela (EC443)</t>
  </si>
  <si>
    <t>Eastern Cape: Ntabankulu (EC444)</t>
  </si>
  <si>
    <t>Eastern Cape: Alfred Nzo (DC44)</t>
  </si>
  <si>
    <t>Free State: Mangaung (MAN)</t>
  </si>
  <si>
    <t>Free State: Letsemeng (FS161)</t>
  </si>
  <si>
    <t>Free State: Kopanong (FS162)</t>
  </si>
  <si>
    <t>Free State: Mohokare (FS163)</t>
  </si>
  <si>
    <t>Free State: Xhariep (DC16)</t>
  </si>
  <si>
    <t>Free State: Masilonyana (FS181)</t>
  </si>
  <si>
    <t>Free State: Tokologo (FS182)</t>
  </si>
  <si>
    <t>Free State: Tswelopele (FS183)</t>
  </si>
  <si>
    <t>Free State: Matjhabeng (FS184)</t>
  </si>
  <si>
    <t>Free State: Nala (FS185)</t>
  </si>
  <si>
    <t>Free State: Lejweleputswa (DC18)</t>
  </si>
  <si>
    <t>Free State: Setsoto (FS191)</t>
  </si>
  <si>
    <t>Free State: Dihlabeng (FS192)</t>
  </si>
  <si>
    <t>Free State: Nketoana (FS193)</t>
  </si>
  <si>
    <t>Free State: Maluti-a-Phofung (FS194)</t>
  </si>
  <si>
    <t>Free State: Phumelela (FS195)</t>
  </si>
  <si>
    <t>Free State: Mantsopa (FS196)</t>
  </si>
  <si>
    <t>Free State: Thabo Mofutsanyana (DC19)</t>
  </si>
  <si>
    <t>Free State: Moqhaka (FS201)</t>
  </si>
  <si>
    <t>Free State: Ngwathe (FS203)</t>
  </si>
  <si>
    <t>Free State: Metsimaholo (FS204)</t>
  </si>
  <si>
    <t>Free State: Mafube (FS205)</t>
  </si>
  <si>
    <t>Free State: Fezile Dabi (DC20)</t>
  </si>
  <si>
    <t>Gauteng: City of Ekurhuleni (EKU)</t>
  </si>
  <si>
    <t>Gauteng: City of Johannesburg (JHB)</t>
  </si>
  <si>
    <t>Gauteng: City of Tshwane (TSH)</t>
  </si>
  <si>
    <t>Gauteng: Emfuleni (GT421)</t>
  </si>
  <si>
    <t>Gauteng: Midvaal (GT422)</t>
  </si>
  <si>
    <t>Gauteng: Lesedi (GT423)</t>
  </si>
  <si>
    <t>Gauteng: Sedibeng (DC42)</t>
  </si>
  <si>
    <t>Gauteng: Mogale City (GT481)</t>
  </si>
  <si>
    <t>Gauteng: Merafong City (GT484)</t>
  </si>
  <si>
    <t>Gauteng: Rand West City (GT485)</t>
  </si>
  <si>
    <t>Gauteng: West Rand (DC48)</t>
  </si>
  <si>
    <t>Kwazulu-Natal: eThekwini (ETH)</t>
  </si>
  <si>
    <t>Kwazulu-Natal: Umdoni (KZN212)</t>
  </si>
  <si>
    <t>Kwazulu-Natal: Umzumbe (KZN213)</t>
  </si>
  <si>
    <t>Kwazulu-Natal: uMuziwabantu (KZN214)</t>
  </si>
  <si>
    <t>Kwazulu-Natal: Ray Nkonyeni (KZN216)</t>
  </si>
  <si>
    <t>Kwazulu-Natal: Ugu (DC21)</t>
  </si>
  <si>
    <t>Kwazulu-Natal: uMshwathi (KZN221)</t>
  </si>
  <si>
    <t>Kwazulu-Natal: uMngeni (KZN222)</t>
  </si>
  <si>
    <t>Kwazulu-Natal: Mpofana (KZN223)</t>
  </si>
  <si>
    <t>Kwazulu-Natal: Impendle (KZN224)</t>
  </si>
  <si>
    <t>Kwazulu-Natal: Msunduzi (KZN225)</t>
  </si>
  <si>
    <t>Kwazulu-Natal: Mkhambathini (KZN226)</t>
  </si>
  <si>
    <t>Kwazulu-Natal: Richmond (KZN227)</t>
  </si>
  <si>
    <t>Kwazulu-Natal: uMgungundlovu (DC22)</t>
  </si>
  <si>
    <t>Kwazulu-Natal: Okhahlamba (KZN235)</t>
  </si>
  <si>
    <t>Kwazulu-Natal: Inkosi Langalibalele (KZN237)</t>
  </si>
  <si>
    <t>Kwazulu-Natal: Alfred Duma (KZN238)</t>
  </si>
  <si>
    <t>Kwazulu-Natal: Uthukela (DC23)</t>
  </si>
  <si>
    <t>Kwazulu-Natal: Endumeni (KZN241)</t>
  </si>
  <si>
    <t>Kwazulu-Natal: Nquthu (KZN242)</t>
  </si>
  <si>
    <t>Kwazulu-Natal: Msinga (KZN244)</t>
  </si>
  <si>
    <t>Kwazulu-Natal: Umvoti (KZN245)</t>
  </si>
  <si>
    <t>Kwazulu-Natal: Umzinyathi (DC24)</t>
  </si>
  <si>
    <t>Kwazulu-Natal: Newcastle (KZN252)</t>
  </si>
  <si>
    <t>Kwazulu-Natal: Emadlangeni (KZN253)</t>
  </si>
  <si>
    <t>Kwazulu-Natal: Dannhauser (KZN254)</t>
  </si>
  <si>
    <t>Kwazulu-Natal: Amajuba (DC25)</t>
  </si>
  <si>
    <t>Kwazulu-Natal: eDumbe (KZN261)</t>
  </si>
  <si>
    <t>Kwazulu-Natal: uPhongolo (KZN262)</t>
  </si>
  <si>
    <t>Kwazulu-Natal: Abaqulusi (KZN263)</t>
  </si>
  <si>
    <t>Kwazulu-Natal: Nongoma (KZN265)</t>
  </si>
  <si>
    <t>Kwazulu-Natal: Ulundi (KZN266)</t>
  </si>
  <si>
    <t>Kwazulu-Natal: Zululand (DC26)</t>
  </si>
  <si>
    <t>Kwazulu-Natal: Umhlabuyalingana (KZN271)</t>
  </si>
  <si>
    <t>Kwazulu-Natal: Jozini (KZN272)</t>
  </si>
  <si>
    <t>Kwazulu-Natal: Mtubatuba (KZN275)</t>
  </si>
  <si>
    <t>Kwazulu-Natal: Hlabisa Big Five (KZN276)</t>
  </si>
  <si>
    <t>Kwazulu-Natal: Umkhanyakude (DC27)</t>
  </si>
  <si>
    <t>Kwazulu-Natal: Mfolozi (KZN281)</t>
  </si>
  <si>
    <t>Kwazulu-Natal: uMhlathuze (KZN282)</t>
  </si>
  <si>
    <t>Kwazulu-Natal: uMlalazi (KZN284)</t>
  </si>
  <si>
    <t>Kwazulu-Natal: Mthonjaneni (KZN285)</t>
  </si>
  <si>
    <t>Kwazulu-Natal: Nkandla (KZN286)</t>
  </si>
  <si>
    <t>Kwazulu-Natal: King Cetshwayo (DC28)</t>
  </si>
  <si>
    <t>Kwazulu-Natal: Mandeni (KZN291)</t>
  </si>
  <si>
    <t>Kwazulu-Natal: KwaDukuza (KZN292)</t>
  </si>
  <si>
    <t>Kwazulu-Natal: Ndwedwe (KZN293)</t>
  </si>
  <si>
    <t>Kwazulu-Natal: Maphumulo (KZN294)</t>
  </si>
  <si>
    <t>Kwazulu-Natal: iLembe (DC29)</t>
  </si>
  <si>
    <t>Kwazulu-Natal: Greater Kokstad (KZN433)</t>
  </si>
  <si>
    <t>Kwazulu-Natal: Ubuhlebezwe (KZN434)</t>
  </si>
  <si>
    <t>Kwazulu-Natal: Umzimkhulu (KZN435)</t>
  </si>
  <si>
    <t>Kwazulu-Natal: Dr Nkosazana Dlamini Zuma (KZN436)</t>
  </si>
  <si>
    <t>Kwazulu-Natal: Harry Gwala (DC43)</t>
  </si>
  <si>
    <t>Limpopo: Greater Giyani (LIM331)</t>
  </si>
  <si>
    <t>Limpopo: Greater Letaba (LIM332)</t>
  </si>
  <si>
    <t>Limpopo: Greater Tzaneen (LIM333)</t>
  </si>
  <si>
    <t>Limpopo: Ba-Phalaborwa (LIM334)</t>
  </si>
  <si>
    <t>Limpopo: Maruleng (LIM335)</t>
  </si>
  <si>
    <t>Limpopo: Mopani (DC33)</t>
  </si>
  <si>
    <t>Limpopo: Musina (LIM341)</t>
  </si>
  <si>
    <t>Limpopo: Thulamela (LIM343)</t>
  </si>
  <si>
    <t>Limpopo: Makhado (LIM344)</t>
  </si>
  <si>
    <t>Limpopo: Collins Chabane (LIM345)</t>
  </si>
  <si>
    <t>Limpopo: Vhembe (DC34)</t>
  </si>
  <si>
    <t>Limpopo: Blouberg (LIM351)</t>
  </si>
  <si>
    <t>Limpopo: Molemole (LIM353)</t>
  </si>
  <si>
    <t>Limpopo: Polokwane (LIM354)</t>
  </si>
  <si>
    <t>Limpopo: Lepelle-Nkumpi (LIM355)</t>
  </si>
  <si>
    <t>Limpopo: Capricorn (DC35)</t>
  </si>
  <si>
    <t>Limpopo: Thabazimbi (LIM361)</t>
  </si>
  <si>
    <t>Limpopo: Lephalale (LIM362)</t>
  </si>
  <si>
    <t>Limpopo: Bela Bela (LIM366)</t>
  </si>
  <si>
    <t>Limpopo: Mogalakwena (LIM367)</t>
  </si>
  <si>
    <t>Limpopo: Modimolle-Mookgopong (LIM368)</t>
  </si>
  <si>
    <t>Limpopo: Waterberg (DC36)</t>
  </si>
  <si>
    <t>Limpopo: Ephraim Mogale (LIM471)</t>
  </si>
  <si>
    <t>Limpopo: Elias Motsoaledi (LIM472)</t>
  </si>
  <si>
    <t>Limpopo: Makhuduthamaga (LIM473)</t>
  </si>
  <si>
    <t>Limpopo: Tubatse Fetakgomo (LIM476)</t>
  </si>
  <si>
    <t>Limpopo: Sekhukhune (DC47)</t>
  </si>
  <si>
    <t>Mpumalanga: Albert Luthuli (MP301)</t>
  </si>
  <si>
    <t>Mpumalanga: Msukaligwa (MP302)</t>
  </si>
  <si>
    <t>Mpumalanga: Mkhondo (MP303)</t>
  </si>
  <si>
    <t>Mpumalanga: Pixley Ka Seme (MP) (MP304)</t>
  </si>
  <si>
    <t>Mpumalanga: Lekwa (MP305)</t>
  </si>
  <si>
    <t>Mpumalanga: Dipaleseng (MP306)</t>
  </si>
  <si>
    <t>Mpumalanga: Govan Mbeki (MP307)</t>
  </si>
  <si>
    <t>Mpumalanga: Gert Sibande (DC30)</t>
  </si>
  <si>
    <t>Mpumalanga: Victor Khanye (MP311)</t>
  </si>
  <si>
    <t>Mpumalanga: Emalahleni (MP) (MP312)</t>
  </si>
  <si>
    <t>Mpumalanga: Steve Tshwete (MP313)</t>
  </si>
  <si>
    <t>Mpumalanga: Emakhazeni (MP314)</t>
  </si>
  <si>
    <t>Mpumalanga: Thembisile Hani (MP315)</t>
  </si>
  <si>
    <t>Mpumalanga: Dr J.S. Moroka (MP316)</t>
  </si>
  <si>
    <t>Mpumalanga: Nkangala (DC31)</t>
  </si>
  <si>
    <t>Mpumalanga: Thaba Chweu (MP321)</t>
  </si>
  <si>
    <t>Mpumalanga: Nkomazi (MP324)</t>
  </si>
  <si>
    <t>Mpumalanga: Bushbuckridge (MP325)</t>
  </si>
  <si>
    <t>Mpumalanga: City of Mbombela (MP326)</t>
  </si>
  <si>
    <t>Mpumalanga: Ehlanzeni (DC32)</t>
  </si>
  <si>
    <t>Northern Cape: Joe Morolong (NC451)</t>
  </si>
  <si>
    <t>Northern Cape: Ga-Segonyana (NC452)</t>
  </si>
  <si>
    <t>Northern Cape: Gamagara (NC453)</t>
  </si>
  <si>
    <t>Northern Cape: John Taolo Gaetsewe (DC45)</t>
  </si>
  <si>
    <t>Northern Cape: Richtersveld (NC061)</t>
  </si>
  <si>
    <t>Northern Cape: Nama Khoi (NC062)</t>
  </si>
  <si>
    <t>Northern Cape: Kamiesberg (NC064)</t>
  </si>
  <si>
    <t>Northern Cape: Hantam (NC065)</t>
  </si>
  <si>
    <t>Northern Cape: Karoo Hoogland (NC066)</t>
  </si>
  <si>
    <t>Northern Cape: Khai-Ma (NC067)</t>
  </si>
  <si>
    <t>Northern Cape: Namakwa (DC6)</t>
  </si>
  <si>
    <t>Northern Cape: Ubuntu (NC071)</t>
  </si>
  <si>
    <t>Northern Cape: Umsobomvu (NC072)</t>
  </si>
  <si>
    <t>Northern Cape: Emthanjeni (NC073)</t>
  </si>
  <si>
    <t>Northern Cape: Kareeberg (NC074)</t>
  </si>
  <si>
    <t>Northern Cape: Renosterberg (NC075)</t>
  </si>
  <si>
    <t>Northern Cape: Thembelihle (NC076)</t>
  </si>
  <si>
    <t>Northern Cape: Siyathemba (NC077)</t>
  </si>
  <si>
    <t>Northern Cape: Siyancuma (NC078)</t>
  </si>
  <si>
    <t>Northern Cape: Pixley Ka Seme (NC) (DC7)</t>
  </si>
  <si>
    <t>Northern Cape: !Kai! Garib (NC082)</t>
  </si>
  <si>
    <t>Northern Cape: !Kheis (NC084)</t>
  </si>
  <si>
    <t>Northern Cape: Tsantsabane (NC085)</t>
  </si>
  <si>
    <t>Northern Cape: Kgatelopele (NC086)</t>
  </si>
  <si>
    <t>Northern Cape: Dawid Kruiper (NC087)</t>
  </si>
  <si>
    <t>Northern Cape: Z F Mgcawu (DC8)</t>
  </si>
  <si>
    <t>Northern Cape: Sol Plaatje (NC091)</t>
  </si>
  <si>
    <t>Northern Cape: Dikgatlong (NC092)</t>
  </si>
  <si>
    <t>Northern Cape: Magareng (NC093)</t>
  </si>
  <si>
    <t>Northern Cape: Phokwane (NC094)</t>
  </si>
  <si>
    <t>Northern Cape: Frances Baard (DC9)</t>
  </si>
  <si>
    <t>North West: Moretele (NW371)</t>
  </si>
  <si>
    <t>North West: Madibeng (NW372)</t>
  </si>
  <si>
    <t>North West: Rustenburg (NW373)</t>
  </si>
  <si>
    <t>North West: Kgetlengrivier (NW374)</t>
  </si>
  <si>
    <t>North West: Moses Kotane (NW375)</t>
  </si>
  <si>
    <t>North West: Bojanala Platinum (DC37)</t>
  </si>
  <si>
    <t>North West: Ratlou (NW381)</t>
  </si>
  <si>
    <t>North West: Tswaing (NW382)</t>
  </si>
  <si>
    <t>North West: Mafikeng (NW383)</t>
  </si>
  <si>
    <t>North West: Ditsobotla (NW384)</t>
  </si>
  <si>
    <t>North West: Ramotshere Moiloa (NW385)</t>
  </si>
  <si>
    <t>North West: Ngaka Modiri Molema (DC38)</t>
  </si>
  <si>
    <t>North West: Naledi (NW) (NW392)</t>
  </si>
  <si>
    <t>North West: Mamusa (NW393)</t>
  </si>
  <si>
    <t>North West: Greater Taung (NW394)</t>
  </si>
  <si>
    <t>North West: Lekwa-Teemane (NW396)</t>
  </si>
  <si>
    <t>North West: Kagisano-Molopo (NW397)</t>
  </si>
  <si>
    <t>North West: Dr Ruth Segomotsi Mompati (DC39)</t>
  </si>
  <si>
    <t>North West: City of Matlosana (NW403)</t>
  </si>
  <si>
    <t>North West: Maquassi Hills (NW404)</t>
  </si>
  <si>
    <t>North West: J B Marks (NW405)</t>
  </si>
  <si>
    <t>North West: Dr Kenneth Kaunda (DC40)</t>
  </si>
  <si>
    <t>Western Cape: Cape Town (CPT)</t>
  </si>
  <si>
    <t>Western Cape: Matzikama (WC011)</t>
  </si>
  <si>
    <t>Western Cape: Cederberg (WC012)</t>
  </si>
  <si>
    <t>Western Cape: Bergrivier (WC013)</t>
  </si>
  <si>
    <t>Western Cape: Saldanha Bay (WC014)</t>
  </si>
  <si>
    <t>Western Cape: Swartland (WC015)</t>
  </si>
  <si>
    <t>Western Cape: West Coast (DC1)</t>
  </si>
  <si>
    <t>Western Cape: Witzenberg (WC022)</t>
  </si>
  <si>
    <t>Western Cape: Drakenstein (WC023)</t>
  </si>
  <si>
    <t>Western Cape: Stellenbosch (WC024)</t>
  </si>
  <si>
    <t>Western Cape: Breede Valley (WC025)</t>
  </si>
  <si>
    <t>Western Cape: Langeberg (WC026)</t>
  </si>
  <si>
    <t>Western Cape: Cape Winelands DM (DC2)</t>
  </si>
  <si>
    <t>Western Cape: Theewaterskloof (WC031)</t>
  </si>
  <si>
    <t>Western Cape: Overstrand (WC032)</t>
  </si>
  <si>
    <t>Western Cape: Cape Agulhas (WC033)</t>
  </si>
  <si>
    <t>Western Cape: Swellendam (WC034)</t>
  </si>
  <si>
    <t>Western Cape: Overberg (DC3)</t>
  </si>
  <si>
    <t>Western Cape: Kannaland (WC041)</t>
  </si>
  <si>
    <t>Western Cape: Hessequa (WC042)</t>
  </si>
  <si>
    <t>Western Cape: Mossel Bay (WC043)</t>
  </si>
  <si>
    <t>Western Cape: George (WC044)</t>
  </si>
  <si>
    <t>Western Cape: Oudtshoorn (WC045)</t>
  </si>
  <si>
    <t>Western Cape: Bitou (WC047)</t>
  </si>
  <si>
    <t>Western Cape: Knysna (WC048)</t>
  </si>
  <si>
    <t>Western Cape: Garden Route (DC4)</t>
  </si>
  <si>
    <t>Western Cape: Laingsburg (WC051)</t>
  </si>
  <si>
    <t>Western Cape: Prince Albert (WC052)</t>
  </si>
  <si>
    <t>Western Cape: Beaufort West (WC053)</t>
  </si>
  <si>
    <t>Western Cape: Central Karoo (DC5)</t>
  </si>
  <si>
    <t>Summary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</si>
</sst>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 * #,##0_ ;_ * \-#,##0_ ;_ * &quot;-&quot;_ ;_ @_ "/>
    <numFmt numFmtId="165" formatCode="0.0%;_(* &quot;–&quot;_)"/>
    <numFmt numFmtId="166" formatCode="0.0\%;\(0.0\%\);_(* &quot;–&quot;_)"/>
    <numFmt numFmtId="167" formatCode="_(* #,##0,_);_(* \(#,##0,\);_(* &quot;- &quot;?_);_(@_)"/>
  </numFmts>
  <fonts count="15" x14ac:knownFonts="1">
    <font>
      <sz val="10"/>
      <color rgb="FF000000"/>
      <name val="ARIAL"/>
    </font>
    <font>
      <sz val="10"/>
      <color rgb="FF000000"/>
      <name val="ARIAL"/>
    </font>
    <font>
      <b/>
      <sz val="11"/>
      <color indexed="8"/>
      <name val="ARIAL NARROW"/>
    </font>
    <font>
      <b/>
      <sz val="12"/>
      <color indexed="8"/>
      <name val="ARIAL"/>
    </font>
    <font>
      <b/>
      <sz val="11"/>
      <color indexed="8"/>
      <name val="Arial Narrow"/>
      <family val="2"/>
    </font>
    <font>
      <sz val="8"/>
      <name val="Arial"/>
      <family val="2"/>
    </font>
    <font>
      <b/>
      <sz val="8"/>
      <name val="Arial"/>
      <family val="2"/>
    </font>
    <font>
      <b/>
      <i/>
      <sz val="8"/>
      <color indexed="8"/>
      <name val="Arial"/>
      <family val="2"/>
    </font>
    <font>
      <b/>
      <sz val="8"/>
      <name val="Arial"/>
    </font>
    <font>
      <b/>
      <i/>
      <sz val="8"/>
      <name val="Arial"/>
      <family val="2"/>
    </font>
    <font>
      <b/>
      <i/>
      <sz val="8"/>
      <name val="Arial"/>
    </font>
    <font>
      <b/>
      <i/>
      <sz val="8"/>
      <color indexed="9"/>
      <name val="Arial"/>
      <family val="2"/>
    </font>
    <font>
      <i/>
      <sz val="8"/>
      <name val="Arial"/>
      <family val="2"/>
    </font>
    <font>
      <b/>
      <sz val="8"/>
      <color indexed="8"/>
      <name val="ARIAL"/>
    </font>
    <font>
      <sz val="8"/>
      <color indexed="8"/>
      <name val="Arial Narrow"/>
      <family val="2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71">
    <xf numFmtId="0" fontId="0" fillId="0" borderId="0" xfId="0"/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5" fillId="0" borderId="1" xfId="0" applyFont="1" applyBorder="1" applyAlignment="1">
      <alignment vertical="center"/>
    </xf>
    <xf numFmtId="0" fontId="6" fillId="0" borderId="2" xfId="0" applyFont="1" applyBorder="1" applyAlignment="1">
      <alignment horizontal="left" wrapText="1"/>
    </xf>
    <xf numFmtId="17" fontId="6" fillId="0" borderId="6" xfId="0" quotePrefix="1" applyNumberFormat="1" applyFont="1" applyBorder="1" applyAlignment="1">
      <alignment horizontal="center" vertical="top"/>
    </xf>
    <xf numFmtId="17" fontId="6" fillId="0" borderId="7" xfId="0" quotePrefix="1" applyNumberFormat="1" applyFont="1" applyBorder="1" applyAlignment="1">
      <alignment horizontal="center" vertical="top"/>
    </xf>
    <xf numFmtId="0" fontId="7" fillId="0" borderId="6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/>
    </xf>
    <xf numFmtId="0" fontId="6" fillId="0" borderId="9" xfId="0" applyFont="1" applyBorder="1" applyAlignment="1">
      <alignment horizontal="left" vertical="center" wrapText="1"/>
    </xf>
    <xf numFmtId="0" fontId="6" fillId="0" borderId="10" xfId="0" applyFont="1" applyBorder="1" applyAlignment="1">
      <alignment horizontal="centerContinuous" vertical="top" wrapText="1"/>
    </xf>
    <xf numFmtId="0" fontId="7" fillId="0" borderId="1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/>
    </xf>
    <xf numFmtId="0" fontId="10" fillId="0" borderId="14" xfId="0" applyFont="1" applyBorder="1" applyAlignment="1">
      <alignment horizontal="left" vertical="center" wrapText="1"/>
    </xf>
    <xf numFmtId="165" fontId="11" fillId="0" borderId="15" xfId="0" applyNumberFormat="1" applyFont="1" applyBorder="1" applyAlignment="1">
      <alignment horizontal="center" vertical="center" wrapText="1"/>
    </xf>
    <xf numFmtId="165" fontId="11" fillId="0" borderId="16" xfId="0" applyNumberFormat="1" applyFont="1" applyBorder="1" applyAlignment="1">
      <alignment horizontal="center" vertical="center" wrapText="1"/>
    </xf>
    <xf numFmtId="165" fontId="11" fillId="0" borderId="17" xfId="0" applyNumberFormat="1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164" fontId="5" fillId="0" borderId="14" xfId="0" applyNumberFormat="1" applyFont="1" applyBorder="1" applyAlignment="1">
      <alignment horizontal="left" vertical="center" indent="1"/>
    </xf>
    <xf numFmtId="166" fontId="12" fillId="0" borderId="0" xfId="1" applyNumberFormat="1" applyFont="1" applyFill="1" applyBorder="1" applyAlignment="1" applyProtection="1">
      <alignment horizontal="center" vertical="center"/>
    </xf>
    <xf numFmtId="166" fontId="12" fillId="0" borderId="1" xfId="1" applyNumberFormat="1" applyFont="1" applyFill="1" applyBorder="1" applyAlignment="1" applyProtection="1">
      <alignment horizontal="center" vertical="center"/>
    </xf>
    <xf numFmtId="49" fontId="6" fillId="0" borderId="20" xfId="0" applyNumberFormat="1" applyFont="1" applyBorder="1" applyAlignment="1">
      <alignment vertical="center"/>
    </xf>
    <xf numFmtId="166" fontId="9" fillId="0" borderId="22" xfId="1" applyNumberFormat="1" applyFont="1" applyFill="1" applyBorder="1" applyAlignment="1" applyProtection="1">
      <alignment horizontal="center" vertical="center"/>
    </xf>
    <xf numFmtId="166" fontId="9" fillId="0" borderId="24" xfId="1" applyNumberFormat="1" applyFont="1" applyFill="1" applyBorder="1" applyAlignment="1" applyProtection="1">
      <alignment horizontal="center" vertical="center"/>
    </xf>
    <xf numFmtId="0" fontId="9" fillId="0" borderId="0" xfId="1" applyNumberFormat="1" applyFont="1" applyFill="1" applyBorder="1" applyAlignment="1" applyProtection="1">
      <alignment horizontal="center" vertical="center"/>
    </xf>
    <xf numFmtId="0" fontId="9" fillId="0" borderId="1" xfId="1" applyNumberFormat="1" applyFont="1" applyFill="1" applyBorder="1" applyAlignment="1" applyProtection="1">
      <alignment horizontal="center" vertical="center"/>
    </xf>
    <xf numFmtId="166" fontId="12" fillId="0" borderId="0" xfId="0" applyNumberFormat="1" applyFont="1" applyAlignment="1">
      <alignment horizontal="center" vertical="center"/>
    </xf>
    <xf numFmtId="166" fontId="12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vertical="center"/>
    </xf>
    <xf numFmtId="164" fontId="9" fillId="0" borderId="2" xfId="0" applyNumberFormat="1" applyFont="1" applyBorder="1" applyAlignment="1">
      <alignment horizontal="left" vertical="center" wrapText="1"/>
    </xf>
    <xf numFmtId="166" fontId="9" fillId="0" borderId="6" xfId="1" applyNumberFormat="1" applyFont="1" applyFill="1" applyBorder="1" applyAlignment="1" applyProtection="1">
      <alignment horizontal="center" vertical="center"/>
    </xf>
    <xf numFmtId="166" fontId="9" fillId="0" borderId="8" xfId="1" applyNumberFormat="1" applyFont="1" applyFill="1" applyBorder="1" applyAlignment="1" applyProtection="1">
      <alignment horizontal="center" vertical="center"/>
    </xf>
    <xf numFmtId="49" fontId="6" fillId="0" borderId="14" xfId="0" applyNumberFormat="1" applyFont="1" applyBorder="1" applyAlignment="1">
      <alignment vertical="center"/>
    </xf>
    <xf numFmtId="166" fontId="12" fillId="0" borderId="13" xfId="1" applyNumberFormat="1" applyFont="1" applyFill="1" applyBorder="1" applyAlignment="1" applyProtection="1">
      <alignment horizontal="center" vertical="center"/>
    </xf>
    <xf numFmtId="49" fontId="6" fillId="0" borderId="26" xfId="0" applyNumberFormat="1" applyFont="1" applyBorder="1" applyAlignment="1">
      <alignment vertical="center"/>
    </xf>
    <xf numFmtId="166" fontId="9" fillId="0" borderId="28" xfId="1" applyNumberFormat="1" applyFont="1" applyFill="1" applyBorder="1" applyAlignment="1" applyProtection="1">
      <alignment horizontal="center" vertical="center"/>
    </xf>
    <xf numFmtId="166" fontId="9" fillId="0" borderId="30" xfId="1" applyNumberFormat="1" applyFont="1" applyFill="1" applyBorder="1" applyAlignment="1" applyProtection="1">
      <alignment horizontal="center" vertical="center"/>
    </xf>
    <xf numFmtId="0" fontId="13" fillId="0" borderId="0" xfId="0" applyFont="1" applyAlignment="1">
      <alignment wrapText="1"/>
    </xf>
    <xf numFmtId="167" fontId="5" fillId="0" borderId="13" xfId="0" applyNumberFormat="1" applyFont="1" applyBorder="1" applyAlignment="1">
      <alignment horizontal="right" vertical="center"/>
    </xf>
    <xf numFmtId="167" fontId="5" fillId="0" borderId="0" xfId="0" applyNumberFormat="1" applyFont="1" applyAlignment="1">
      <alignment horizontal="right" vertical="center"/>
    </xf>
    <xf numFmtId="167" fontId="5" fillId="0" borderId="19" xfId="0" applyNumberFormat="1" applyFont="1" applyBorder="1" applyAlignment="1">
      <alignment horizontal="right" vertical="center"/>
    </xf>
    <xf numFmtId="167" fontId="6" fillId="0" borderId="21" xfId="0" applyNumberFormat="1" applyFont="1" applyBorder="1" applyAlignment="1">
      <alignment horizontal="right" vertical="center"/>
    </xf>
    <xf numFmtId="167" fontId="6" fillId="0" borderId="22" xfId="0" applyNumberFormat="1" applyFont="1" applyBorder="1" applyAlignment="1">
      <alignment horizontal="right" vertical="center"/>
    </xf>
    <xf numFmtId="167" fontId="6" fillId="0" borderId="23" xfId="0" applyNumberFormat="1" applyFont="1" applyBorder="1" applyAlignment="1">
      <alignment horizontal="right" vertical="center"/>
    </xf>
    <xf numFmtId="167" fontId="6" fillId="0" borderId="13" xfId="0" applyNumberFormat="1" applyFont="1" applyBorder="1" applyAlignment="1">
      <alignment horizontal="right" vertical="center"/>
    </xf>
    <xf numFmtId="167" fontId="6" fillId="0" borderId="0" xfId="0" applyNumberFormat="1" applyFont="1" applyAlignment="1">
      <alignment horizontal="right" vertical="center"/>
    </xf>
    <xf numFmtId="167" fontId="6" fillId="0" borderId="19" xfId="0" applyNumberFormat="1" applyFont="1" applyBorder="1" applyAlignment="1">
      <alignment horizontal="right" vertical="center"/>
    </xf>
    <xf numFmtId="167" fontId="9" fillId="0" borderId="13" xfId="0" applyNumberFormat="1" applyFont="1" applyBorder="1" applyAlignment="1">
      <alignment horizontal="right" vertical="center"/>
    </xf>
    <xf numFmtId="167" fontId="9" fillId="0" borderId="6" xfId="0" applyNumberFormat="1" applyFont="1" applyBorder="1" applyAlignment="1">
      <alignment horizontal="right" vertical="center"/>
    </xf>
    <xf numFmtId="167" fontId="9" fillId="0" borderId="7" xfId="0" applyNumberFormat="1" applyFont="1" applyBorder="1" applyAlignment="1">
      <alignment horizontal="right" vertical="center"/>
    </xf>
    <xf numFmtId="167" fontId="9" fillId="0" borderId="25" xfId="0" applyNumberFormat="1" applyFont="1" applyBorder="1" applyAlignment="1">
      <alignment horizontal="right" vertical="center"/>
    </xf>
    <xf numFmtId="167" fontId="11" fillId="0" borderId="6" xfId="0" applyNumberFormat="1" applyFont="1" applyBorder="1" applyAlignment="1">
      <alignment horizontal="center" vertical="center" wrapText="1"/>
    </xf>
    <xf numFmtId="167" fontId="11" fillId="0" borderId="7" xfId="0" applyNumberFormat="1" applyFont="1" applyBorder="1" applyAlignment="1">
      <alignment horizontal="center" vertical="center" wrapText="1"/>
    </xf>
    <xf numFmtId="167" fontId="11" fillId="0" borderId="25" xfId="0" applyNumberFormat="1" applyFont="1" applyBorder="1" applyAlignment="1">
      <alignment horizontal="center" vertical="center" wrapText="1"/>
    </xf>
    <xf numFmtId="167" fontId="6" fillId="0" borderId="27" xfId="0" applyNumberFormat="1" applyFont="1" applyBorder="1" applyAlignment="1">
      <alignment horizontal="right" vertical="center"/>
    </xf>
    <xf numFmtId="167" fontId="6" fillId="0" borderId="28" xfId="0" applyNumberFormat="1" applyFont="1" applyBorder="1" applyAlignment="1">
      <alignment horizontal="right" vertical="center"/>
    </xf>
    <xf numFmtId="167" fontId="6" fillId="0" borderId="29" xfId="0" applyNumberFormat="1" applyFont="1" applyBorder="1" applyAlignment="1">
      <alignment horizontal="right" vertical="center"/>
    </xf>
    <xf numFmtId="0" fontId="8" fillId="0" borderId="10" xfId="0" applyFont="1" applyBorder="1" applyAlignment="1">
      <alignment horizontal="center" vertical="top"/>
    </xf>
    <xf numFmtId="0" fontId="8" fillId="0" borderId="11" xfId="0" applyFont="1" applyBorder="1" applyAlignment="1">
      <alignment horizontal="center" vertical="top"/>
    </xf>
    <xf numFmtId="0" fontId="8" fillId="0" borderId="12" xfId="0" applyFont="1" applyBorder="1" applyAlignment="1">
      <alignment horizontal="center" vertical="top"/>
    </xf>
    <xf numFmtId="0" fontId="14" fillId="0" borderId="0" xfId="0" applyFont="1" applyAlignment="1">
      <alignment wrapText="1"/>
    </xf>
    <xf numFmtId="0" fontId="0" fillId="0" borderId="0" xfId="0" applyAlignment="1">
      <alignment horizontal="right" wrapText="1"/>
    </xf>
    <xf numFmtId="0" fontId="4" fillId="0" borderId="0" xfId="0" applyFont="1" applyAlignment="1">
      <alignment wrapText="1"/>
    </xf>
    <xf numFmtId="164" fontId="6" fillId="0" borderId="3" xfId="0" quotePrefix="1" applyNumberFormat="1" applyFont="1" applyBorder="1" applyAlignment="1">
      <alignment horizontal="center" vertical="top"/>
    </xf>
    <xf numFmtId="164" fontId="6" fillId="0" borderId="4" xfId="0" quotePrefix="1" applyNumberFormat="1" applyFont="1" applyBorder="1" applyAlignment="1">
      <alignment horizontal="center" vertical="top"/>
    </xf>
    <xf numFmtId="164" fontId="6" fillId="0" borderId="5" xfId="0" quotePrefix="1" applyNumberFormat="1" applyFont="1" applyBorder="1" applyAlignment="1">
      <alignment horizontal="center" vertical="top"/>
    </xf>
    <xf numFmtId="0" fontId="7" fillId="0" borderId="6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63" Type="http://schemas.openxmlformats.org/officeDocument/2006/relationships/worksheet" Target="worksheets/sheet63.xml"/><Relationship Id="rId159" Type="http://schemas.openxmlformats.org/officeDocument/2006/relationships/worksheet" Target="worksheets/sheet159.xml"/><Relationship Id="rId170" Type="http://schemas.openxmlformats.org/officeDocument/2006/relationships/worksheet" Target="worksheets/sheet170.xml"/><Relationship Id="rId226" Type="http://schemas.openxmlformats.org/officeDocument/2006/relationships/worksheet" Target="worksheets/sheet226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53" Type="http://schemas.openxmlformats.org/officeDocument/2006/relationships/worksheet" Target="worksheets/sheet53.xml"/><Relationship Id="rId74" Type="http://schemas.openxmlformats.org/officeDocument/2006/relationships/worksheet" Target="worksheets/sheet74.xml"/><Relationship Id="rId128" Type="http://schemas.openxmlformats.org/officeDocument/2006/relationships/worksheet" Target="worksheets/sheet128.xml"/><Relationship Id="rId149" Type="http://schemas.openxmlformats.org/officeDocument/2006/relationships/worksheet" Target="worksheets/sheet149.xml"/><Relationship Id="rId5" Type="http://schemas.openxmlformats.org/officeDocument/2006/relationships/worksheet" Target="worksheets/sheet5.xml"/><Relationship Id="rId95" Type="http://schemas.openxmlformats.org/officeDocument/2006/relationships/worksheet" Target="worksheets/sheet95.xml"/><Relationship Id="rId160" Type="http://schemas.openxmlformats.org/officeDocument/2006/relationships/worksheet" Target="worksheets/sheet160.xml"/><Relationship Id="rId181" Type="http://schemas.openxmlformats.org/officeDocument/2006/relationships/worksheet" Target="worksheets/sheet181.xml"/><Relationship Id="rId216" Type="http://schemas.openxmlformats.org/officeDocument/2006/relationships/worksheet" Target="worksheets/sheet216.xml"/><Relationship Id="rId237" Type="http://schemas.openxmlformats.org/officeDocument/2006/relationships/worksheet" Target="worksheets/sheet237.xml"/><Relationship Id="rId258" Type="http://schemas.openxmlformats.org/officeDocument/2006/relationships/worksheet" Target="worksheets/sheet258.xml"/><Relationship Id="rId22" Type="http://schemas.openxmlformats.org/officeDocument/2006/relationships/worksheet" Target="worksheets/sheet22.xml"/><Relationship Id="rId43" Type="http://schemas.openxmlformats.org/officeDocument/2006/relationships/worksheet" Target="worksheets/sheet43.xml"/><Relationship Id="rId64" Type="http://schemas.openxmlformats.org/officeDocument/2006/relationships/worksheet" Target="worksheets/sheet64.xml"/><Relationship Id="rId118" Type="http://schemas.openxmlformats.org/officeDocument/2006/relationships/worksheet" Target="worksheets/sheet118.xml"/><Relationship Id="rId139" Type="http://schemas.openxmlformats.org/officeDocument/2006/relationships/worksheet" Target="worksheets/sheet139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71" Type="http://schemas.openxmlformats.org/officeDocument/2006/relationships/worksheet" Target="worksheets/sheet171.xml"/><Relationship Id="rId192" Type="http://schemas.openxmlformats.org/officeDocument/2006/relationships/worksheet" Target="worksheets/sheet192.xml"/><Relationship Id="rId206" Type="http://schemas.openxmlformats.org/officeDocument/2006/relationships/worksheet" Target="worksheets/sheet206.xml"/><Relationship Id="rId227" Type="http://schemas.openxmlformats.org/officeDocument/2006/relationships/worksheet" Target="worksheets/sheet227.xml"/><Relationship Id="rId248" Type="http://schemas.openxmlformats.org/officeDocument/2006/relationships/worksheet" Target="worksheets/sheet248.xml"/><Relationship Id="rId12" Type="http://schemas.openxmlformats.org/officeDocument/2006/relationships/worksheet" Target="worksheets/sheet12.xml"/><Relationship Id="rId33" Type="http://schemas.openxmlformats.org/officeDocument/2006/relationships/worksheet" Target="worksheets/sheet33.xml"/><Relationship Id="rId108" Type="http://schemas.openxmlformats.org/officeDocument/2006/relationships/worksheet" Target="worksheets/sheet108.xml"/><Relationship Id="rId129" Type="http://schemas.openxmlformats.org/officeDocument/2006/relationships/worksheet" Target="worksheets/sheet129.xml"/><Relationship Id="rId54" Type="http://schemas.openxmlformats.org/officeDocument/2006/relationships/worksheet" Target="worksheets/sheet54.xml"/><Relationship Id="rId75" Type="http://schemas.openxmlformats.org/officeDocument/2006/relationships/worksheet" Target="worksheets/sheet75.xml"/><Relationship Id="rId96" Type="http://schemas.openxmlformats.org/officeDocument/2006/relationships/worksheet" Target="worksheets/sheet96.xml"/><Relationship Id="rId140" Type="http://schemas.openxmlformats.org/officeDocument/2006/relationships/worksheet" Target="worksheets/sheet140.xml"/><Relationship Id="rId161" Type="http://schemas.openxmlformats.org/officeDocument/2006/relationships/worksheet" Target="worksheets/sheet161.xml"/><Relationship Id="rId182" Type="http://schemas.openxmlformats.org/officeDocument/2006/relationships/worksheet" Target="worksheets/sheet182.xml"/><Relationship Id="rId217" Type="http://schemas.openxmlformats.org/officeDocument/2006/relationships/worksheet" Target="worksheets/sheet217.xml"/><Relationship Id="rId6" Type="http://schemas.openxmlformats.org/officeDocument/2006/relationships/worksheet" Target="worksheets/sheet6.xml"/><Relationship Id="rId238" Type="http://schemas.openxmlformats.org/officeDocument/2006/relationships/worksheet" Target="worksheets/sheet238.xml"/><Relationship Id="rId259" Type="http://schemas.openxmlformats.org/officeDocument/2006/relationships/theme" Target="theme/theme1.xml"/><Relationship Id="rId23" Type="http://schemas.openxmlformats.org/officeDocument/2006/relationships/worksheet" Target="worksheets/sheet23.xml"/><Relationship Id="rId119" Type="http://schemas.openxmlformats.org/officeDocument/2006/relationships/worksheet" Target="worksheets/sheet119.xml"/><Relationship Id="rId44" Type="http://schemas.openxmlformats.org/officeDocument/2006/relationships/worksheet" Target="worksheets/sheet44.xml"/><Relationship Id="rId65" Type="http://schemas.openxmlformats.org/officeDocument/2006/relationships/worksheet" Target="worksheets/sheet65.xml"/><Relationship Id="rId86" Type="http://schemas.openxmlformats.org/officeDocument/2006/relationships/worksheet" Target="worksheets/sheet86.xml"/><Relationship Id="rId130" Type="http://schemas.openxmlformats.org/officeDocument/2006/relationships/worksheet" Target="worksheets/sheet130.xml"/><Relationship Id="rId151" Type="http://schemas.openxmlformats.org/officeDocument/2006/relationships/worksheet" Target="worksheets/sheet151.xml"/><Relationship Id="rId172" Type="http://schemas.openxmlformats.org/officeDocument/2006/relationships/worksheet" Target="worksheets/sheet172.xml"/><Relationship Id="rId193" Type="http://schemas.openxmlformats.org/officeDocument/2006/relationships/worksheet" Target="worksheets/sheet193.xml"/><Relationship Id="rId207" Type="http://schemas.openxmlformats.org/officeDocument/2006/relationships/worksheet" Target="worksheets/sheet207.xml"/><Relationship Id="rId228" Type="http://schemas.openxmlformats.org/officeDocument/2006/relationships/worksheet" Target="worksheets/sheet228.xml"/><Relationship Id="rId249" Type="http://schemas.openxmlformats.org/officeDocument/2006/relationships/worksheet" Target="worksheets/sheet249.xml"/><Relationship Id="rId13" Type="http://schemas.openxmlformats.org/officeDocument/2006/relationships/worksheet" Target="worksheets/sheet13.xml"/><Relationship Id="rId109" Type="http://schemas.openxmlformats.org/officeDocument/2006/relationships/worksheet" Target="worksheets/sheet109.xml"/><Relationship Id="rId260" Type="http://schemas.openxmlformats.org/officeDocument/2006/relationships/styles" Target="styles.xml"/><Relationship Id="rId34" Type="http://schemas.openxmlformats.org/officeDocument/2006/relationships/worksheet" Target="worksheets/sheet34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20" Type="http://schemas.openxmlformats.org/officeDocument/2006/relationships/worksheet" Target="worksheets/sheet120.xml"/><Relationship Id="rId141" Type="http://schemas.openxmlformats.org/officeDocument/2006/relationships/worksheet" Target="worksheets/sheet141.xml"/><Relationship Id="rId7" Type="http://schemas.openxmlformats.org/officeDocument/2006/relationships/worksheet" Target="worksheets/sheet7.xml"/><Relationship Id="rId162" Type="http://schemas.openxmlformats.org/officeDocument/2006/relationships/worksheet" Target="worksheets/sheet162.xml"/><Relationship Id="rId183" Type="http://schemas.openxmlformats.org/officeDocument/2006/relationships/worksheet" Target="worksheets/sheet183.xml"/><Relationship Id="rId218" Type="http://schemas.openxmlformats.org/officeDocument/2006/relationships/worksheet" Target="worksheets/sheet218.xml"/><Relationship Id="rId239" Type="http://schemas.openxmlformats.org/officeDocument/2006/relationships/worksheet" Target="worksheets/sheet239.xml"/><Relationship Id="rId250" Type="http://schemas.openxmlformats.org/officeDocument/2006/relationships/worksheet" Target="worksheets/sheet250.xml"/><Relationship Id="rId24" Type="http://schemas.openxmlformats.org/officeDocument/2006/relationships/worksheet" Target="worksheets/sheet24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31" Type="http://schemas.openxmlformats.org/officeDocument/2006/relationships/worksheet" Target="worksheets/sheet131.xml"/><Relationship Id="rId152" Type="http://schemas.openxmlformats.org/officeDocument/2006/relationships/worksheet" Target="worksheets/sheet152.xml"/><Relationship Id="rId173" Type="http://schemas.openxmlformats.org/officeDocument/2006/relationships/worksheet" Target="worksheets/sheet173.xml"/><Relationship Id="rId194" Type="http://schemas.openxmlformats.org/officeDocument/2006/relationships/worksheet" Target="worksheets/sheet194.xml"/><Relationship Id="rId208" Type="http://schemas.openxmlformats.org/officeDocument/2006/relationships/worksheet" Target="worksheets/sheet208.xml"/><Relationship Id="rId229" Type="http://schemas.openxmlformats.org/officeDocument/2006/relationships/worksheet" Target="worksheets/sheet229.xml"/><Relationship Id="rId240" Type="http://schemas.openxmlformats.org/officeDocument/2006/relationships/worksheet" Target="worksheets/sheet240.xml"/><Relationship Id="rId261" Type="http://schemas.openxmlformats.org/officeDocument/2006/relationships/sharedStrings" Target="sharedStrings.xml"/><Relationship Id="rId14" Type="http://schemas.openxmlformats.org/officeDocument/2006/relationships/worksheet" Target="worksheets/sheet14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8" Type="http://schemas.openxmlformats.org/officeDocument/2006/relationships/worksheet" Target="worksheets/sheet8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163" Type="http://schemas.openxmlformats.org/officeDocument/2006/relationships/worksheet" Target="worksheets/sheet163.xml"/><Relationship Id="rId184" Type="http://schemas.openxmlformats.org/officeDocument/2006/relationships/worksheet" Target="worksheets/sheet184.xml"/><Relationship Id="rId219" Type="http://schemas.openxmlformats.org/officeDocument/2006/relationships/worksheet" Target="worksheets/sheet219.xml"/><Relationship Id="rId230" Type="http://schemas.openxmlformats.org/officeDocument/2006/relationships/worksheet" Target="worksheets/sheet230.xml"/><Relationship Id="rId251" Type="http://schemas.openxmlformats.org/officeDocument/2006/relationships/worksheet" Target="worksheets/sheet251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3" Type="http://schemas.openxmlformats.org/officeDocument/2006/relationships/worksheet" Target="worksheets/sheet153.xml"/><Relationship Id="rId174" Type="http://schemas.openxmlformats.org/officeDocument/2006/relationships/worksheet" Target="worksheets/sheet174.xml"/><Relationship Id="rId195" Type="http://schemas.openxmlformats.org/officeDocument/2006/relationships/worksheet" Target="worksheets/sheet195.xml"/><Relationship Id="rId209" Type="http://schemas.openxmlformats.org/officeDocument/2006/relationships/worksheet" Target="worksheets/sheet209.xml"/><Relationship Id="rId220" Type="http://schemas.openxmlformats.org/officeDocument/2006/relationships/worksheet" Target="worksheets/sheet220.xml"/><Relationship Id="rId241" Type="http://schemas.openxmlformats.org/officeDocument/2006/relationships/worksheet" Target="worksheets/sheet241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262" Type="http://schemas.openxmlformats.org/officeDocument/2006/relationships/calcChain" Target="calcChain.xml"/><Relationship Id="rId78" Type="http://schemas.openxmlformats.org/officeDocument/2006/relationships/worksheet" Target="worksheets/sheet78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43" Type="http://schemas.openxmlformats.org/officeDocument/2006/relationships/worksheet" Target="worksheets/sheet143.xml"/><Relationship Id="rId164" Type="http://schemas.openxmlformats.org/officeDocument/2006/relationships/worksheet" Target="worksheets/sheet164.xml"/><Relationship Id="rId185" Type="http://schemas.openxmlformats.org/officeDocument/2006/relationships/worksheet" Target="worksheets/sheet185.xml"/><Relationship Id="rId9" Type="http://schemas.openxmlformats.org/officeDocument/2006/relationships/worksheet" Target="worksheets/sheet9.xml"/><Relationship Id="rId210" Type="http://schemas.openxmlformats.org/officeDocument/2006/relationships/worksheet" Target="worksheets/sheet210.xml"/><Relationship Id="rId26" Type="http://schemas.openxmlformats.org/officeDocument/2006/relationships/worksheet" Target="worksheets/sheet26.xml"/><Relationship Id="rId231" Type="http://schemas.openxmlformats.org/officeDocument/2006/relationships/worksheet" Target="worksheets/sheet231.xml"/><Relationship Id="rId252" Type="http://schemas.openxmlformats.org/officeDocument/2006/relationships/worksheet" Target="worksheets/sheet252.xml"/><Relationship Id="rId47" Type="http://schemas.openxmlformats.org/officeDocument/2006/relationships/worksheet" Target="worksheets/sheet47.xml"/><Relationship Id="rId68" Type="http://schemas.openxmlformats.org/officeDocument/2006/relationships/worksheet" Target="worksheets/sheet68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54" Type="http://schemas.openxmlformats.org/officeDocument/2006/relationships/worksheet" Target="worksheets/sheet154.xml"/><Relationship Id="rId175" Type="http://schemas.openxmlformats.org/officeDocument/2006/relationships/worksheet" Target="worksheets/sheet175.xml"/><Relationship Id="rId196" Type="http://schemas.openxmlformats.org/officeDocument/2006/relationships/worksheet" Target="worksheets/sheet196.xml"/><Relationship Id="rId200" Type="http://schemas.openxmlformats.org/officeDocument/2006/relationships/worksheet" Target="worksheets/sheet200.xml"/><Relationship Id="rId16" Type="http://schemas.openxmlformats.org/officeDocument/2006/relationships/worksheet" Target="worksheets/sheet16.xml"/><Relationship Id="rId221" Type="http://schemas.openxmlformats.org/officeDocument/2006/relationships/worksheet" Target="worksheets/sheet221.xml"/><Relationship Id="rId242" Type="http://schemas.openxmlformats.org/officeDocument/2006/relationships/worksheet" Target="worksheets/sheet242.xml"/><Relationship Id="rId263" Type="http://schemas.openxmlformats.org/officeDocument/2006/relationships/customXml" Target="../customXml/item1.xml"/><Relationship Id="rId37" Type="http://schemas.openxmlformats.org/officeDocument/2006/relationships/worksheet" Target="worksheets/sheet37.xml"/><Relationship Id="rId58" Type="http://schemas.openxmlformats.org/officeDocument/2006/relationships/worksheet" Target="worksheets/sheet58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44" Type="http://schemas.openxmlformats.org/officeDocument/2006/relationships/worksheet" Target="worksheets/sheet144.xml"/><Relationship Id="rId90" Type="http://schemas.openxmlformats.org/officeDocument/2006/relationships/worksheet" Target="worksheets/sheet90.xml"/><Relationship Id="rId165" Type="http://schemas.openxmlformats.org/officeDocument/2006/relationships/worksheet" Target="worksheets/sheet165.xml"/><Relationship Id="rId186" Type="http://schemas.openxmlformats.org/officeDocument/2006/relationships/worksheet" Target="worksheets/sheet186.xml"/><Relationship Id="rId211" Type="http://schemas.openxmlformats.org/officeDocument/2006/relationships/worksheet" Target="worksheets/sheet211.xml"/><Relationship Id="rId232" Type="http://schemas.openxmlformats.org/officeDocument/2006/relationships/worksheet" Target="worksheets/sheet232.xml"/><Relationship Id="rId253" Type="http://schemas.openxmlformats.org/officeDocument/2006/relationships/worksheet" Target="worksheets/sheet253.xml"/><Relationship Id="rId27" Type="http://schemas.openxmlformats.org/officeDocument/2006/relationships/worksheet" Target="worksheets/sheet27.xml"/><Relationship Id="rId48" Type="http://schemas.openxmlformats.org/officeDocument/2006/relationships/worksheet" Target="worksheets/sheet48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34" Type="http://schemas.openxmlformats.org/officeDocument/2006/relationships/worksheet" Target="worksheets/sheet134.xml"/><Relationship Id="rId80" Type="http://schemas.openxmlformats.org/officeDocument/2006/relationships/worksheet" Target="worksheets/sheet80.xml"/><Relationship Id="rId155" Type="http://schemas.openxmlformats.org/officeDocument/2006/relationships/worksheet" Target="worksheets/sheet155.xml"/><Relationship Id="rId176" Type="http://schemas.openxmlformats.org/officeDocument/2006/relationships/worksheet" Target="worksheets/sheet176.xml"/><Relationship Id="rId197" Type="http://schemas.openxmlformats.org/officeDocument/2006/relationships/worksheet" Target="worksheets/sheet197.xml"/><Relationship Id="rId201" Type="http://schemas.openxmlformats.org/officeDocument/2006/relationships/worksheet" Target="worksheets/sheet201.xml"/><Relationship Id="rId222" Type="http://schemas.openxmlformats.org/officeDocument/2006/relationships/worksheet" Target="worksheets/sheet222.xml"/><Relationship Id="rId243" Type="http://schemas.openxmlformats.org/officeDocument/2006/relationships/worksheet" Target="worksheets/sheet243.xml"/><Relationship Id="rId264" Type="http://schemas.openxmlformats.org/officeDocument/2006/relationships/customXml" Target="../customXml/item2.xml"/><Relationship Id="rId17" Type="http://schemas.openxmlformats.org/officeDocument/2006/relationships/worksheet" Target="worksheets/sheet17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24" Type="http://schemas.openxmlformats.org/officeDocument/2006/relationships/worksheet" Target="worksheets/sheet124.xml"/><Relationship Id="rId70" Type="http://schemas.openxmlformats.org/officeDocument/2006/relationships/worksheet" Target="worksheets/sheet70.xml"/><Relationship Id="rId91" Type="http://schemas.openxmlformats.org/officeDocument/2006/relationships/worksheet" Target="worksheets/sheet91.xml"/><Relationship Id="rId145" Type="http://schemas.openxmlformats.org/officeDocument/2006/relationships/worksheet" Target="worksheets/sheet145.xml"/><Relationship Id="rId166" Type="http://schemas.openxmlformats.org/officeDocument/2006/relationships/worksheet" Target="worksheets/sheet166.xml"/><Relationship Id="rId187" Type="http://schemas.openxmlformats.org/officeDocument/2006/relationships/worksheet" Target="worksheets/sheet187.xml"/><Relationship Id="rId1" Type="http://schemas.openxmlformats.org/officeDocument/2006/relationships/worksheet" Target="worksheets/sheet1.xml"/><Relationship Id="rId212" Type="http://schemas.openxmlformats.org/officeDocument/2006/relationships/worksheet" Target="worksheets/sheet212.xml"/><Relationship Id="rId233" Type="http://schemas.openxmlformats.org/officeDocument/2006/relationships/worksheet" Target="worksheets/sheet233.xml"/><Relationship Id="rId254" Type="http://schemas.openxmlformats.org/officeDocument/2006/relationships/worksheet" Target="worksheets/sheet254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60" Type="http://schemas.openxmlformats.org/officeDocument/2006/relationships/worksheet" Target="worksheets/sheet60.xml"/><Relationship Id="rId81" Type="http://schemas.openxmlformats.org/officeDocument/2006/relationships/worksheet" Target="worksheets/sheet81.xml"/><Relationship Id="rId135" Type="http://schemas.openxmlformats.org/officeDocument/2006/relationships/worksheet" Target="worksheets/sheet135.xml"/><Relationship Id="rId156" Type="http://schemas.openxmlformats.org/officeDocument/2006/relationships/worksheet" Target="worksheets/sheet156.xml"/><Relationship Id="rId177" Type="http://schemas.openxmlformats.org/officeDocument/2006/relationships/worksheet" Target="worksheets/sheet177.xml"/><Relationship Id="rId198" Type="http://schemas.openxmlformats.org/officeDocument/2006/relationships/worksheet" Target="worksheets/sheet198.xml"/><Relationship Id="rId202" Type="http://schemas.openxmlformats.org/officeDocument/2006/relationships/worksheet" Target="worksheets/sheet202.xml"/><Relationship Id="rId223" Type="http://schemas.openxmlformats.org/officeDocument/2006/relationships/worksheet" Target="worksheets/sheet223.xml"/><Relationship Id="rId244" Type="http://schemas.openxmlformats.org/officeDocument/2006/relationships/worksheet" Target="worksheets/sheet244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265" Type="http://schemas.openxmlformats.org/officeDocument/2006/relationships/customXml" Target="../customXml/item3.xml"/><Relationship Id="rId50" Type="http://schemas.openxmlformats.org/officeDocument/2006/relationships/worksheet" Target="worksheets/sheet50.xml"/><Relationship Id="rId104" Type="http://schemas.openxmlformats.org/officeDocument/2006/relationships/worksheet" Target="worksheets/sheet104.xml"/><Relationship Id="rId125" Type="http://schemas.openxmlformats.org/officeDocument/2006/relationships/worksheet" Target="worksheets/sheet125.xml"/><Relationship Id="rId146" Type="http://schemas.openxmlformats.org/officeDocument/2006/relationships/worksheet" Target="worksheets/sheet146.xml"/><Relationship Id="rId167" Type="http://schemas.openxmlformats.org/officeDocument/2006/relationships/worksheet" Target="worksheets/sheet167.xml"/><Relationship Id="rId188" Type="http://schemas.openxmlformats.org/officeDocument/2006/relationships/worksheet" Target="worksheets/sheet188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13" Type="http://schemas.openxmlformats.org/officeDocument/2006/relationships/worksheet" Target="worksheets/sheet213.xml"/><Relationship Id="rId234" Type="http://schemas.openxmlformats.org/officeDocument/2006/relationships/worksheet" Target="worksheets/sheet234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55" Type="http://schemas.openxmlformats.org/officeDocument/2006/relationships/worksheet" Target="worksheets/sheet255.xml"/><Relationship Id="rId40" Type="http://schemas.openxmlformats.org/officeDocument/2006/relationships/worksheet" Target="worksheets/sheet40.xml"/><Relationship Id="rId115" Type="http://schemas.openxmlformats.org/officeDocument/2006/relationships/worksheet" Target="worksheets/sheet115.xml"/><Relationship Id="rId136" Type="http://schemas.openxmlformats.org/officeDocument/2006/relationships/worksheet" Target="worksheets/sheet136.xml"/><Relationship Id="rId157" Type="http://schemas.openxmlformats.org/officeDocument/2006/relationships/worksheet" Target="worksheets/sheet157.xml"/><Relationship Id="rId178" Type="http://schemas.openxmlformats.org/officeDocument/2006/relationships/worksheet" Target="worksheets/sheet178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9" Type="http://schemas.openxmlformats.org/officeDocument/2006/relationships/worksheet" Target="worksheets/sheet199.xml"/><Relationship Id="rId203" Type="http://schemas.openxmlformats.org/officeDocument/2006/relationships/worksheet" Target="worksheets/sheet203.xml"/><Relationship Id="rId19" Type="http://schemas.openxmlformats.org/officeDocument/2006/relationships/worksheet" Target="worksheets/sheet19.xml"/><Relationship Id="rId224" Type="http://schemas.openxmlformats.org/officeDocument/2006/relationships/worksheet" Target="worksheets/sheet224.xml"/><Relationship Id="rId245" Type="http://schemas.openxmlformats.org/officeDocument/2006/relationships/worksheet" Target="worksheets/sheet245.xml"/><Relationship Id="rId30" Type="http://schemas.openxmlformats.org/officeDocument/2006/relationships/worksheet" Target="worksheets/sheet3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168" Type="http://schemas.openxmlformats.org/officeDocument/2006/relationships/worksheet" Target="worksheets/sheet16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189" Type="http://schemas.openxmlformats.org/officeDocument/2006/relationships/worksheet" Target="worksheets/sheet189.xml"/><Relationship Id="rId3" Type="http://schemas.openxmlformats.org/officeDocument/2006/relationships/worksheet" Target="worksheets/sheet3.xml"/><Relationship Id="rId214" Type="http://schemas.openxmlformats.org/officeDocument/2006/relationships/worksheet" Target="worksheets/sheet214.xml"/><Relationship Id="rId235" Type="http://schemas.openxmlformats.org/officeDocument/2006/relationships/worksheet" Target="worksheets/sheet235.xml"/><Relationship Id="rId256" Type="http://schemas.openxmlformats.org/officeDocument/2006/relationships/worksheet" Target="worksheets/sheet256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158" Type="http://schemas.openxmlformats.org/officeDocument/2006/relationships/worksheet" Target="worksheets/sheet15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179" Type="http://schemas.openxmlformats.org/officeDocument/2006/relationships/worksheet" Target="worksheets/sheet179.xml"/><Relationship Id="rId190" Type="http://schemas.openxmlformats.org/officeDocument/2006/relationships/worksheet" Target="worksheets/sheet190.xml"/><Relationship Id="rId204" Type="http://schemas.openxmlformats.org/officeDocument/2006/relationships/worksheet" Target="worksheets/sheet204.xml"/><Relationship Id="rId225" Type="http://schemas.openxmlformats.org/officeDocument/2006/relationships/worksheet" Target="worksheets/sheet225.xml"/><Relationship Id="rId246" Type="http://schemas.openxmlformats.org/officeDocument/2006/relationships/worksheet" Target="worksheets/sheet246.xml"/><Relationship Id="rId106" Type="http://schemas.openxmlformats.org/officeDocument/2006/relationships/worksheet" Target="worksheets/sheet106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94" Type="http://schemas.openxmlformats.org/officeDocument/2006/relationships/worksheet" Target="worksheets/sheet94.xml"/><Relationship Id="rId148" Type="http://schemas.openxmlformats.org/officeDocument/2006/relationships/worksheet" Target="worksheets/sheet148.xml"/><Relationship Id="rId169" Type="http://schemas.openxmlformats.org/officeDocument/2006/relationships/worksheet" Target="worksheets/sheet169.xml"/><Relationship Id="rId4" Type="http://schemas.openxmlformats.org/officeDocument/2006/relationships/worksheet" Target="worksheets/sheet4.xml"/><Relationship Id="rId180" Type="http://schemas.openxmlformats.org/officeDocument/2006/relationships/worksheet" Target="worksheets/sheet180.xml"/><Relationship Id="rId215" Type="http://schemas.openxmlformats.org/officeDocument/2006/relationships/worksheet" Target="worksheets/sheet215.xml"/><Relationship Id="rId236" Type="http://schemas.openxmlformats.org/officeDocument/2006/relationships/worksheet" Target="worksheets/sheet236.xml"/><Relationship Id="rId257" Type="http://schemas.openxmlformats.org/officeDocument/2006/relationships/worksheet" Target="worksheets/sheet257.xml"/><Relationship Id="rId42" Type="http://schemas.openxmlformats.org/officeDocument/2006/relationships/worksheet" Target="worksheets/sheet42.xml"/><Relationship Id="rId84" Type="http://schemas.openxmlformats.org/officeDocument/2006/relationships/worksheet" Target="worksheets/sheet84.xml"/><Relationship Id="rId138" Type="http://schemas.openxmlformats.org/officeDocument/2006/relationships/worksheet" Target="worksheets/sheet138.xml"/><Relationship Id="rId191" Type="http://schemas.openxmlformats.org/officeDocument/2006/relationships/worksheet" Target="worksheets/sheet191.xml"/><Relationship Id="rId205" Type="http://schemas.openxmlformats.org/officeDocument/2006/relationships/worksheet" Target="worksheets/sheet205.xml"/><Relationship Id="rId247" Type="http://schemas.openxmlformats.org/officeDocument/2006/relationships/worksheet" Target="worksheets/sheet24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0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1.bin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2.bin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3.bin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4.bin"/></Relationships>
</file>

<file path=xl/worksheets/_rels/sheet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5.bin"/></Relationships>
</file>

<file path=xl/worksheets/_rels/sheet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6.bin"/></Relationships>
</file>

<file path=xl/worksheets/_rels/sheet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7.bin"/></Relationships>
</file>

<file path=xl/worksheets/_rels/sheet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8.bin"/></Relationships>
</file>

<file path=xl/worksheets/_rels/sheet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9.bin"/></Relationships>
</file>

<file path=xl/worksheets/_rels/sheet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0.bin"/></Relationships>
</file>

<file path=xl/worksheets/_rels/sheet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1.bin"/></Relationships>
</file>

<file path=xl/worksheets/_rels/sheet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2.bin"/></Relationships>
</file>

<file path=xl/worksheets/_rels/sheet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3.bin"/></Relationships>
</file>

<file path=xl/worksheets/_rels/sheet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4.bin"/></Relationships>
</file>

<file path=xl/worksheets/_rels/sheet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5.bin"/></Relationships>
</file>

<file path=xl/worksheets/_rels/sheet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6.bin"/></Relationships>
</file>

<file path=xl/worksheets/_rels/sheet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7.bin"/></Relationships>
</file>

<file path=xl/worksheets/_rels/sheet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8.bin"/></Relationships>
</file>

<file path=xl/worksheets/_rels/sheet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9.bin"/></Relationships>
</file>

<file path=xl/worksheets/_rels/sheet1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0.bin"/></Relationships>
</file>

<file path=xl/worksheets/_rels/sheet1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1.bin"/></Relationships>
</file>

<file path=xl/worksheets/_rels/sheet1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2.bin"/></Relationships>
</file>

<file path=xl/worksheets/_rels/sheet1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3.bin"/></Relationships>
</file>

<file path=xl/worksheets/_rels/sheet1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4.bin"/></Relationships>
</file>

<file path=xl/worksheets/_rels/sheet1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5.bin"/></Relationships>
</file>

<file path=xl/worksheets/_rels/sheet1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6.bin"/></Relationships>
</file>

<file path=xl/worksheets/_rels/sheet1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7.bin"/></Relationships>
</file>

<file path=xl/worksheets/_rels/sheet1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8.bin"/></Relationships>
</file>

<file path=xl/worksheets/_rels/sheet1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9.bin"/></Relationships>
</file>

<file path=xl/worksheets/_rels/sheet1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0.bin"/></Relationships>
</file>

<file path=xl/worksheets/_rels/sheet1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1.bin"/></Relationships>
</file>

<file path=xl/worksheets/_rels/sheet1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2.bin"/></Relationships>
</file>

<file path=xl/worksheets/_rels/sheet1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3.bin"/></Relationships>
</file>

<file path=xl/worksheets/_rels/sheet1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4.bin"/></Relationships>
</file>

<file path=xl/worksheets/_rels/sheet1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5.bin"/></Relationships>
</file>

<file path=xl/worksheets/_rels/sheet1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6.bin"/></Relationships>
</file>

<file path=xl/worksheets/_rels/sheet1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7.bin"/></Relationships>
</file>

<file path=xl/worksheets/_rels/sheet1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8.bin"/></Relationships>
</file>

<file path=xl/worksheets/_rels/sheet1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9.bin"/></Relationships>
</file>

<file path=xl/worksheets/_rels/sheet1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0.bin"/></Relationships>
</file>

<file path=xl/worksheets/_rels/sheet1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1.bin"/></Relationships>
</file>

<file path=xl/worksheets/_rels/sheet1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2.bin"/></Relationships>
</file>

<file path=xl/worksheets/_rels/sheet1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3.bin"/></Relationships>
</file>

<file path=xl/worksheets/_rels/sheet1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4.bin"/></Relationships>
</file>

<file path=xl/worksheets/_rels/sheet1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5.bin"/></Relationships>
</file>

<file path=xl/worksheets/_rels/sheet1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6.bin"/></Relationships>
</file>

<file path=xl/worksheets/_rels/sheet1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7.bin"/></Relationships>
</file>

<file path=xl/worksheets/_rels/sheet1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8.bin"/></Relationships>
</file>

<file path=xl/worksheets/_rels/sheet1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9.bin"/></Relationships>
</file>

<file path=xl/worksheets/_rels/sheet1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0.bin"/></Relationships>
</file>

<file path=xl/worksheets/_rels/sheet1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1.bin"/></Relationships>
</file>

<file path=xl/worksheets/_rels/sheet1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2.bin"/></Relationships>
</file>

<file path=xl/worksheets/_rels/sheet1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3.bin"/></Relationships>
</file>

<file path=xl/worksheets/_rels/sheet1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4.bin"/></Relationships>
</file>

<file path=xl/worksheets/_rels/sheet1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5.bin"/></Relationships>
</file>

<file path=xl/worksheets/_rels/sheet1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6.bin"/></Relationships>
</file>

<file path=xl/worksheets/_rels/sheet1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7.bin"/></Relationships>
</file>

<file path=xl/worksheets/_rels/sheet1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8.bin"/></Relationships>
</file>

<file path=xl/worksheets/_rels/sheet1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9.bin"/></Relationships>
</file>

<file path=xl/worksheets/_rels/sheet1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0.bin"/></Relationships>
</file>

<file path=xl/worksheets/_rels/sheet1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1.bin"/></Relationships>
</file>

<file path=xl/worksheets/_rels/sheet1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2.bin"/></Relationships>
</file>

<file path=xl/worksheets/_rels/sheet1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3.bin"/></Relationships>
</file>

<file path=xl/worksheets/_rels/sheet1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4.bin"/></Relationships>
</file>

<file path=xl/worksheets/_rels/sheet1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5.bin"/></Relationships>
</file>

<file path=xl/worksheets/_rels/sheet1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6.bin"/></Relationships>
</file>

<file path=xl/worksheets/_rels/sheet1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7.bin"/></Relationships>
</file>

<file path=xl/worksheets/_rels/sheet1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8.bin"/></Relationships>
</file>

<file path=xl/worksheets/_rels/sheet1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9.bin"/></Relationships>
</file>

<file path=xl/worksheets/_rels/sheet1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0.bin"/></Relationships>
</file>

<file path=xl/worksheets/_rels/sheet1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1.bin"/></Relationships>
</file>

<file path=xl/worksheets/_rels/sheet1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2.bin"/></Relationships>
</file>

<file path=xl/worksheets/_rels/sheet1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3.bin"/></Relationships>
</file>

<file path=xl/worksheets/_rels/sheet1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4.bin"/></Relationships>
</file>

<file path=xl/worksheets/_rels/sheet1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5.bin"/></Relationships>
</file>

<file path=xl/worksheets/_rels/sheet1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6.bin"/></Relationships>
</file>

<file path=xl/worksheets/_rels/sheet1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7.bin"/></Relationships>
</file>

<file path=xl/worksheets/_rels/sheet1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8.bin"/></Relationships>
</file>

<file path=xl/worksheets/_rels/sheet1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9.bin"/></Relationships>
</file>

<file path=xl/worksheets/_rels/sheet1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0.bin"/></Relationships>
</file>

<file path=xl/worksheets/_rels/sheet1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1.bin"/></Relationships>
</file>

<file path=xl/worksheets/_rels/sheet1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2.bin"/></Relationships>
</file>

<file path=xl/worksheets/_rels/sheet1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3.bin"/></Relationships>
</file>

<file path=xl/worksheets/_rels/sheet1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4.bin"/></Relationships>
</file>

<file path=xl/worksheets/_rels/sheet1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5.bin"/></Relationships>
</file>

<file path=xl/worksheets/_rels/sheet1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6.bin"/></Relationships>
</file>

<file path=xl/worksheets/_rels/sheet1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7.bin"/></Relationships>
</file>

<file path=xl/worksheets/_rels/sheet1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8.bin"/></Relationships>
</file>

<file path=xl/worksheets/_rels/sheet1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9.bin"/></Relationships>
</file>

<file path=xl/worksheets/_rels/sheet1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0.bin"/></Relationships>
</file>

<file path=xl/worksheets/_rels/sheet1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1.bin"/></Relationships>
</file>

<file path=xl/worksheets/_rels/sheet1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2.bin"/></Relationships>
</file>

<file path=xl/worksheets/_rels/sheet1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3.bin"/></Relationships>
</file>

<file path=xl/worksheets/_rels/sheet1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4.bin"/></Relationships>
</file>

<file path=xl/worksheets/_rels/sheet1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5.bin"/></Relationships>
</file>

<file path=xl/worksheets/_rels/sheet1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6.bin"/></Relationships>
</file>

<file path=xl/worksheets/_rels/sheet1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7.bin"/></Relationships>
</file>

<file path=xl/worksheets/_rels/sheet1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8.bin"/></Relationships>
</file>

<file path=xl/worksheets/_rels/sheet1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9.bin"/></Relationships>
</file>

<file path=xl/worksheets/_rels/sheet1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0.bin"/></Relationships>
</file>

<file path=xl/worksheets/_rels/sheet1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1.bin"/></Relationships>
</file>

<file path=xl/worksheets/_rels/sheet1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2.bin"/></Relationships>
</file>

<file path=xl/worksheets/_rels/sheet1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3.bin"/></Relationships>
</file>

<file path=xl/worksheets/_rels/sheet1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4.bin"/></Relationships>
</file>

<file path=xl/worksheets/_rels/sheet1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5.bin"/></Relationships>
</file>

<file path=xl/worksheets/_rels/sheet1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6.bin"/></Relationships>
</file>

<file path=xl/worksheets/_rels/sheet1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7.bin"/></Relationships>
</file>

<file path=xl/worksheets/_rels/sheet1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8.bin"/></Relationships>
</file>

<file path=xl/worksheets/_rels/sheet1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9.bin"/></Relationships>
</file>

<file path=xl/worksheets/_rels/sheet1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0.bin"/></Relationships>
</file>

<file path=xl/worksheets/_rels/sheet1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1.bin"/></Relationships>
</file>

<file path=xl/worksheets/_rels/sheet1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2.bin"/></Relationships>
</file>

<file path=xl/worksheets/_rels/sheet1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3.bin"/></Relationships>
</file>

<file path=xl/worksheets/_rels/sheet1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4.bin"/></Relationships>
</file>

<file path=xl/worksheets/_rels/sheet1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5.bin"/></Relationships>
</file>

<file path=xl/worksheets/_rels/sheet1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6.bin"/></Relationships>
</file>

<file path=xl/worksheets/_rels/sheet1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7.bin"/></Relationships>
</file>

<file path=xl/worksheets/_rels/sheet1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8.bin"/></Relationships>
</file>

<file path=xl/worksheets/_rels/sheet1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9.bin"/></Relationships>
</file>

<file path=xl/worksheets/_rels/sheet2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0.bin"/></Relationships>
</file>

<file path=xl/worksheets/_rels/sheet2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1.bin"/></Relationships>
</file>

<file path=xl/worksheets/_rels/sheet2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2.bin"/></Relationships>
</file>

<file path=xl/worksheets/_rels/sheet2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3.bin"/></Relationships>
</file>

<file path=xl/worksheets/_rels/sheet2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4.bin"/></Relationships>
</file>

<file path=xl/worksheets/_rels/sheet2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5.bin"/></Relationships>
</file>

<file path=xl/worksheets/_rels/sheet2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6.bin"/></Relationships>
</file>

<file path=xl/worksheets/_rels/sheet2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7.bin"/></Relationships>
</file>

<file path=xl/worksheets/_rels/sheet2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8.bin"/></Relationships>
</file>

<file path=xl/worksheets/_rels/sheet2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9.bin"/></Relationships>
</file>

<file path=xl/worksheets/_rels/sheet2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0.bin"/></Relationships>
</file>

<file path=xl/worksheets/_rels/sheet2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1.bin"/></Relationships>
</file>

<file path=xl/worksheets/_rels/sheet2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2.bin"/></Relationships>
</file>

<file path=xl/worksheets/_rels/sheet2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3.bin"/></Relationships>
</file>

<file path=xl/worksheets/_rels/sheet2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4.bin"/></Relationships>
</file>

<file path=xl/worksheets/_rels/sheet2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5.bin"/></Relationships>
</file>

<file path=xl/worksheets/_rels/sheet2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6.bin"/></Relationships>
</file>

<file path=xl/worksheets/_rels/sheet2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7.bin"/></Relationships>
</file>

<file path=xl/worksheets/_rels/sheet2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8.bin"/></Relationships>
</file>

<file path=xl/worksheets/_rels/sheet2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9.bin"/></Relationships>
</file>

<file path=xl/worksheets/_rels/sheet2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0.bin"/></Relationships>
</file>

<file path=xl/worksheets/_rels/sheet2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1.bin"/></Relationships>
</file>

<file path=xl/worksheets/_rels/sheet2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2.bin"/></Relationships>
</file>

<file path=xl/worksheets/_rels/sheet2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3.bin"/></Relationships>
</file>

<file path=xl/worksheets/_rels/sheet2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4.bin"/></Relationships>
</file>

<file path=xl/worksheets/_rels/sheet2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5.bin"/></Relationships>
</file>

<file path=xl/worksheets/_rels/sheet2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6.bin"/></Relationships>
</file>

<file path=xl/worksheets/_rels/sheet2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7.bin"/></Relationships>
</file>

<file path=xl/worksheets/_rels/sheet2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8.bin"/></Relationships>
</file>

<file path=xl/worksheets/_rels/sheet2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9.bin"/></Relationships>
</file>

<file path=xl/worksheets/_rels/sheet2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0.bin"/></Relationships>
</file>

<file path=xl/worksheets/_rels/sheet2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1.bin"/></Relationships>
</file>

<file path=xl/worksheets/_rels/sheet2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2.bin"/></Relationships>
</file>

<file path=xl/worksheets/_rels/sheet2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3.bin"/></Relationships>
</file>

<file path=xl/worksheets/_rels/sheet2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4.bin"/></Relationships>
</file>

<file path=xl/worksheets/_rels/sheet2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5.bin"/></Relationships>
</file>

<file path=xl/worksheets/_rels/sheet2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6.bin"/></Relationships>
</file>

<file path=xl/worksheets/_rels/sheet2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7.bin"/></Relationships>
</file>

<file path=xl/worksheets/_rels/sheet2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8.bin"/></Relationships>
</file>

<file path=xl/worksheets/_rels/sheet2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9.bin"/></Relationships>
</file>

<file path=xl/worksheets/_rels/sheet2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0.bin"/></Relationships>
</file>

<file path=xl/worksheets/_rels/sheet2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1.bin"/></Relationships>
</file>

<file path=xl/worksheets/_rels/sheet2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2.bin"/></Relationships>
</file>

<file path=xl/worksheets/_rels/sheet2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3.bin"/></Relationships>
</file>

<file path=xl/worksheets/_rels/sheet2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4.bin"/></Relationships>
</file>

<file path=xl/worksheets/_rels/sheet2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5.bin"/></Relationships>
</file>

<file path=xl/worksheets/_rels/sheet2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6.bin"/></Relationships>
</file>

<file path=xl/worksheets/_rels/sheet2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7.bin"/></Relationships>
</file>

<file path=xl/worksheets/_rels/sheet2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8.bin"/></Relationships>
</file>

<file path=xl/worksheets/_rels/sheet2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9.bin"/></Relationships>
</file>

<file path=xl/worksheets/_rels/sheet2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0.bin"/></Relationships>
</file>

<file path=xl/worksheets/_rels/sheet2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1.bin"/></Relationships>
</file>

<file path=xl/worksheets/_rels/sheet2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2.bin"/></Relationships>
</file>

<file path=xl/worksheets/_rels/sheet2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3.bin"/></Relationships>
</file>

<file path=xl/worksheets/_rels/sheet2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4.bin"/></Relationships>
</file>

<file path=xl/worksheets/_rels/sheet2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5.bin"/></Relationships>
</file>

<file path=xl/worksheets/_rels/sheet2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6.bin"/></Relationships>
</file>

<file path=xl/worksheets/_rels/sheet2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7.bin"/></Relationships>
</file>

<file path=xl/worksheets/_rels/sheet2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4"/>
  <sheetViews>
    <sheetView showGridLines="0" tabSelected="1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2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2208577405</v>
      </c>
      <c r="D8" s="41">
        <v>2208577405</v>
      </c>
      <c r="E8" s="41">
        <v>2087012668</v>
      </c>
      <c r="F8" s="41">
        <v>2269496542</v>
      </c>
      <c r="G8" s="42">
        <v>2373893384</v>
      </c>
      <c r="H8" s="43">
        <v>2483092481</v>
      </c>
      <c r="I8" s="22">
        <f>IF(($E8       =0),0,((($F8       /$E8       )-1)*100))</f>
        <v>8.7437837248432118</v>
      </c>
      <c r="J8" s="23">
        <f>IF(($E8       =0),0,(((($H8       /$E8       )^(1/3))-1)*100))</f>
        <v>5.9634126105589491</v>
      </c>
    </row>
    <row r="9" spans="1:11" x14ac:dyDescent="0.2">
      <c r="A9" s="3" t="s">
        <v>17</v>
      </c>
      <c r="B9" s="21" t="s">
        <v>20</v>
      </c>
      <c r="C9" s="41">
        <v>4446988027</v>
      </c>
      <c r="D9" s="41">
        <v>4387832072</v>
      </c>
      <c r="E9" s="41">
        <v>4183833679</v>
      </c>
      <c r="F9" s="41">
        <v>4886537464</v>
      </c>
      <c r="G9" s="42">
        <v>5443777935</v>
      </c>
      <c r="H9" s="43">
        <v>6077227753</v>
      </c>
      <c r="I9" s="22">
        <f>IF(($E9       =0),0,((($F9       /$E9       )-1)*100))</f>
        <v>16.79569119889004</v>
      </c>
      <c r="J9" s="23">
        <f>IF(($E9       =0),0,(((($H9       /$E9       )^(1/3))-1)*100))</f>
        <v>13.25143152278423</v>
      </c>
    </row>
    <row r="10" spans="1:11" x14ac:dyDescent="0.2">
      <c r="A10" s="3" t="s">
        <v>17</v>
      </c>
      <c r="B10" s="21" t="s">
        <v>21</v>
      </c>
      <c r="C10" s="41">
        <v>2759991508</v>
      </c>
      <c r="D10" s="41">
        <v>2790120370</v>
      </c>
      <c r="E10" s="41">
        <v>2749733747</v>
      </c>
      <c r="F10" s="41">
        <v>2978777285</v>
      </c>
      <c r="G10" s="42">
        <v>3159970733</v>
      </c>
      <c r="H10" s="43">
        <v>3260857684</v>
      </c>
      <c r="I10" s="22">
        <f t="shared" ref="I10:I33" si="0">IF(($E10      =0),0,((($F10      /$E10      )-1)*100))</f>
        <v>8.3296623991282672</v>
      </c>
      <c r="J10" s="23">
        <f t="shared" ref="J10:J33" si="1">IF(($E10      =0),0,(((($H10      /$E10      )^(1/3))-1)*100))</f>
        <v>5.847450158209111</v>
      </c>
    </row>
    <row r="11" spans="1:11" x14ac:dyDescent="0.2">
      <c r="A11" s="9" t="s">
        <v>17</v>
      </c>
      <c r="B11" s="24" t="s">
        <v>22</v>
      </c>
      <c r="C11" s="44">
        <v>9415556940</v>
      </c>
      <c r="D11" s="44">
        <v>9386529847</v>
      </c>
      <c r="E11" s="44">
        <v>9020580094</v>
      </c>
      <c r="F11" s="44">
        <v>10134811291</v>
      </c>
      <c r="G11" s="45">
        <v>10977642052</v>
      </c>
      <c r="H11" s="46">
        <v>11821177918</v>
      </c>
      <c r="I11" s="25">
        <f t="shared" si="0"/>
        <v>12.352101365865886</v>
      </c>
      <c r="J11" s="26">
        <f t="shared" si="1"/>
        <v>9.4314353428690101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2884447506</v>
      </c>
      <c r="D13" s="41">
        <v>2692161884</v>
      </c>
      <c r="E13" s="41">
        <v>2677192047</v>
      </c>
      <c r="F13" s="41">
        <v>2937653875</v>
      </c>
      <c r="G13" s="42">
        <v>3183687550</v>
      </c>
      <c r="H13" s="43">
        <v>3332761184</v>
      </c>
      <c r="I13" s="22">
        <f t="shared" si="0"/>
        <v>9.7289183378483237</v>
      </c>
      <c r="J13" s="23">
        <f t="shared" si="1"/>
        <v>7.5742242072033505</v>
      </c>
    </row>
    <row r="14" spans="1:11" x14ac:dyDescent="0.2">
      <c r="A14" s="3" t="s">
        <v>17</v>
      </c>
      <c r="B14" s="21" t="s">
        <v>25</v>
      </c>
      <c r="C14" s="41">
        <v>1328916502</v>
      </c>
      <c r="D14" s="41">
        <v>1483890896</v>
      </c>
      <c r="E14" s="41">
        <v>1481858411</v>
      </c>
      <c r="F14" s="41">
        <v>1681728272</v>
      </c>
      <c r="G14" s="42">
        <v>1596133491</v>
      </c>
      <c r="H14" s="43">
        <v>1658825655</v>
      </c>
      <c r="I14" s="22">
        <f t="shared" si="0"/>
        <v>13.487783955359278</v>
      </c>
      <c r="J14" s="23">
        <f t="shared" si="1"/>
        <v>3.8320299349246634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2512494096</v>
      </c>
      <c r="D16" s="41">
        <v>2512494096</v>
      </c>
      <c r="E16" s="41">
        <v>2278487673</v>
      </c>
      <c r="F16" s="41">
        <v>2832585844</v>
      </c>
      <c r="G16" s="42">
        <v>3278434856</v>
      </c>
      <c r="H16" s="43">
        <v>3794460502</v>
      </c>
      <c r="I16" s="22">
        <f t="shared" si="0"/>
        <v>24.318681973400345</v>
      </c>
      <c r="J16" s="23">
        <f t="shared" si="1"/>
        <v>18.531683045187329</v>
      </c>
    </row>
    <row r="17" spans="1:10" x14ac:dyDescent="0.2">
      <c r="A17" s="3" t="s">
        <v>17</v>
      </c>
      <c r="B17" s="21" t="s">
        <v>27</v>
      </c>
      <c r="C17" s="41">
        <v>2679483726</v>
      </c>
      <c r="D17" s="41">
        <v>2697746558</v>
      </c>
      <c r="E17" s="41">
        <v>3682031102</v>
      </c>
      <c r="F17" s="41">
        <v>2677647390</v>
      </c>
      <c r="G17" s="42">
        <v>2900131056</v>
      </c>
      <c r="H17" s="43">
        <v>2984970994</v>
      </c>
      <c r="I17" s="29">
        <f t="shared" si="0"/>
        <v>-27.27798011957152</v>
      </c>
      <c r="J17" s="30">
        <f t="shared" si="1"/>
        <v>-6.7567174220772852</v>
      </c>
    </row>
    <row r="18" spans="1:10" x14ac:dyDescent="0.2">
      <c r="A18" s="3" t="s">
        <v>17</v>
      </c>
      <c r="B18" s="24" t="s">
        <v>28</v>
      </c>
      <c r="C18" s="44">
        <v>9405341830</v>
      </c>
      <c r="D18" s="44">
        <v>9386293434</v>
      </c>
      <c r="E18" s="44">
        <v>10119569233</v>
      </c>
      <c r="F18" s="44">
        <v>10129615381</v>
      </c>
      <c r="G18" s="45">
        <v>10958386953</v>
      </c>
      <c r="H18" s="46">
        <v>11771018335</v>
      </c>
      <c r="I18" s="25">
        <f t="shared" si="0"/>
        <v>9.9274462861909107E-2</v>
      </c>
      <c r="J18" s="26">
        <f t="shared" si="1"/>
        <v>5.1680940702635514</v>
      </c>
    </row>
    <row r="19" spans="1:10" ht="23.25" customHeight="1" x14ac:dyDescent="0.2">
      <c r="A19" s="31" t="s">
        <v>17</v>
      </c>
      <c r="B19" s="32" t="s">
        <v>29</v>
      </c>
      <c r="C19" s="50">
        <v>10215110</v>
      </c>
      <c r="D19" s="50">
        <v>236413</v>
      </c>
      <c r="E19" s="50">
        <v>-1098989139</v>
      </c>
      <c r="F19" s="51">
        <v>5195910</v>
      </c>
      <c r="G19" s="52">
        <v>19255099</v>
      </c>
      <c r="H19" s="53">
        <v>50159583</v>
      </c>
      <c r="I19" s="33">
        <f t="shared" si="0"/>
        <v>-100.47278993173016</v>
      </c>
      <c r="J19" s="34">
        <f t="shared" si="1"/>
        <v>-135.73717117098013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459854004</v>
      </c>
      <c r="D23" s="41">
        <v>535222863</v>
      </c>
      <c r="E23" s="41">
        <v>303072452</v>
      </c>
      <c r="F23" s="41">
        <v>442551560</v>
      </c>
      <c r="G23" s="42">
        <v>437807151</v>
      </c>
      <c r="H23" s="43">
        <v>399963223</v>
      </c>
      <c r="I23" s="36">
        <f t="shared" si="0"/>
        <v>46.021704407499243</v>
      </c>
      <c r="J23" s="23">
        <f t="shared" si="1"/>
        <v>9.6876837240607472</v>
      </c>
    </row>
    <row r="24" spans="1:10" x14ac:dyDescent="0.2">
      <c r="A24" s="9" t="s">
        <v>17</v>
      </c>
      <c r="B24" s="21" t="s">
        <v>33</v>
      </c>
      <c r="C24" s="41">
        <v>759472300</v>
      </c>
      <c r="D24" s="41">
        <v>758672300</v>
      </c>
      <c r="E24" s="41">
        <v>665956686</v>
      </c>
      <c r="F24" s="41">
        <v>788563251</v>
      </c>
      <c r="G24" s="42">
        <v>840535847</v>
      </c>
      <c r="H24" s="43">
        <v>944230459</v>
      </c>
      <c r="I24" s="36">
        <f t="shared" si="0"/>
        <v>18.410591496036123</v>
      </c>
      <c r="J24" s="23">
        <f t="shared" si="1"/>
        <v>12.342480154155201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1219326304</v>
      </c>
      <c r="D26" s="44">
        <v>1293895163</v>
      </c>
      <c r="E26" s="44">
        <v>969029138</v>
      </c>
      <c r="F26" s="44">
        <v>1231114811</v>
      </c>
      <c r="G26" s="45">
        <v>1278342998</v>
      </c>
      <c r="H26" s="46">
        <v>1344193682</v>
      </c>
      <c r="I26" s="25">
        <f t="shared" si="0"/>
        <v>27.046211793065812</v>
      </c>
      <c r="J26" s="26">
        <f t="shared" si="1"/>
        <v>11.525712001611943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244168425</v>
      </c>
      <c r="D28" s="41">
        <v>245280698</v>
      </c>
      <c r="E28" s="41">
        <v>130457144</v>
      </c>
      <c r="F28" s="41">
        <v>256072770</v>
      </c>
      <c r="G28" s="42">
        <v>289965597</v>
      </c>
      <c r="H28" s="43">
        <v>308664557</v>
      </c>
      <c r="I28" s="36">
        <f t="shared" si="0"/>
        <v>96.288805770575507</v>
      </c>
      <c r="J28" s="23">
        <f t="shared" si="1"/>
        <v>33.251763604166243</v>
      </c>
    </row>
    <row r="29" spans="1:10" x14ac:dyDescent="0.2">
      <c r="A29" s="9" t="s">
        <v>17</v>
      </c>
      <c r="B29" s="21" t="s">
        <v>38</v>
      </c>
      <c r="C29" s="41">
        <v>129566432</v>
      </c>
      <c r="D29" s="41">
        <v>153544822</v>
      </c>
      <c r="E29" s="41">
        <v>139219946</v>
      </c>
      <c r="F29" s="41">
        <v>172365000</v>
      </c>
      <c r="G29" s="42">
        <v>183057457</v>
      </c>
      <c r="H29" s="43">
        <v>144343223</v>
      </c>
      <c r="I29" s="36">
        <f t="shared" si="0"/>
        <v>23.807690602034846</v>
      </c>
      <c r="J29" s="23">
        <f t="shared" si="1"/>
        <v>1.2119158598125956</v>
      </c>
    </row>
    <row r="30" spans="1:10" x14ac:dyDescent="0.2">
      <c r="A30" s="9" t="s">
        <v>17</v>
      </c>
      <c r="B30" s="21" t="s">
        <v>39</v>
      </c>
      <c r="C30" s="41">
        <v>46500000</v>
      </c>
      <c r="D30" s="41">
        <v>43150000</v>
      </c>
      <c r="E30" s="41">
        <v>29605506</v>
      </c>
      <c r="F30" s="41">
        <v>26000000</v>
      </c>
      <c r="G30" s="42">
        <v>5223996</v>
      </c>
      <c r="H30" s="43">
        <v>5223996</v>
      </c>
      <c r="I30" s="36">
        <f t="shared" si="0"/>
        <v>-12.178498148283634</v>
      </c>
      <c r="J30" s="23">
        <f t="shared" si="1"/>
        <v>-43.911118121776525</v>
      </c>
    </row>
    <row r="31" spans="1:10" x14ac:dyDescent="0.2">
      <c r="A31" s="9" t="s">
        <v>17</v>
      </c>
      <c r="B31" s="21" t="s">
        <v>40</v>
      </c>
      <c r="C31" s="41">
        <v>379078135</v>
      </c>
      <c r="D31" s="41">
        <v>421182817</v>
      </c>
      <c r="E31" s="41">
        <v>455523904</v>
      </c>
      <c r="F31" s="41">
        <v>317664422</v>
      </c>
      <c r="G31" s="42">
        <v>309260720</v>
      </c>
      <c r="H31" s="43">
        <v>328522224</v>
      </c>
      <c r="I31" s="36">
        <f t="shared" si="0"/>
        <v>-30.263940221235895</v>
      </c>
      <c r="J31" s="23">
        <f t="shared" si="1"/>
        <v>-10.322286321833651</v>
      </c>
    </row>
    <row r="32" spans="1:10" x14ac:dyDescent="0.2">
      <c r="A32" s="9" t="s">
        <v>17</v>
      </c>
      <c r="B32" s="21" t="s">
        <v>34</v>
      </c>
      <c r="C32" s="41">
        <v>420013312</v>
      </c>
      <c r="D32" s="41">
        <v>430736826</v>
      </c>
      <c r="E32" s="41">
        <v>214222638</v>
      </c>
      <c r="F32" s="41">
        <v>459012619</v>
      </c>
      <c r="G32" s="42">
        <v>490835228</v>
      </c>
      <c r="H32" s="43">
        <v>557439682</v>
      </c>
      <c r="I32" s="36">
        <f t="shared" si="0"/>
        <v>114.26896022072141</v>
      </c>
      <c r="J32" s="23">
        <f t="shared" si="1"/>
        <v>37.544798915953216</v>
      </c>
    </row>
    <row r="33" spans="1:11" ht="13.5" thickBot="1" x14ac:dyDescent="0.25">
      <c r="A33" s="9" t="s">
        <v>17</v>
      </c>
      <c r="B33" s="37" t="s">
        <v>41</v>
      </c>
      <c r="C33" s="57">
        <v>1219326304</v>
      </c>
      <c r="D33" s="57">
        <v>1293895163</v>
      </c>
      <c r="E33" s="57">
        <v>969029138</v>
      </c>
      <c r="F33" s="57">
        <v>1231114811</v>
      </c>
      <c r="G33" s="58">
        <v>1278342998</v>
      </c>
      <c r="H33" s="59">
        <v>1344193682</v>
      </c>
      <c r="I33" s="38">
        <f t="shared" si="0"/>
        <v>27.046211793065812</v>
      </c>
      <c r="J33" s="39">
        <f t="shared" si="1"/>
        <v>11.525712001611943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43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2980757290</v>
      </c>
      <c r="D8" s="41">
        <v>2944079040</v>
      </c>
      <c r="E8" s="41">
        <v>2883110416</v>
      </c>
      <c r="F8" s="41">
        <v>3142251020</v>
      </c>
      <c r="G8" s="42">
        <v>3315073510</v>
      </c>
      <c r="H8" s="43">
        <v>3513959720</v>
      </c>
      <c r="I8" s="22">
        <f>IF(($E8       =0),0,((($F8       /$E8       )-1)*100))</f>
        <v>8.9882303002300379</v>
      </c>
      <c r="J8" s="23">
        <f>IF(($E8       =0),0,(((($H8       /$E8       )^(1/3))-1)*100))</f>
        <v>6.8181784956482083</v>
      </c>
    </row>
    <row r="9" spans="1:11" x14ac:dyDescent="0.2">
      <c r="A9" s="3" t="s">
        <v>17</v>
      </c>
      <c r="B9" s="21" t="s">
        <v>20</v>
      </c>
      <c r="C9" s="41">
        <v>9252279207</v>
      </c>
      <c r="D9" s="41">
        <v>9265272930</v>
      </c>
      <c r="E9" s="41">
        <v>8414447142</v>
      </c>
      <c r="F9" s="41">
        <v>10017607920</v>
      </c>
      <c r="G9" s="42">
        <v>11030109120</v>
      </c>
      <c r="H9" s="43">
        <v>12174921150</v>
      </c>
      <c r="I9" s="22">
        <f>IF(($E9       =0),0,((($F9       /$E9       )-1)*100))</f>
        <v>19.052479039269965</v>
      </c>
      <c r="J9" s="23">
        <f>IF(($E9       =0),0,(((($H9       /$E9       )^(1/3))-1)*100))</f>
        <v>13.104579692073436</v>
      </c>
    </row>
    <row r="10" spans="1:11" x14ac:dyDescent="0.2">
      <c r="A10" s="3" t="s">
        <v>17</v>
      </c>
      <c r="B10" s="21" t="s">
        <v>21</v>
      </c>
      <c r="C10" s="41">
        <v>3822243510</v>
      </c>
      <c r="D10" s="41">
        <v>4212425690</v>
      </c>
      <c r="E10" s="41">
        <v>4046083628</v>
      </c>
      <c r="F10" s="41">
        <v>4957203780</v>
      </c>
      <c r="G10" s="42">
        <v>4987479230</v>
      </c>
      <c r="H10" s="43">
        <v>5108702100</v>
      </c>
      <c r="I10" s="22">
        <f t="shared" ref="I10:I33" si="0">IF(($E10      =0),0,((($F10      /$E10      )-1)*100))</f>
        <v>22.518569455529793</v>
      </c>
      <c r="J10" s="23">
        <f t="shared" ref="J10:J33" si="1">IF(($E10      =0),0,(((($H10      /$E10      )^(1/3))-1)*100))</f>
        <v>8.0832946512486856</v>
      </c>
    </row>
    <row r="11" spans="1:11" x14ac:dyDescent="0.2">
      <c r="A11" s="9" t="s">
        <v>17</v>
      </c>
      <c r="B11" s="24" t="s">
        <v>22</v>
      </c>
      <c r="C11" s="44">
        <v>16055280007</v>
      </c>
      <c r="D11" s="44">
        <v>16421777660</v>
      </c>
      <c r="E11" s="44">
        <v>15343641186</v>
      </c>
      <c r="F11" s="44">
        <v>18117062720</v>
      </c>
      <c r="G11" s="45">
        <v>19332661860</v>
      </c>
      <c r="H11" s="46">
        <v>20797582970</v>
      </c>
      <c r="I11" s="25">
        <f t="shared" si="0"/>
        <v>18.07538054611544</v>
      </c>
      <c r="J11" s="26">
        <f t="shared" si="1"/>
        <v>10.669549961424686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4558182300</v>
      </c>
      <c r="D13" s="41">
        <v>4419187320</v>
      </c>
      <c r="E13" s="41">
        <v>3821261519</v>
      </c>
      <c r="F13" s="41">
        <v>4752684560</v>
      </c>
      <c r="G13" s="42">
        <v>5115988410</v>
      </c>
      <c r="H13" s="43">
        <v>5515005660</v>
      </c>
      <c r="I13" s="22">
        <f t="shared" si="0"/>
        <v>24.374752588086345</v>
      </c>
      <c r="J13" s="23">
        <f t="shared" si="1"/>
        <v>13.0090091766615</v>
      </c>
    </row>
    <row r="14" spans="1:11" x14ac:dyDescent="0.2">
      <c r="A14" s="3" t="s">
        <v>17</v>
      </c>
      <c r="B14" s="21" t="s">
        <v>25</v>
      </c>
      <c r="C14" s="41">
        <v>1874176700</v>
      </c>
      <c r="D14" s="41">
        <v>1872116650</v>
      </c>
      <c r="E14" s="41">
        <v>0</v>
      </c>
      <c r="F14" s="41">
        <v>1836239460</v>
      </c>
      <c r="G14" s="42">
        <v>1861668330</v>
      </c>
      <c r="H14" s="43">
        <v>1882476500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5632329340</v>
      </c>
      <c r="D16" s="41">
        <v>5632844790</v>
      </c>
      <c r="E16" s="41">
        <v>5629332599</v>
      </c>
      <c r="F16" s="41">
        <v>6338216080</v>
      </c>
      <c r="G16" s="42">
        <v>7143169530</v>
      </c>
      <c r="H16" s="43">
        <v>8050352070</v>
      </c>
      <c r="I16" s="22">
        <f t="shared" si="0"/>
        <v>12.5926736168676</v>
      </c>
      <c r="J16" s="23">
        <f t="shared" si="1"/>
        <v>12.664213262811819</v>
      </c>
    </row>
    <row r="17" spans="1:10" x14ac:dyDescent="0.2">
      <c r="A17" s="3" t="s">
        <v>17</v>
      </c>
      <c r="B17" s="21" t="s">
        <v>27</v>
      </c>
      <c r="C17" s="41">
        <v>5207853380</v>
      </c>
      <c r="D17" s="41">
        <v>4967168490</v>
      </c>
      <c r="E17" s="41">
        <v>6325060748</v>
      </c>
      <c r="F17" s="41">
        <v>5188921370</v>
      </c>
      <c r="G17" s="42">
        <v>5209832940</v>
      </c>
      <c r="H17" s="43">
        <v>5347745450</v>
      </c>
      <c r="I17" s="29">
        <f t="shared" si="0"/>
        <v>-17.962505393473894</v>
      </c>
      <c r="J17" s="30">
        <f t="shared" si="1"/>
        <v>-5.4411877017310761</v>
      </c>
    </row>
    <row r="18" spans="1:10" x14ac:dyDescent="0.2">
      <c r="A18" s="3" t="s">
        <v>17</v>
      </c>
      <c r="B18" s="24" t="s">
        <v>28</v>
      </c>
      <c r="C18" s="44">
        <v>17272541720</v>
      </c>
      <c r="D18" s="44">
        <v>16891317250</v>
      </c>
      <c r="E18" s="44">
        <v>15775654866</v>
      </c>
      <c r="F18" s="44">
        <v>18116061470</v>
      </c>
      <c r="G18" s="45">
        <v>19330659210</v>
      </c>
      <c r="H18" s="46">
        <v>20795579680</v>
      </c>
      <c r="I18" s="25">
        <f t="shared" si="0"/>
        <v>14.835559118652441</v>
      </c>
      <c r="J18" s="26">
        <f t="shared" si="1"/>
        <v>9.6464423408355593</v>
      </c>
    </row>
    <row r="19" spans="1:10" ht="23.25" customHeight="1" x14ac:dyDescent="0.2">
      <c r="A19" s="31" t="s">
        <v>17</v>
      </c>
      <c r="B19" s="32" t="s">
        <v>29</v>
      </c>
      <c r="C19" s="50">
        <v>-1217261713</v>
      </c>
      <c r="D19" s="50">
        <v>-469539590</v>
      </c>
      <c r="E19" s="50">
        <v>-432013680</v>
      </c>
      <c r="F19" s="51">
        <v>1001250</v>
      </c>
      <c r="G19" s="52">
        <v>2002650</v>
      </c>
      <c r="H19" s="53">
        <v>2003290</v>
      </c>
      <c r="I19" s="33">
        <f t="shared" si="0"/>
        <v>-100.23176349415601</v>
      </c>
      <c r="J19" s="34">
        <f t="shared" si="1"/>
        <v>-116.67562453034958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76338080</v>
      </c>
      <c r="D22" s="41">
        <v>58865400</v>
      </c>
      <c r="E22" s="41">
        <v>45054241</v>
      </c>
      <c r="F22" s="41">
        <v>130228580</v>
      </c>
      <c r="G22" s="42">
        <v>0</v>
      </c>
      <c r="H22" s="43">
        <v>0</v>
      </c>
      <c r="I22" s="36">
        <f t="shared" si="0"/>
        <v>189.04843830351066</v>
      </c>
      <c r="J22" s="23">
        <f t="shared" si="1"/>
        <v>-100</v>
      </c>
    </row>
    <row r="23" spans="1:10" x14ac:dyDescent="0.2">
      <c r="A23" s="9" t="s">
        <v>17</v>
      </c>
      <c r="B23" s="21" t="s">
        <v>32</v>
      </c>
      <c r="C23" s="41">
        <v>517252500</v>
      </c>
      <c r="D23" s="41">
        <v>506184170</v>
      </c>
      <c r="E23" s="41">
        <v>221366120</v>
      </c>
      <c r="F23" s="41">
        <v>624482700</v>
      </c>
      <c r="G23" s="42">
        <v>535505730</v>
      </c>
      <c r="H23" s="43">
        <v>538892440</v>
      </c>
      <c r="I23" s="36">
        <f t="shared" si="0"/>
        <v>182.10400941209971</v>
      </c>
      <c r="J23" s="23">
        <f t="shared" si="1"/>
        <v>34.523134856729399</v>
      </c>
    </row>
    <row r="24" spans="1:10" x14ac:dyDescent="0.2">
      <c r="A24" s="9" t="s">
        <v>17</v>
      </c>
      <c r="B24" s="21" t="s">
        <v>33</v>
      </c>
      <c r="C24" s="41">
        <v>1347959520</v>
      </c>
      <c r="D24" s="41">
        <v>1242427166</v>
      </c>
      <c r="E24" s="41">
        <v>791687298</v>
      </c>
      <c r="F24" s="41">
        <v>1154573580</v>
      </c>
      <c r="G24" s="42">
        <v>1377819120</v>
      </c>
      <c r="H24" s="43">
        <v>1172036370</v>
      </c>
      <c r="I24" s="36">
        <f t="shared" si="0"/>
        <v>45.83707265693684</v>
      </c>
      <c r="J24" s="23">
        <f t="shared" si="1"/>
        <v>13.971379210501954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1941550100</v>
      </c>
      <c r="D26" s="44">
        <v>1807476736</v>
      </c>
      <c r="E26" s="44">
        <v>1058107659</v>
      </c>
      <c r="F26" s="44">
        <v>1909284860</v>
      </c>
      <c r="G26" s="45">
        <v>1913324850</v>
      </c>
      <c r="H26" s="46">
        <v>1710928810</v>
      </c>
      <c r="I26" s="25">
        <f t="shared" si="0"/>
        <v>80.443345604778386</v>
      </c>
      <c r="J26" s="26">
        <f t="shared" si="1"/>
        <v>17.372771728303292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477371270</v>
      </c>
      <c r="D28" s="41">
        <v>471678960</v>
      </c>
      <c r="E28" s="41">
        <v>262363234</v>
      </c>
      <c r="F28" s="41">
        <v>440823520</v>
      </c>
      <c r="G28" s="42">
        <v>532946610</v>
      </c>
      <c r="H28" s="43">
        <v>187400000</v>
      </c>
      <c r="I28" s="36">
        <f t="shared" si="0"/>
        <v>68.020310345770469</v>
      </c>
      <c r="J28" s="23">
        <f t="shared" si="1"/>
        <v>-10.610013779599248</v>
      </c>
    </row>
    <row r="29" spans="1:10" x14ac:dyDescent="0.2">
      <c r="A29" s="9" t="s">
        <v>17</v>
      </c>
      <c r="B29" s="21" t="s">
        <v>38</v>
      </c>
      <c r="C29" s="41">
        <v>313010800</v>
      </c>
      <c r="D29" s="41">
        <v>295666440</v>
      </c>
      <c r="E29" s="41">
        <v>238018161</v>
      </c>
      <c r="F29" s="41">
        <v>243497800</v>
      </c>
      <c r="G29" s="42">
        <v>151796160</v>
      </c>
      <c r="H29" s="43">
        <v>152600510</v>
      </c>
      <c r="I29" s="36">
        <f t="shared" si="0"/>
        <v>2.3021936548782929</v>
      </c>
      <c r="J29" s="23">
        <f t="shared" si="1"/>
        <v>-13.771937091957264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250500</v>
      </c>
      <c r="F30" s="41">
        <v>0</v>
      </c>
      <c r="G30" s="42">
        <v>328597390</v>
      </c>
      <c r="H30" s="43">
        <v>343652180</v>
      </c>
      <c r="I30" s="36">
        <f t="shared" si="0"/>
        <v>-100</v>
      </c>
      <c r="J30" s="23">
        <f t="shared" si="1"/>
        <v>1011.1442870555408</v>
      </c>
    </row>
    <row r="31" spans="1:10" x14ac:dyDescent="0.2">
      <c r="A31" s="9" t="s">
        <v>17</v>
      </c>
      <c r="B31" s="21" t="s">
        <v>40</v>
      </c>
      <c r="C31" s="41">
        <v>631216380</v>
      </c>
      <c r="D31" s="41">
        <v>577600700</v>
      </c>
      <c r="E31" s="41">
        <v>384994087</v>
      </c>
      <c r="F31" s="41">
        <v>552129770</v>
      </c>
      <c r="G31" s="42">
        <v>443760170</v>
      </c>
      <c r="H31" s="43">
        <v>463574470</v>
      </c>
      <c r="I31" s="36">
        <f t="shared" si="0"/>
        <v>43.412532463128464</v>
      </c>
      <c r="J31" s="23">
        <f t="shared" si="1"/>
        <v>6.3869807150487068</v>
      </c>
    </row>
    <row r="32" spans="1:10" x14ac:dyDescent="0.2">
      <c r="A32" s="9" t="s">
        <v>17</v>
      </c>
      <c r="B32" s="21" t="s">
        <v>34</v>
      </c>
      <c r="C32" s="41">
        <v>574358980</v>
      </c>
      <c r="D32" s="41">
        <v>462530636</v>
      </c>
      <c r="E32" s="41">
        <v>211183711</v>
      </c>
      <c r="F32" s="41">
        <v>728873320</v>
      </c>
      <c r="G32" s="42">
        <v>513945260</v>
      </c>
      <c r="H32" s="43">
        <v>623154020</v>
      </c>
      <c r="I32" s="36">
        <f t="shared" si="0"/>
        <v>245.13709250994268</v>
      </c>
      <c r="J32" s="23">
        <f t="shared" si="1"/>
        <v>43.431650051253271</v>
      </c>
    </row>
    <row r="33" spans="1:11" ht="13.5" thickBot="1" x14ac:dyDescent="0.25">
      <c r="A33" s="9" t="s">
        <v>17</v>
      </c>
      <c r="B33" s="37" t="s">
        <v>41</v>
      </c>
      <c r="C33" s="57">
        <v>1995957430</v>
      </c>
      <c r="D33" s="57">
        <v>1807476736</v>
      </c>
      <c r="E33" s="57">
        <v>1096809693</v>
      </c>
      <c r="F33" s="57">
        <v>1965324410</v>
      </c>
      <c r="G33" s="58">
        <v>1971045590</v>
      </c>
      <c r="H33" s="59">
        <v>1770381180</v>
      </c>
      <c r="I33" s="38">
        <f t="shared" si="0"/>
        <v>79.185543539867311</v>
      </c>
      <c r="J33" s="39">
        <f t="shared" si="1"/>
        <v>17.303733466762171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44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45043334</v>
      </c>
      <c r="D8" s="41">
        <v>51760613</v>
      </c>
      <c r="E8" s="41">
        <v>45965412</v>
      </c>
      <c r="F8" s="41">
        <v>51760650</v>
      </c>
      <c r="G8" s="42">
        <v>54141637</v>
      </c>
      <c r="H8" s="43">
        <v>56632151</v>
      </c>
      <c r="I8" s="22">
        <f>IF(($E8       =0),0,((($F8       /$E8       )-1)*100))</f>
        <v>12.607823465174196</v>
      </c>
      <c r="J8" s="23">
        <f>IF(($E8       =0),0,(((($H8       /$E8       )^(1/3))-1)*100))</f>
        <v>7.2039119509686778</v>
      </c>
    </row>
    <row r="9" spans="1:11" x14ac:dyDescent="0.2">
      <c r="A9" s="3" t="s">
        <v>17</v>
      </c>
      <c r="B9" s="21" t="s">
        <v>20</v>
      </c>
      <c r="C9" s="41">
        <v>248195559</v>
      </c>
      <c r="D9" s="41">
        <v>311208801</v>
      </c>
      <c r="E9" s="41">
        <v>264802760</v>
      </c>
      <c r="F9" s="41">
        <v>311208892</v>
      </c>
      <c r="G9" s="42">
        <v>325524513</v>
      </c>
      <c r="H9" s="43">
        <v>340498644</v>
      </c>
      <c r="I9" s="22">
        <f>IF(($E9       =0),0,((($F9       /$E9       )-1)*100))</f>
        <v>17.524791660026494</v>
      </c>
      <c r="J9" s="23">
        <f>IF(($E9       =0),0,(((($H9       /$E9       )^(1/3))-1)*100))</f>
        <v>8.7420776441467183</v>
      </c>
    </row>
    <row r="10" spans="1:11" x14ac:dyDescent="0.2">
      <c r="A10" s="3" t="s">
        <v>17</v>
      </c>
      <c r="B10" s="21" t="s">
        <v>21</v>
      </c>
      <c r="C10" s="41">
        <v>159897542</v>
      </c>
      <c r="D10" s="41">
        <v>170393734</v>
      </c>
      <c r="E10" s="41">
        <v>224029368</v>
      </c>
      <c r="F10" s="41">
        <v>204041176</v>
      </c>
      <c r="G10" s="42">
        <v>178164581</v>
      </c>
      <c r="H10" s="43">
        <v>189491451</v>
      </c>
      <c r="I10" s="22">
        <f t="shared" ref="I10:I33" si="0">IF(($E10      =0),0,((($F10      /$E10      )-1)*100))</f>
        <v>-8.9221302449953743</v>
      </c>
      <c r="J10" s="23">
        <f t="shared" ref="J10:J33" si="1">IF(($E10      =0),0,(((($H10      /$E10      )^(1/3))-1)*100))</f>
        <v>-5.4282216093621383</v>
      </c>
    </row>
    <row r="11" spans="1:11" x14ac:dyDescent="0.2">
      <c r="A11" s="9" t="s">
        <v>17</v>
      </c>
      <c r="B11" s="24" t="s">
        <v>22</v>
      </c>
      <c r="C11" s="44">
        <v>453136435</v>
      </c>
      <c r="D11" s="44">
        <v>533363148</v>
      </c>
      <c r="E11" s="44">
        <v>534797540</v>
      </c>
      <c r="F11" s="44">
        <v>567010718</v>
      </c>
      <c r="G11" s="45">
        <v>557830731</v>
      </c>
      <c r="H11" s="46">
        <v>586622246</v>
      </c>
      <c r="I11" s="25">
        <f t="shared" si="0"/>
        <v>6.0234342140017993</v>
      </c>
      <c r="J11" s="26">
        <f t="shared" si="1"/>
        <v>3.131114052905426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184071662</v>
      </c>
      <c r="D13" s="41">
        <v>191893184</v>
      </c>
      <c r="E13" s="41">
        <v>162571700</v>
      </c>
      <c r="F13" s="41">
        <v>191388290</v>
      </c>
      <c r="G13" s="42">
        <v>200192327</v>
      </c>
      <c r="H13" s="43">
        <v>209401190</v>
      </c>
      <c r="I13" s="22">
        <f t="shared" si="0"/>
        <v>17.725465133230458</v>
      </c>
      <c r="J13" s="23">
        <f t="shared" si="1"/>
        <v>8.8039676745898188</v>
      </c>
    </row>
    <row r="14" spans="1:11" x14ac:dyDescent="0.2">
      <c r="A14" s="3" t="s">
        <v>17</v>
      </c>
      <c r="B14" s="21" t="s">
        <v>25</v>
      </c>
      <c r="C14" s="41">
        <v>8968570</v>
      </c>
      <c r="D14" s="41">
        <v>8968570</v>
      </c>
      <c r="E14" s="41">
        <v>0</v>
      </c>
      <c r="F14" s="41">
        <v>8968570</v>
      </c>
      <c r="G14" s="42">
        <v>9381126</v>
      </c>
      <c r="H14" s="43">
        <v>9812657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130814840</v>
      </c>
      <c r="D16" s="41">
        <v>133106560</v>
      </c>
      <c r="E16" s="41">
        <v>109139084</v>
      </c>
      <c r="F16" s="41">
        <v>120106560</v>
      </c>
      <c r="G16" s="42">
        <v>125631462</v>
      </c>
      <c r="H16" s="43">
        <v>131410510</v>
      </c>
      <c r="I16" s="22">
        <f t="shared" si="0"/>
        <v>10.04908195857681</v>
      </c>
      <c r="J16" s="23">
        <f t="shared" si="1"/>
        <v>6.3857024335879586</v>
      </c>
    </row>
    <row r="17" spans="1:10" x14ac:dyDescent="0.2">
      <c r="A17" s="3" t="s">
        <v>17</v>
      </c>
      <c r="B17" s="21" t="s">
        <v>27</v>
      </c>
      <c r="C17" s="41">
        <v>230442966</v>
      </c>
      <c r="D17" s="41">
        <v>320349251</v>
      </c>
      <c r="E17" s="41">
        <v>227402559</v>
      </c>
      <c r="F17" s="41">
        <v>225027787</v>
      </c>
      <c r="G17" s="42">
        <v>228991747</v>
      </c>
      <c r="H17" s="43">
        <v>239525429</v>
      </c>
      <c r="I17" s="29">
        <f t="shared" si="0"/>
        <v>-1.0443031118220647</v>
      </c>
      <c r="J17" s="30">
        <f t="shared" si="1"/>
        <v>1.7463315385635836</v>
      </c>
    </row>
    <row r="18" spans="1:10" x14ac:dyDescent="0.2">
      <c r="A18" s="3" t="s">
        <v>17</v>
      </c>
      <c r="B18" s="24" t="s">
        <v>28</v>
      </c>
      <c r="C18" s="44">
        <v>554298038</v>
      </c>
      <c r="D18" s="44">
        <v>654317565</v>
      </c>
      <c r="E18" s="44">
        <v>499113343</v>
      </c>
      <c r="F18" s="44">
        <v>545491207</v>
      </c>
      <c r="G18" s="45">
        <v>564196662</v>
      </c>
      <c r="H18" s="46">
        <v>590149786</v>
      </c>
      <c r="I18" s="25">
        <f t="shared" si="0"/>
        <v>9.2920505232816364</v>
      </c>
      <c r="J18" s="26">
        <f t="shared" si="1"/>
        <v>5.7436648200977158</v>
      </c>
    </row>
    <row r="19" spans="1:10" ht="23.25" customHeight="1" x14ac:dyDescent="0.2">
      <c r="A19" s="31" t="s">
        <v>17</v>
      </c>
      <c r="B19" s="32" t="s">
        <v>29</v>
      </c>
      <c r="C19" s="50">
        <v>-101161603</v>
      </c>
      <c r="D19" s="50">
        <v>-120954417</v>
      </c>
      <c r="E19" s="50">
        <v>35684197</v>
      </c>
      <c r="F19" s="51">
        <v>21519511</v>
      </c>
      <c r="G19" s="52">
        <v>-6365931</v>
      </c>
      <c r="H19" s="53">
        <v>-3527540</v>
      </c>
      <c r="I19" s="33">
        <f t="shared" si="0"/>
        <v>-39.694562834074695</v>
      </c>
      <c r="J19" s="34">
        <f t="shared" si="1"/>
        <v>-146.23796085033112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3636557</v>
      </c>
      <c r="D23" s="41">
        <v>3706557</v>
      </c>
      <c r="E23" s="41">
        <v>4473485</v>
      </c>
      <c r="F23" s="41">
        <v>2700000</v>
      </c>
      <c r="G23" s="42">
        <v>0</v>
      </c>
      <c r="H23" s="43">
        <v>0</v>
      </c>
      <c r="I23" s="36">
        <f t="shared" si="0"/>
        <v>-39.644371222883279</v>
      </c>
      <c r="J23" s="23">
        <f t="shared" si="1"/>
        <v>-100</v>
      </c>
    </row>
    <row r="24" spans="1:10" x14ac:dyDescent="0.2">
      <c r="A24" s="9" t="s">
        <v>17</v>
      </c>
      <c r="B24" s="21" t="s">
        <v>33</v>
      </c>
      <c r="C24" s="41">
        <v>70163742</v>
      </c>
      <c r="D24" s="41">
        <v>72734742</v>
      </c>
      <c r="E24" s="41">
        <v>119600331</v>
      </c>
      <c r="F24" s="41">
        <v>71451567</v>
      </c>
      <c r="G24" s="42">
        <v>70869528</v>
      </c>
      <c r="H24" s="43">
        <v>600000</v>
      </c>
      <c r="I24" s="36">
        <f t="shared" si="0"/>
        <v>-40.25805246308223</v>
      </c>
      <c r="J24" s="23">
        <f t="shared" si="1"/>
        <v>-82.881214261494691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73800299</v>
      </c>
      <c r="D26" s="44">
        <v>76441299</v>
      </c>
      <c r="E26" s="44">
        <v>124073816</v>
      </c>
      <c r="F26" s="44">
        <v>74151567</v>
      </c>
      <c r="G26" s="45">
        <v>70869528</v>
      </c>
      <c r="H26" s="46">
        <v>600000</v>
      </c>
      <c r="I26" s="25">
        <f t="shared" si="0"/>
        <v>-40.235926168338366</v>
      </c>
      <c r="J26" s="26">
        <f t="shared" si="1"/>
        <v>-83.08947709720789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50792342</v>
      </c>
      <c r="D28" s="41">
        <v>41400577</v>
      </c>
      <c r="E28" s="41">
        <v>78598819</v>
      </c>
      <c r="F28" s="41">
        <v>23150918</v>
      </c>
      <c r="G28" s="42">
        <v>30621934</v>
      </c>
      <c r="H28" s="43">
        <v>0</v>
      </c>
      <c r="I28" s="36">
        <f t="shared" si="0"/>
        <v>-70.545463284887262</v>
      </c>
      <c r="J28" s="23">
        <f t="shared" si="1"/>
        <v>-100</v>
      </c>
    </row>
    <row r="29" spans="1:10" x14ac:dyDescent="0.2">
      <c r="A29" s="9" t="s">
        <v>17</v>
      </c>
      <c r="B29" s="21" t="s">
        <v>38</v>
      </c>
      <c r="C29" s="41">
        <v>3516557</v>
      </c>
      <c r="D29" s="41">
        <v>3516557</v>
      </c>
      <c r="E29" s="41">
        <v>3695932</v>
      </c>
      <c r="F29" s="41">
        <v>1000000</v>
      </c>
      <c r="G29" s="42">
        <v>0</v>
      </c>
      <c r="H29" s="43">
        <v>0</v>
      </c>
      <c r="I29" s="36">
        <f t="shared" si="0"/>
        <v>-72.943225145917182</v>
      </c>
      <c r="J29" s="23">
        <f t="shared" si="1"/>
        <v>-100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55250</v>
      </c>
      <c r="F30" s="41">
        <v>18012747</v>
      </c>
      <c r="G30" s="42">
        <v>0</v>
      </c>
      <c r="H30" s="43">
        <v>0</v>
      </c>
      <c r="I30" s="36">
        <f t="shared" si="0"/>
        <v>32502.257013574661</v>
      </c>
      <c r="J30" s="23">
        <f t="shared" si="1"/>
        <v>-100</v>
      </c>
    </row>
    <row r="31" spans="1:10" x14ac:dyDescent="0.2">
      <c r="A31" s="9" t="s">
        <v>17</v>
      </c>
      <c r="B31" s="21" t="s">
        <v>40</v>
      </c>
      <c r="C31" s="41">
        <v>4675625</v>
      </c>
      <c r="D31" s="41">
        <v>6746600</v>
      </c>
      <c r="E31" s="41">
        <v>144000</v>
      </c>
      <c r="F31" s="41">
        <v>9793806</v>
      </c>
      <c r="G31" s="42">
        <v>0</v>
      </c>
      <c r="H31" s="43">
        <v>0</v>
      </c>
      <c r="I31" s="36">
        <f t="shared" si="0"/>
        <v>6701.2541666666666</v>
      </c>
      <c r="J31" s="23">
        <f t="shared" si="1"/>
        <v>-100</v>
      </c>
    </row>
    <row r="32" spans="1:10" x14ac:dyDescent="0.2">
      <c r="A32" s="9" t="s">
        <v>17</v>
      </c>
      <c r="B32" s="21" t="s">
        <v>34</v>
      </c>
      <c r="C32" s="41">
        <v>15065775</v>
      </c>
      <c r="D32" s="41">
        <v>24997565</v>
      </c>
      <c r="E32" s="41">
        <v>41793314</v>
      </c>
      <c r="F32" s="41">
        <v>22194096</v>
      </c>
      <c r="G32" s="42">
        <v>40247594</v>
      </c>
      <c r="H32" s="43">
        <v>600000</v>
      </c>
      <c r="I32" s="36">
        <f t="shared" si="0"/>
        <v>-46.895582389087394</v>
      </c>
      <c r="J32" s="23">
        <f t="shared" si="1"/>
        <v>-75.695791616172031</v>
      </c>
    </row>
    <row r="33" spans="1:11" ht="13.5" thickBot="1" x14ac:dyDescent="0.25">
      <c r="A33" s="9" t="s">
        <v>17</v>
      </c>
      <c r="B33" s="37" t="s">
        <v>41</v>
      </c>
      <c r="C33" s="57">
        <v>74050299</v>
      </c>
      <c r="D33" s="57">
        <v>76661299</v>
      </c>
      <c r="E33" s="57">
        <v>124287315</v>
      </c>
      <c r="F33" s="57">
        <v>74151567</v>
      </c>
      <c r="G33" s="58">
        <v>70869528</v>
      </c>
      <c r="H33" s="59">
        <v>600000</v>
      </c>
      <c r="I33" s="38">
        <f t="shared" si="0"/>
        <v>-40.338588053012494</v>
      </c>
      <c r="J33" s="39">
        <f t="shared" si="1"/>
        <v>-83.099165532939352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45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24818750</v>
      </c>
      <c r="D8" s="41">
        <v>25751249</v>
      </c>
      <c r="E8" s="41">
        <v>28237225</v>
      </c>
      <c r="F8" s="41">
        <v>28326373</v>
      </c>
      <c r="G8" s="42">
        <v>31159012</v>
      </c>
      <c r="H8" s="43">
        <v>34274913</v>
      </c>
      <c r="I8" s="22">
        <f>IF(($E8       =0),0,((($F8       /$E8       )-1)*100))</f>
        <v>0.31571090997788431</v>
      </c>
      <c r="J8" s="23">
        <f>IF(($E8       =0),0,(((($H8       /$E8       )^(1/3))-1)*100))</f>
        <v>6.6722483527910992</v>
      </c>
    </row>
    <row r="9" spans="1:11" x14ac:dyDescent="0.2">
      <c r="A9" s="3" t="s">
        <v>17</v>
      </c>
      <c r="B9" s="21" t="s">
        <v>20</v>
      </c>
      <c r="C9" s="41">
        <v>201818495</v>
      </c>
      <c r="D9" s="41">
        <v>189463270</v>
      </c>
      <c r="E9" s="41">
        <v>170705651</v>
      </c>
      <c r="F9" s="41">
        <v>218681170</v>
      </c>
      <c r="G9" s="42">
        <v>257691978</v>
      </c>
      <c r="H9" s="43">
        <v>304190827</v>
      </c>
      <c r="I9" s="22">
        <f>IF(($E9       =0),0,((($F9       /$E9       )-1)*100))</f>
        <v>28.104235986891844</v>
      </c>
      <c r="J9" s="23">
        <f>IF(($E9       =0),0,(((($H9       /$E9       )^(1/3))-1)*100))</f>
        <v>21.236318083901118</v>
      </c>
    </row>
    <row r="10" spans="1:11" x14ac:dyDescent="0.2">
      <c r="A10" s="3" t="s">
        <v>17</v>
      </c>
      <c r="B10" s="21" t="s">
        <v>21</v>
      </c>
      <c r="C10" s="41">
        <v>87696234</v>
      </c>
      <c r="D10" s="41">
        <v>92087141</v>
      </c>
      <c r="E10" s="41">
        <v>85056279</v>
      </c>
      <c r="F10" s="41">
        <v>98574595</v>
      </c>
      <c r="G10" s="42">
        <v>96562013</v>
      </c>
      <c r="H10" s="43">
        <v>99177460</v>
      </c>
      <c r="I10" s="22">
        <f t="shared" ref="I10:I33" si="0">IF(($E10      =0),0,((($F10      /$E10      )-1)*100))</f>
        <v>15.893378077355113</v>
      </c>
      <c r="J10" s="23">
        <f t="shared" ref="J10:J33" si="1">IF(($E10      =0),0,(((($H10      /$E10      )^(1/3))-1)*100))</f>
        <v>5.2532546515345668</v>
      </c>
    </row>
    <row r="11" spans="1:11" x14ac:dyDescent="0.2">
      <c r="A11" s="9" t="s">
        <v>17</v>
      </c>
      <c r="B11" s="24" t="s">
        <v>22</v>
      </c>
      <c r="C11" s="44">
        <v>314333479</v>
      </c>
      <c r="D11" s="44">
        <v>307301660</v>
      </c>
      <c r="E11" s="44">
        <v>283999155</v>
      </c>
      <c r="F11" s="44">
        <v>345582138</v>
      </c>
      <c r="G11" s="45">
        <v>385413003</v>
      </c>
      <c r="H11" s="46">
        <v>437643200</v>
      </c>
      <c r="I11" s="25">
        <f t="shared" si="0"/>
        <v>21.684213461832314</v>
      </c>
      <c r="J11" s="26">
        <f t="shared" si="1"/>
        <v>15.50506947562007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102713435</v>
      </c>
      <c r="D13" s="41">
        <v>102783325</v>
      </c>
      <c r="E13" s="41">
        <v>97495146</v>
      </c>
      <c r="F13" s="41">
        <v>105559783</v>
      </c>
      <c r="G13" s="42">
        <v>111470397</v>
      </c>
      <c r="H13" s="43">
        <v>116598024</v>
      </c>
      <c r="I13" s="22">
        <f t="shared" si="0"/>
        <v>8.2718343741954072</v>
      </c>
      <c r="J13" s="23">
        <f t="shared" si="1"/>
        <v>6.1457798540467179</v>
      </c>
    </row>
    <row r="14" spans="1:11" x14ac:dyDescent="0.2">
      <c r="A14" s="3" t="s">
        <v>17</v>
      </c>
      <c r="B14" s="21" t="s">
        <v>25</v>
      </c>
      <c r="C14" s="41">
        <v>27177370</v>
      </c>
      <c r="D14" s="41">
        <v>27177370</v>
      </c>
      <c r="E14" s="41">
        <v>19583070</v>
      </c>
      <c r="F14" s="41">
        <v>28509062</v>
      </c>
      <c r="G14" s="42">
        <v>29820477</v>
      </c>
      <c r="H14" s="43">
        <v>31192220</v>
      </c>
      <c r="I14" s="22">
        <f t="shared" si="0"/>
        <v>45.580146524523471</v>
      </c>
      <c r="J14" s="23">
        <f t="shared" si="1"/>
        <v>16.785386667392842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130570000</v>
      </c>
      <c r="D16" s="41">
        <v>109571000</v>
      </c>
      <c r="E16" s="41">
        <v>45708491</v>
      </c>
      <c r="F16" s="41">
        <v>123508431</v>
      </c>
      <c r="G16" s="42">
        <v>131375210</v>
      </c>
      <c r="H16" s="43">
        <v>156927322</v>
      </c>
      <c r="I16" s="22">
        <f t="shared" si="0"/>
        <v>170.20894432940258</v>
      </c>
      <c r="J16" s="23">
        <f t="shared" si="1"/>
        <v>50.857611217725207</v>
      </c>
    </row>
    <row r="17" spans="1:10" x14ac:dyDescent="0.2">
      <c r="A17" s="3" t="s">
        <v>17</v>
      </c>
      <c r="B17" s="21" t="s">
        <v>27</v>
      </c>
      <c r="C17" s="41">
        <v>112645909</v>
      </c>
      <c r="D17" s="41">
        <v>112639531</v>
      </c>
      <c r="E17" s="41">
        <v>83435282</v>
      </c>
      <c r="F17" s="41">
        <v>117690342</v>
      </c>
      <c r="G17" s="42">
        <v>122002532</v>
      </c>
      <c r="H17" s="43">
        <v>127695815</v>
      </c>
      <c r="I17" s="29">
        <f t="shared" si="0"/>
        <v>41.055844936198582</v>
      </c>
      <c r="J17" s="30">
        <f t="shared" si="1"/>
        <v>15.241519342814724</v>
      </c>
    </row>
    <row r="18" spans="1:10" x14ac:dyDescent="0.2">
      <c r="A18" s="3" t="s">
        <v>17</v>
      </c>
      <c r="B18" s="24" t="s">
        <v>28</v>
      </c>
      <c r="C18" s="44">
        <v>373106714</v>
      </c>
      <c r="D18" s="44">
        <v>352171226</v>
      </c>
      <c r="E18" s="44">
        <v>246221989</v>
      </c>
      <c r="F18" s="44">
        <v>375267618</v>
      </c>
      <c r="G18" s="45">
        <v>394668616</v>
      </c>
      <c r="H18" s="46">
        <v>432413381</v>
      </c>
      <c r="I18" s="25">
        <f t="shared" si="0"/>
        <v>52.410278027605408</v>
      </c>
      <c r="J18" s="26">
        <f t="shared" si="1"/>
        <v>20.649102753114377</v>
      </c>
    </row>
    <row r="19" spans="1:10" ht="23.25" customHeight="1" x14ac:dyDescent="0.2">
      <c r="A19" s="31" t="s">
        <v>17</v>
      </c>
      <c r="B19" s="32" t="s">
        <v>29</v>
      </c>
      <c r="C19" s="50">
        <v>-58773235</v>
      </c>
      <c r="D19" s="50">
        <v>-44869566</v>
      </c>
      <c r="E19" s="50">
        <v>37777166</v>
      </c>
      <c r="F19" s="51">
        <v>-29685480</v>
      </c>
      <c r="G19" s="52">
        <v>-9255613</v>
      </c>
      <c r="H19" s="53">
        <v>5229819</v>
      </c>
      <c r="I19" s="33">
        <f t="shared" si="0"/>
        <v>-178.58048430631351</v>
      </c>
      <c r="J19" s="34">
        <f t="shared" si="1"/>
        <v>-48.268814863502364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245000</v>
      </c>
      <c r="E22" s="41">
        <v>245198</v>
      </c>
      <c r="F22" s="41">
        <v>0</v>
      </c>
      <c r="G22" s="42">
        <v>0</v>
      </c>
      <c r="H22" s="43">
        <v>0</v>
      </c>
      <c r="I22" s="36">
        <f t="shared" si="0"/>
        <v>-100</v>
      </c>
      <c r="J22" s="23">
        <f t="shared" si="1"/>
        <v>-100</v>
      </c>
    </row>
    <row r="23" spans="1:10" x14ac:dyDescent="0.2">
      <c r="A23" s="9" t="s">
        <v>17</v>
      </c>
      <c r="B23" s="21" t="s">
        <v>32</v>
      </c>
      <c r="C23" s="41">
        <v>2120000</v>
      </c>
      <c r="D23" s="41">
        <v>3480028</v>
      </c>
      <c r="E23" s="41">
        <v>1640443</v>
      </c>
      <c r="F23" s="41">
        <v>2749767</v>
      </c>
      <c r="G23" s="42">
        <v>2380000</v>
      </c>
      <c r="H23" s="43">
        <v>2640000</v>
      </c>
      <c r="I23" s="36">
        <f t="shared" si="0"/>
        <v>67.623440741311953</v>
      </c>
      <c r="J23" s="23">
        <f t="shared" si="1"/>
        <v>17.187402317124633</v>
      </c>
    </row>
    <row r="24" spans="1:10" x14ac:dyDescent="0.2">
      <c r="A24" s="9" t="s">
        <v>17</v>
      </c>
      <c r="B24" s="21" t="s">
        <v>33</v>
      </c>
      <c r="C24" s="41">
        <v>32398783</v>
      </c>
      <c r="D24" s="41">
        <v>61991637</v>
      </c>
      <c r="E24" s="41">
        <v>34826407</v>
      </c>
      <c r="F24" s="41">
        <v>48604392</v>
      </c>
      <c r="G24" s="42">
        <v>52283694</v>
      </c>
      <c r="H24" s="43">
        <v>37533651</v>
      </c>
      <c r="I24" s="36">
        <f t="shared" si="0"/>
        <v>39.561890493038796</v>
      </c>
      <c r="J24" s="23">
        <f t="shared" si="1"/>
        <v>2.5267946768631422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34518783</v>
      </c>
      <c r="D26" s="44">
        <v>65716665</v>
      </c>
      <c r="E26" s="44">
        <v>36712048</v>
      </c>
      <c r="F26" s="44">
        <v>51354159</v>
      </c>
      <c r="G26" s="45">
        <v>54663694</v>
      </c>
      <c r="H26" s="46">
        <v>40173651</v>
      </c>
      <c r="I26" s="25">
        <f t="shared" si="0"/>
        <v>39.883667073000126</v>
      </c>
      <c r="J26" s="26">
        <f t="shared" si="1"/>
        <v>3.0491063663929507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8695652</v>
      </c>
      <c r="D28" s="41">
        <v>8952002</v>
      </c>
      <c r="E28" s="41">
        <v>10990397</v>
      </c>
      <c r="F28" s="41">
        <v>6086956</v>
      </c>
      <c r="G28" s="42">
        <v>11304348</v>
      </c>
      <c r="H28" s="43">
        <v>13913044</v>
      </c>
      <c r="I28" s="36">
        <f t="shared" si="0"/>
        <v>-44.615685857389863</v>
      </c>
      <c r="J28" s="23">
        <f t="shared" si="1"/>
        <v>8.1773303123471752</v>
      </c>
    </row>
    <row r="29" spans="1:10" x14ac:dyDescent="0.2">
      <c r="A29" s="9" t="s">
        <v>17</v>
      </c>
      <c r="B29" s="21" t="s">
        <v>38</v>
      </c>
      <c r="C29" s="41">
        <v>5003478</v>
      </c>
      <c r="D29" s="41">
        <v>31631181</v>
      </c>
      <c r="E29" s="41">
        <v>4373247</v>
      </c>
      <c r="F29" s="41">
        <v>25443478</v>
      </c>
      <c r="G29" s="42">
        <v>30091303</v>
      </c>
      <c r="H29" s="43">
        <v>13004346</v>
      </c>
      <c r="I29" s="36">
        <f t="shared" si="0"/>
        <v>481.79832970788067</v>
      </c>
      <c r="J29" s="23">
        <f t="shared" si="1"/>
        <v>43.800866521738577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173913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7090957</v>
      </c>
      <c r="D31" s="41">
        <v>10742405</v>
      </c>
      <c r="E31" s="41">
        <v>10663141</v>
      </c>
      <c r="F31" s="41">
        <v>9173087</v>
      </c>
      <c r="G31" s="42">
        <v>5404173</v>
      </c>
      <c r="H31" s="43">
        <v>5359739</v>
      </c>
      <c r="I31" s="36">
        <f t="shared" si="0"/>
        <v>-13.973875052388408</v>
      </c>
      <c r="J31" s="23">
        <f t="shared" si="1"/>
        <v>-20.490413189941659</v>
      </c>
    </row>
    <row r="32" spans="1:10" x14ac:dyDescent="0.2">
      <c r="A32" s="9" t="s">
        <v>17</v>
      </c>
      <c r="B32" s="21" t="s">
        <v>34</v>
      </c>
      <c r="C32" s="41">
        <v>13728696</v>
      </c>
      <c r="D32" s="41">
        <v>14391077</v>
      </c>
      <c r="E32" s="41">
        <v>10685263</v>
      </c>
      <c r="F32" s="41">
        <v>10476725</v>
      </c>
      <c r="G32" s="42">
        <v>7863870</v>
      </c>
      <c r="H32" s="43">
        <v>7896522</v>
      </c>
      <c r="I32" s="36">
        <f t="shared" si="0"/>
        <v>-1.9516412464531729</v>
      </c>
      <c r="J32" s="23">
        <f t="shared" si="1"/>
        <v>-9.5899149340343488</v>
      </c>
    </row>
    <row r="33" spans="1:11" ht="13.5" thickBot="1" x14ac:dyDescent="0.25">
      <c r="A33" s="9" t="s">
        <v>17</v>
      </c>
      <c r="B33" s="37" t="s">
        <v>41</v>
      </c>
      <c r="C33" s="57">
        <v>34518783</v>
      </c>
      <c r="D33" s="57">
        <v>65716665</v>
      </c>
      <c r="E33" s="57">
        <v>36712048</v>
      </c>
      <c r="F33" s="57">
        <v>51354159</v>
      </c>
      <c r="G33" s="58">
        <v>54663694</v>
      </c>
      <c r="H33" s="59">
        <v>40173651</v>
      </c>
      <c r="I33" s="38">
        <f t="shared" si="0"/>
        <v>39.883667073000126</v>
      </c>
      <c r="J33" s="39">
        <f t="shared" si="1"/>
        <v>3.0491063663929507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46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114122407</v>
      </c>
      <c r="D8" s="41">
        <v>124334307</v>
      </c>
      <c r="E8" s="41">
        <v>106290175</v>
      </c>
      <c r="F8" s="41">
        <v>137736324</v>
      </c>
      <c r="G8" s="42">
        <v>143245773</v>
      </c>
      <c r="H8" s="43">
        <v>143245773</v>
      </c>
      <c r="I8" s="22">
        <f>IF(($E8       =0),0,((($F8       /$E8       )-1)*100))</f>
        <v>29.585188847416987</v>
      </c>
      <c r="J8" s="23">
        <f>IF(($E8       =0),0,(((($H8       /$E8       )^(1/3))-1)*100))</f>
        <v>10.457759815420054</v>
      </c>
    </row>
    <row r="9" spans="1:11" x14ac:dyDescent="0.2">
      <c r="A9" s="3" t="s">
        <v>17</v>
      </c>
      <c r="B9" s="21" t="s">
        <v>20</v>
      </c>
      <c r="C9" s="41">
        <v>402513217</v>
      </c>
      <c r="D9" s="41">
        <v>433230086</v>
      </c>
      <c r="E9" s="41">
        <v>406126392</v>
      </c>
      <c r="F9" s="41">
        <v>457294104</v>
      </c>
      <c r="G9" s="42">
        <v>476106880</v>
      </c>
      <c r="H9" s="43">
        <v>504635559</v>
      </c>
      <c r="I9" s="22">
        <f>IF(($E9       =0),0,((($F9       /$E9       )-1)*100))</f>
        <v>12.598962541690707</v>
      </c>
      <c r="J9" s="23">
        <f>IF(($E9       =0),0,(((($H9       /$E9       )^(1/3))-1)*100))</f>
        <v>7.5075287453568729</v>
      </c>
    </row>
    <row r="10" spans="1:11" x14ac:dyDescent="0.2">
      <c r="A10" s="3" t="s">
        <v>17</v>
      </c>
      <c r="B10" s="21" t="s">
        <v>21</v>
      </c>
      <c r="C10" s="41">
        <v>225336315</v>
      </c>
      <c r="D10" s="41">
        <v>230888693</v>
      </c>
      <c r="E10" s="41">
        <v>230561431</v>
      </c>
      <c r="F10" s="41">
        <v>283144328</v>
      </c>
      <c r="G10" s="42">
        <v>267185107</v>
      </c>
      <c r="H10" s="43">
        <v>246450109</v>
      </c>
      <c r="I10" s="22">
        <f t="shared" ref="I10:I33" si="0">IF(($E10      =0),0,((($F10      /$E10      )-1)*100))</f>
        <v>22.806458466160361</v>
      </c>
      <c r="J10" s="23">
        <f t="shared" ref="J10:J33" si="1">IF(($E10      =0),0,(((($H10      /$E10      )^(1/3))-1)*100))</f>
        <v>2.2462648678126307</v>
      </c>
    </row>
    <row r="11" spans="1:11" x14ac:dyDescent="0.2">
      <c r="A11" s="9" t="s">
        <v>17</v>
      </c>
      <c r="B11" s="24" t="s">
        <v>22</v>
      </c>
      <c r="C11" s="44">
        <v>741971939</v>
      </c>
      <c r="D11" s="44">
        <v>788453086</v>
      </c>
      <c r="E11" s="44">
        <v>742977998</v>
      </c>
      <c r="F11" s="44">
        <v>878174756</v>
      </c>
      <c r="G11" s="45">
        <v>886537760</v>
      </c>
      <c r="H11" s="46">
        <v>894331441</v>
      </c>
      <c r="I11" s="25">
        <f t="shared" si="0"/>
        <v>18.196603178550653</v>
      </c>
      <c r="J11" s="26">
        <f t="shared" si="1"/>
        <v>6.3753124318773668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247242651</v>
      </c>
      <c r="D13" s="41">
        <v>247722527</v>
      </c>
      <c r="E13" s="41">
        <v>215584343</v>
      </c>
      <c r="F13" s="41">
        <v>255407624</v>
      </c>
      <c r="G13" s="42">
        <v>255407628</v>
      </c>
      <c r="H13" s="43">
        <v>255407628</v>
      </c>
      <c r="I13" s="22">
        <f t="shared" si="0"/>
        <v>18.472251020566933</v>
      </c>
      <c r="J13" s="23">
        <f t="shared" si="1"/>
        <v>5.8129646063537876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121092449</v>
      </c>
      <c r="E14" s="41">
        <v>0</v>
      </c>
      <c r="F14" s="41">
        <v>0</v>
      </c>
      <c r="G14" s="42">
        <v>0</v>
      </c>
      <c r="H14" s="43">
        <v>0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183744005</v>
      </c>
      <c r="D16" s="41">
        <v>183744005</v>
      </c>
      <c r="E16" s="41">
        <v>148758884</v>
      </c>
      <c r="F16" s="41">
        <v>204160008</v>
      </c>
      <c r="G16" s="42">
        <v>204160008</v>
      </c>
      <c r="H16" s="43">
        <v>204160008</v>
      </c>
      <c r="I16" s="22">
        <f t="shared" si="0"/>
        <v>37.24222884059818</v>
      </c>
      <c r="J16" s="23">
        <f t="shared" si="1"/>
        <v>11.129472826495102</v>
      </c>
    </row>
    <row r="17" spans="1:10" x14ac:dyDescent="0.2">
      <c r="A17" s="3" t="s">
        <v>17</v>
      </c>
      <c r="B17" s="21" t="s">
        <v>27</v>
      </c>
      <c r="C17" s="41">
        <v>253916445</v>
      </c>
      <c r="D17" s="41">
        <v>211593354</v>
      </c>
      <c r="E17" s="41">
        <v>108474828</v>
      </c>
      <c r="F17" s="41">
        <v>341909040</v>
      </c>
      <c r="G17" s="42">
        <v>348480890</v>
      </c>
      <c r="H17" s="43">
        <v>341909040</v>
      </c>
      <c r="I17" s="29">
        <f t="shared" si="0"/>
        <v>215.19666479673973</v>
      </c>
      <c r="J17" s="30">
        <f t="shared" si="1"/>
        <v>46.620221459364288</v>
      </c>
    </row>
    <row r="18" spans="1:10" x14ac:dyDescent="0.2">
      <c r="A18" s="3" t="s">
        <v>17</v>
      </c>
      <c r="B18" s="24" t="s">
        <v>28</v>
      </c>
      <c r="C18" s="44">
        <v>684903101</v>
      </c>
      <c r="D18" s="44">
        <v>764152335</v>
      </c>
      <c r="E18" s="44">
        <v>472818055</v>
      </c>
      <c r="F18" s="44">
        <v>801476672</v>
      </c>
      <c r="G18" s="45">
        <v>808048526</v>
      </c>
      <c r="H18" s="46">
        <v>801476676</v>
      </c>
      <c r="I18" s="25">
        <f t="shared" si="0"/>
        <v>69.510589438045045</v>
      </c>
      <c r="J18" s="26">
        <f t="shared" si="1"/>
        <v>19.233679253827084</v>
      </c>
    </row>
    <row r="19" spans="1:10" ht="23.25" customHeight="1" x14ac:dyDescent="0.2">
      <c r="A19" s="31" t="s">
        <v>17</v>
      </c>
      <c r="B19" s="32" t="s">
        <v>29</v>
      </c>
      <c r="C19" s="50">
        <v>57068838</v>
      </c>
      <c r="D19" s="50">
        <v>24300751</v>
      </c>
      <c r="E19" s="50">
        <v>270159943</v>
      </c>
      <c r="F19" s="51">
        <v>76698084</v>
      </c>
      <c r="G19" s="52">
        <v>78489234</v>
      </c>
      <c r="H19" s="53">
        <v>92854765</v>
      </c>
      <c r="I19" s="33">
        <f t="shared" si="0"/>
        <v>-71.610119861477756</v>
      </c>
      <c r="J19" s="34">
        <f t="shared" si="1"/>
        <v>-29.952214004114374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10349000</v>
      </c>
      <c r="D23" s="41">
        <v>22067000</v>
      </c>
      <c r="E23" s="41">
        <v>8298619</v>
      </c>
      <c r="F23" s="41">
        <v>0</v>
      </c>
      <c r="G23" s="42">
        <v>0</v>
      </c>
      <c r="H23" s="43">
        <v>0</v>
      </c>
      <c r="I23" s="36">
        <f t="shared" si="0"/>
        <v>-100</v>
      </c>
      <c r="J23" s="23">
        <f t="shared" si="1"/>
        <v>-100</v>
      </c>
    </row>
    <row r="24" spans="1:10" x14ac:dyDescent="0.2">
      <c r="A24" s="9" t="s">
        <v>17</v>
      </c>
      <c r="B24" s="21" t="s">
        <v>33</v>
      </c>
      <c r="C24" s="41">
        <v>57029050</v>
      </c>
      <c r="D24" s="41">
        <v>40805432</v>
      </c>
      <c r="E24" s="41">
        <v>38507938</v>
      </c>
      <c r="F24" s="41">
        <v>46265102</v>
      </c>
      <c r="G24" s="42">
        <v>52867350</v>
      </c>
      <c r="H24" s="43">
        <v>54271100</v>
      </c>
      <c r="I24" s="36">
        <f t="shared" si="0"/>
        <v>20.144324528620562</v>
      </c>
      <c r="J24" s="23">
        <f t="shared" si="1"/>
        <v>12.117340325028181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67378050</v>
      </c>
      <c r="D26" s="44">
        <v>62872432</v>
      </c>
      <c r="E26" s="44">
        <v>46806557</v>
      </c>
      <c r="F26" s="44">
        <v>46265102</v>
      </c>
      <c r="G26" s="45">
        <v>52867350</v>
      </c>
      <c r="H26" s="46">
        <v>54271100</v>
      </c>
      <c r="I26" s="25">
        <f t="shared" si="0"/>
        <v>-1.1567930535886228</v>
      </c>
      <c r="J26" s="26">
        <f t="shared" si="1"/>
        <v>5.0559471552592772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18416530</v>
      </c>
      <c r="D28" s="41">
        <v>8156730</v>
      </c>
      <c r="E28" s="41">
        <v>26237772</v>
      </c>
      <c r="F28" s="41">
        <v>8701183</v>
      </c>
      <c r="G28" s="42">
        <v>36481350</v>
      </c>
      <c r="H28" s="43">
        <v>38714096</v>
      </c>
      <c r="I28" s="36">
        <f t="shared" si="0"/>
        <v>-66.837188005140064</v>
      </c>
      <c r="J28" s="23">
        <f t="shared" si="1"/>
        <v>13.845024861583788</v>
      </c>
    </row>
    <row r="29" spans="1:10" x14ac:dyDescent="0.2">
      <c r="A29" s="9" t="s">
        <v>17</v>
      </c>
      <c r="B29" s="21" t="s">
        <v>38</v>
      </c>
      <c r="C29" s="41">
        <v>500000</v>
      </c>
      <c r="D29" s="41">
        <v>3</v>
      </c>
      <c r="E29" s="41">
        <v>123951</v>
      </c>
      <c r="F29" s="41">
        <v>2454000</v>
      </c>
      <c r="G29" s="42">
        <v>9280000</v>
      </c>
      <c r="H29" s="43">
        <v>700008</v>
      </c>
      <c r="I29" s="36">
        <f t="shared" si="0"/>
        <v>1879.8146041580947</v>
      </c>
      <c r="J29" s="23">
        <f t="shared" si="1"/>
        <v>78.081028872885952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17097270</v>
      </c>
      <c r="D31" s="41">
        <v>9779395</v>
      </c>
      <c r="E31" s="41">
        <v>10213363</v>
      </c>
      <c r="F31" s="41">
        <v>20157919</v>
      </c>
      <c r="G31" s="42">
        <v>0</v>
      </c>
      <c r="H31" s="43">
        <v>0</v>
      </c>
      <c r="I31" s="36">
        <f t="shared" si="0"/>
        <v>97.368085321162084</v>
      </c>
      <c r="J31" s="23">
        <f t="shared" si="1"/>
        <v>-100</v>
      </c>
    </row>
    <row r="32" spans="1:10" x14ac:dyDescent="0.2">
      <c r="A32" s="9" t="s">
        <v>17</v>
      </c>
      <c r="B32" s="21" t="s">
        <v>34</v>
      </c>
      <c r="C32" s="41">
        <v>31364250</v>
      </c>
      <c r="D32" s="41">
        <v>44936304</v>
      </c>
      <c r="E32" s="41">
        <v>10231462</v>
      </c>
      <c r="F32" s="41">
        <v>42928000</v>
      </c>
      <c r="G32" s="42">
        <v>33779000</v>
      </c>
      <c r="H32" s="43">
        <v>41530004</v>
      </c>
      <c r="I32" s="36">
        <f t="shared" si="0"/>
        <v>319.56858169438539</v>
      </c>
      <c r="J32" s="23">
        <f t="shared" si="1"/>
        <v>59.517411039529456</v>
      </c>
    </row>
    <row r="33" spans="1:11" ht="13.5" thickBot="1" x14ac:dyDescent="0.25">
      <c r="A33" s="9" t="s">
        <v>17</v>
      </c>
      <c r="B33" s="37" t="s">
        <v>41</v>
      </c>
      <c r="C33" s="57">
        <v>67378050</v>
      </c>
      <c r="D33" s="57">
        <v>62872432</v>
      </c>
      <c r="E33" s="57">
        <v>46806548</v>
      </c>
      <c r="F33" s="57">
        <v>74241102</v>
      </c>
      <c r="G33" s="58">
        <v>79540350</v>
      </c>
      <c r="H33" s="59">
        <v>80944108</v>
      </c>
      <c r="I33" s="38">
        <f t="shared" si="0"/>
        <v>58.612641120212494</v>
      </c>
      <c r="J33" s="39">
        <f t="shared" si="1"/>
        <v>20.030848514697851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47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154153603</v>
      </c>
      <c r="D8" s="41">
        <v>154153603</v>
      </c>
      <c r="E8" s="41">
        <v>146732730</v>
      </c>
      <c r="F8" s="41">
        <v>177996241</v>
      </c>
      <c r="G8" s="42">
        <v>188676016</v>
      </c>
      <c r="H8" s="43">
        <v>199996578</v>
      </c>
      <c r="I8" s="22">
        <f>IF(($E8       =0),0,((($F8       /$E8       )-1)*100))</f>
        <v>21.306433131858181</v>
      </c>
      <c r="J8" s="23">
        <f>IF(($E8       =0),0,(((($H8       /$E8       )^(1/3))-1)*100))</f>
        <v>10.87454629408191</v>
      </c>
    </row>
    <row r="9" spans="1:11" x14ac:dyDescent="0.2">
      <c r="A9" s="3" t="s">
        <v>17</v>
      </c>
      <c r="B9" s="21" t="s">
        <v>20</v>
      </c>
      <c r="C9" s="41">
        <v>206426000</v>
      </c>
      <c r="D9" s="41">
        <v>206426000</v>
      </c>
      <c r="E9" s="41">
        <v>189825234</v>
      </c>
      <c r="F9" s="41">
        <v>226196656</v>
      </c>
      <c r="G9" s="42">
        <v>240947605</v>
      </c>
      <c r="H9" s="43">
        <v>256526431</v>
      </c>
      <c r="I9" s="22">
        <f>IF(($E9       =0),0,((($F9       /$E9       )-1)*100))</f>
        <v>19.16047789515698</v>
      </c>
      <c r="J9" s="23">
        <f>IF(($E9       =0),0,(((($H9       /$E9       )^(1/3))-1)*100))</f>
        <v>10.558649489460038</v>
      </c>
    </row>
    <row r="10" spans="1:11" x14ac:dyDescent="0.2">
      <c r="A10" s="3" t="s">
        <v>17</v>
      </c>
      <c r="B10" s="21" t="s">
        <v>21</v>
      </c>
      <c r="C10" s="41">
        <v>189272067</v>
      </c>
      <c r="D10" s="41">
        <v>301713152</v>
      </c>
      <c r="E10" s="41">
        <v>242130739</v>
      </c>
      <c r="F10" s="41">
        <v>274486782</v>
      </c>
      <c r="G10" s="42">
        <v>203302563</v>
      </c>
      <c r="H10" s="43">
        <v>211729048</v>
      </c>
      <c r="I10" s="22">
        <f t="shared" ref="I10:I33" si="0">IF(($E10      =0),0,((($F10      /$E10      )-1)*100))</f>
        <v>13.36304639949082</v>
      </c>
      <c r="J10" s="23">
        <f t="shared" ref="J10:J33" si="1">IF(($E10      =0),0,(((($H10      /$E10      )^(1/3))-1)*100))</f>
        <v>-4.3738129928055036</v>
      </c>
    </row>
    <row r="11" spans="1:11" x14ac:dyDescent="0.2">
      <c r="A11" s="9" t="s">
        <v>17</v>
      </c>
      <c r="B11" s="24" t="s">
        <v>22</v>
      </c>
      <c r="C11" s="44">
        <v>549851670</v>
      </c>
      <c r="D11" s="44">
        <v>662292755</v>
      </c>
      <c r="E11" s="44">
        <v>578688703</v>
      </c>
      <c r="F11" s="44">
        <v>678679679</v>
      </c>
      <c r="G11" s="45">
        <v>632926184</v>
      </c>
      <c r="H11" s="46">
        <v>668252057</v>
      </c>
      <c r="I11" s="25">
        <f t="shared" si="0"/>
        <v>17.278888542602154</v>
      </c>
      <c r="J11" s="26">
        <f t="shared" si="1"/>
        <v>4.9135944491567551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196956608</v>
      </c>
      <c r="D13" s="41">
        <v>196577929</v>
      </c>
      <c r="E13" s="41">
        <v>188138626</v>
      </c>
      <c r="F13" s="41">
        <v>204080331</v>
      </c>
      <c r="G13" s="42">
        <v>215720720</v>
      </c>
      <c r="H13" s="43">
        <v>227614955</v>
      </c>
      <c r="I13" s="22">
        <f t="shared" si="0"/>
        <v>8.4733822814247581</v>
      </c>
      <c r="J13" s="23">
        <f t="shared" si="1"/>
        <v>6.5551083553501144</v>
      </c>
    </row>
    <row r="14" spans="1:11" x14ac:dyDescent="0.2">
      <c r="A14" s="3" t="s">
        <v>17</v>
      </c>
      <c r="B14" s="21" t="s">
        <v>25</v>
      </c>
      <c r="C14" s="41">
        <v>9961444</v>
      </c>
      <c r="D14" s="41">
        <v>9961444</v>
      </c>
      <c r="E14" s="41">
        <v>-2</v>
      </c>
      <c r="F14" s="41">
        <v>7972316</v>
      </c>
      <c r="G14" s="42">
        <v>8450879</v>
      </c>
      <c r="H14" s="43">
        <v>8951821</v>
      </c>
      <c r="I14" s="22">
        <f t="shared" si="0"/>
        <v>-398615900</v>
      </c>
      <c r="J14" s="23">
        <f t="shared" si="1"/>
        <v>-16580.123601870906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79082230</v>
      </c>
      <c r="D16" s="41">
        <v>77772230</v>
      </c>
      <c r="E16" s="41">
        <v>82155088</v>
      </c>
      <c r="F16" s="41">
        <v>88968758</v>
      </c>
      <c r="G16" s="42">
        <v>94313943</v>
      </c>
      <c r="H16" s="43">
        <v>100531582</v>
      </c>
      <c r="I16" s="22">
        <f t="shared" si="0"/>
        <v>8.2936677032102946</v>
      </c>
      <c r="J16" s="23">
        <f t="shared" si="1"/>
        <v>6.9603176154654056</v>
      </c>
    </row>
    <row r="17" spans="1:10" x14ac:dyDescent="0.2">
      <c r="A17" s="3" t="s">
        <v>17</v>
      </c>
      <c r="B17" s="21" t="s">
        <v>27</v>
      </c>
      <c r="C17" s="41">
        <v>274769317</v>
      </c>
      <c r="D17" s="41">
        <v>389107531</v>
      </c>
      <c r="E17" s="41">
        <v>345599951</v>
      </c>
      <c r="F17" s="41">
        <v>388416573</v>
      </c>
      <c r="G17" s="42">
        <v>313776515</v>
      </c>
      <c r="H17" s="43">
        <v>329660318</v>
      </c>
      <c r="I17" s="29">
        <f t="shared" si="0"/>
        <v>12.389070622292998</v>
      </c>
      <c r="J17" s="30">
        <f t="shared" si="1"/>
        <v>-1.5616481611768096</v>
      </c>
    </row>
    <row r="18" spans="1:10" x14ac:dyDescent="0.2">
      <c r="A18" s="3" t="s">
        <v>17</v>
      </c>
      <c r="B18" s="24" t="s">
        <v>28</v>
      </c>
      <c r="C18" s="44">
        <v>560769599</v>
      </c>
      <c r="D18" s="44">
        <v>673419134</v>
      </c>
      <c r="E18" s="44">
        <v>615893663</v>
      </c>
      <c r="F18" s="44">
        <v>689437978</v>
      </c>
      <c r="G18" s="45">
        <v>632262057</v>
      </c>
      <c r="H18" s="46">
        <v>666758676</v>
      </c>
      <c r="I18" s="25">
        <f t="shared" si="0"/>
        <v>11.941073503138156</v>
      </c>
      <c r="J18" s="26">
        <f t="shared" si="1"/>
        <v>2.6804224152399803</v>
      </c>
    </row>
    <row r="19" spans="1:10" ht="23.25" customHeight="1" x14ac:dyDescent="0.2">
      <c r="A19" s="31" t="s">
        <v>17</v>
      </c>
      <c r="B19" s="32" t="s">
        <v>29</v>
      </c>
      <c r="C19" s="50">
        <v>-10917929</v>
      </c>
      <c r="D19" s="50">
        <v>-11126379</v>
      </c>
      <c r="E19" s="50">
        <v>-37204960</v>
      </c>
      <c r="F19" s="51">
        <v>-10758299</v>
      </c>
      <c r="G19" s="52">
        <v>664127</v>
      </c>
      <c r="H19" s="53">
        <v>1493381</v>
      </c>
      <c r="I19" s="33">
        <f t="shared" si="0"/>
        <v>-71.0836969049288</v>
      </c>
      <c r="J19" s="34">
        <f t="shared" si="1"/>
        <v>-134.2391724898221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16285355</v>
      </c>
      <c r="D23" s="41">
        <v>16285355</v>
      </c>
      <c r="E23" s="41">
        <v>9352327</v>
      </c>
      <c r="F23" s="41">
        <v>13973356</v>
      </c>
      <c r="G23" s="42">
        <v>1499674</v>
      </c>
      <c r="H23" s="43">
        <v>690004</v>
      </c>
      <c r="I23" s="36">
        <f t="shared" si="0"/>
        <v>49.41047292294207</v>
      </c>
      <c r="J23" s="23">
        <f t="shared" si="1"/>
        <v>-58.058498410739702</v>
      </c>
    </row>
    <row r="24" spans="1:10" x14ac:dyDescent="0.2">
      <c r="A24" s="9" t="s">
        <v>17</v>
      </c>
      <c r="B24" s="21" t="s">
        <v>33</v>
      </c>
      <c r="C24" s="41">
        <v>63644200</v>
      </c>
      <c r="D24" s="41">
        <v>184916218</v>
      </c>
      <c r="E24" s="41">
        <v>102401731</v>
      </c>
      <c r="F24" s="41">
        <v>126520957</v>
      </c>
      <c r="G24" s="42">
        <v>55633428</v>
      </c>
      <c r="H24" s="43">
        <v>63736412</v>
      </c>
      <c r="I24" s="36">
        <f t="shared" si="0"/>
        <v>23.553533484702527</v>
      </c>
      <c r="J24" s="23">
        <f t="shared" si="1"/>
        <v>-14.619222656036612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79929555</v>
      </c>
      <c r="D26" s="44">
        <v>201201573</v>
      </c>
      <c r="E26" s="44">
        <v>111754058</v>
      </c>
      <c r="F26" s="44">
        <v>140494313</v>
      </c>
      <c r="G26" s="45">
        <v>57133102</v>
      </c>
      <c r="H26" s="46">
        <v>64426416</v>
      </c>
      <c r="I26" s="25">
        <f t="shared" si="0"/>
        <v>25.71741511167318</v>
      </c>
      <c r="J26" s="26">
        <f t="shared" si="1"/>
        <v>-16.772492201832023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840000</v>
      </c>
      <c r="D28" s="41">
        <v>61735891</v>
      </c>
      <c r="E28" s="41">
        <v>21023909</v>
      </c>
      <c r="F28" s="41">
        <v>10891439</v>
      </c>
      <c r="G28" s="42">
        <v>0</v>
      </c>
      <c r="H28" s="43">
        <v>0</v>
      </c>
      <c r="I28" s="36">
        <f t="shared" si="0"/>
        <v>-48.19498600379216</v>
      </c>
      <c r="J28" s="23">
        <f t="shared" si="1"/>
        <v>-100</v>
      </c>
    </row>
    <row r="29" spans="1:10" x14ac:dyDescent="0.2">
      <c r="A29" s="9" t="s">
        <v>17</v>
      </c>
      <c r="B29" s="21" t="s">
        <v>38</v>
      </c>
      <c r="C29" s="41">
        <v>300000</v>
      </c>
      <c r="D29" s="41">
        <v>1151010</v>
      </c>
      <c r="E29" s="41">
        <v>443086</v>
      </c>
      <c r="F29" s="41">
        <v>0</v>
      </c>
      <c r="G29" s="42">
        <v>5940000</v>
      </c>
      <c r="H29" s="43">
        <v>7000000</v>
      </c>
      <c r="I29" s="36">
        <f t="shared" si="0"/>
        <v>-100</v>
      </c>
      <c r="J29" s="23">
        <f t="shared" si="1"/>
        <v>150.92080413184092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11427138</v>
      </c>
      <c r="D31" s="41">
        <v>26818351</v>
      </c>
      <c r="E31" s="41">
        <v>17786986</v>
      </c>
      <c r="F31" s="41">
        <v>17419633</v>
      </c>
      <c r="G31" s="42">
        <v>22647105</v>
      </c>
      <c r="H31" s="43">
        <v>14495058</v>
      </c>
      <c r="I31" s="36">
        <f t="shared" si="0"/>
        <v>-2.0652908817716531</v>
      </c>
      <c r="J31" s="23">
        <f t="shared" si="1"/>
        <v>-6.5944823969140138</v>
      </c>
    </row>
    <row r="32" spans="1:10" x14ac:dyDescent="0.2">
      <c r="A32" s="9" t="s">
        <v>17</v>
      </c>
      <c r="B32" s="21" t="s">
        <v>34</v>
      </c>
      <c r="C32" s="41">
        <v>67362417</v>
      </c>
      <c r="D32" s="41">
        <v>111496321</v>
      </c>
      <c r="E32" s="41">
        <v>72926608</v>
      </c>
      <c r="F32" s="41">
        <v>112183241</v>
      </c>
      <c r="G32" s="42">
        <v>28545997</v>
      </c>
      <c r="H32" s="43">
        <v>42931358</v>
      </c>
      <c r="I32" s="36">
        <f t="shared" si="0"/>
        <v>53.830328979513212</v>
      </c>
      <c r="J32" s="23">
        <f t="shared" si="1"/>
        <v>-16.189929859475715</v>
      </c>
    </row>
    <row r="33" spans="1:11" ht="13.5" thickBot="1" x14ac:dyDescent="0.25">
      <c r="A33" s="9" t="s">
        <v>17</v>
      </c>
      <c r="B33" s="37" t="s">
        <v>41</v>
      </c>
      <c r="C33" s="57">
        <v>79929555</v>
      </c>
      <c r="D33" s="57">
        <v>201201573</v>
      </c>
      <c r="E33" s="57">
        <v>112180589</v>
      </c>
      <c r="F33" s="57">
        <v>140494313</v>
      </c>
      <c r="G33" s="58">
        <v>57133102</v>
      </c>
      <c r="H33" s="59">
        <v>64426416</v>
      </c>
      <c r="I33" s="38">
        <f t="shared" si="0"/>
        <v>25.239414637054548</v>
      </c>
      <c r="J33" s="39">
        <f t="shared" si="1"/>
        <v>-16.878108212241017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48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46766026</v>
      </c>
      <c r="D8" s="41">
        <v>46766026</v>
      </c>
      <c r="E8" s="41">
        <v>38306859</v>
      </c>
      <c r="F8" s="41">
        <v>49057562</v>
      </c>
      <c r="G8" s="42">
        <v>51314210</v>
      </c>
      <c r="H8" s="43">
        <v>53674664</v>
      </c>
      <c r="I8" s="22">
        <f>IF(($E8       =0),0,((($F8       /$E8       )-1)*100))</f>
        <v>28.064694628186572</v>
      </c>
      <c r="J8" s="23">
        <f>IF(($E8       =0),0,(((($H8       /$E8       )^(1/3))-1)*100))</f>
        <v>11.900217442198269</v>
      </c>
    </row>
    <row r="9" spans="1:11" x14ac:dyDescent="0.2">
      <c r="A9" s="3" t="s">
        <v>17</v>
      </c>
      <c r="B9" s="21" t="s">
        <v>20</v>
      </c>
      <c r="C9" s="41">
        <v>61051339</v>
      </c>
      <c r="D9" s="41">
        <v>64366661</v>
      </c>
      <c r="E9" s="41">
        <v>57713779</v>
      </c>
      <c r="F9" s="41">
        <v>66832011</v>
      </c>
      <c r="G9" s="42">
        <v>76692983</v>
      </c>
      <c r="H9" s="43">
        <v>83950661</v>
      </c>
      <c r="I9" s="22">
        <f>IF(($E9       =0),0,((($F9       /$E9       )-1)*100))</f>
        <v>15.799055542698049</v>
      </c>
      <c r="J9" s="23">
        <f>IF(($E9       =0),0,(((($H9       /$E9       )^(1/3))-1)*100))</f>
        <v>13.304772369207196</v>
      </c>
    </row>
    <row r="10" spans="1:11" x14ac:dyDescent="0.2">
      <c r="A10" s="3" t="s">
        <v>17</v>
      </c>
      <c r="B10" s="21" t="s">
        <v>21</v>
      </c>
      <c r="C10" s="41">
        <v>148211335</v>
      </c>
      <c r="D10" s="41">
        <v>145401222</v>
      </c>
      <c r="E10" s="41">
        <v>91899799</v>
      </c>
      <c r="F10" s="41">
        <v>158219002</v>
      </c>
      <c r="G10" s="42">
        <v>162007092</v>
      </c>
      <c r="H10" s="43">
        <v>165403870</v>
      </c>
      <c r="I10" s="22">
        <f t="shared" ref="I10:I33" si="0">IF(($E10      =0),0,((($F10      /$E10      )-1)*100))</f>
        <v>72.164687759545586</v>
      </c>
      <c r="J10" s="23">
        <f t="shared" ref="J10:J33" si="1">IF(($E10      =0),0,(((($H10      /$E10      )^(1/3))-1)*100))</f>
        <v>21.640174653951938</v>
      </c>
    </row>
    <row r="11" spans="1:11" x14ac:dyDescent="0.2">
      <c r="A11" s="9" t="s">
        <v>17</v>
      </c>
      <c r="B11" s="24" t="s">
        <v>22</v>
      </c>
      <c r="C11" s="44">
        <v>256028700</v>
      </c>
      <c r="D11" s="44">
        <v>256533909</v>
      </c>
      <c r="E11" s="44">
        <v>187920437</v>
      </c>
      <c r="F11" s="44">
        <v>274108575</v>
      </c>
      <c r="G11" s="45">
        <v>290014285</v>
      </c>
      <c r="H11" s="46">
        <v>303029195</v>
      </c>
      <c r="I11" s="25">
        <f t="shared" si="0"/>
        <v>45.864164311197285</v>
      </c>
      <c r="J11" s="26">
        <f t="shared" si="1"/>
        <v>17.265471149087276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92831573</v>
      </c>
      <c r="D13" s="41">
        <v>92831573</v>
      </c>
      <c r="E13" s="41">
        <v>82960485</v>
      </c>
      <c r="F13" s="41">
        <v>104673910</v>
      </c>
      <c r="G13" s="42">
        <v>110271320</v>
      </c>
      <c r="H13" s="43">
        <v>116446508</v>
      </c>
      <c r="I13" s="22">
        <f t="shared" si="0"/>
        <v>26.173213669134164</v>
      </c>
      <c r="J13" s="23">
        <f t="shared" si="1"/>
        <v>11.965716177476837</v>
      </c>
    </row>
    <row r="14" spans="1:11" x14ac:dyDescent="0.2">
      <c r="A14" s="3" t="s">
        <v>17</v>
      </c>
      <c r="B14" s="21" t="s">
        <v>25</v>
      </c>
      <c r="C14" s="41">
        <v>1861770</v>
      </c>
      <c r="D14" s="41">
        <v>40179210</v>
      </c>
      <c r="E14" s="41">
        <v>0</v>
      </c>
      <c r="F14" s="41">
        <v>-2955686</v>
      </c>
      <c r="G14" s="42">
        <v>28708138</v>
      </c>
      <c r="H14" s="43">
        <v>22713974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32310841</v>
      </c>
      <c r="D16" s="41">
        <v>28096383</v>
      </c>
      <c r="E16" s="41">
        <v>24932190</v>
      </c>
      <c r="F16" s="41">
        <v>31949779</v>
      </c>
      <c r="G16" s="42">
        <v>35299723</v>
      </c>
      <c r="H16" s="43">
        <v>39796907</v>
      </c>
      <c r="I16" s="22">
        <f t="shared" si="0"/>
        <v>28.146701112096451</v>
      </c>
      <c r="J16" s="23">
        <f t="shared" si="1"/>
        <v>16.868184484847525</v>
      </c>
    </row>
    <row r="17" spans="1:10" x14ac:dyDescent="0.2">
      <c r="A17" s="3" t="s">
        <v>17</v>
      </c>
      <c r="B17" s="21" t="s">
        <v>27</v>
      </c>
      <c r="C17" s="41">
        <v>133780493</v>
      </c>
      <c r="D17" s="41">
        <v>144549833</v>
      </c>
      <c r="E17" s="41">
        <v>88743205</v>
      </c>
      <c r="F17" s="41">
        <v>102240700</v>
      </c>
      <c r="G17" s="42">
        <v>111577022</v>
      </c>
      <c r="H17" s="43">
        <v>115551701</v>
      </c>
      <c r="I17" s="29">
        <f t="shared" si="0"/>
        <v>15.209609569543936</v>
      </c>
      <c r="J17" s="30">
        <f t="shared" si="1"/>
        <v>9.1977637342917085</v>
      </c>
    </row>
    <row r="18" spans="1:10" x14ac:dyDescent="0.2">
      <c r="A18" s="3" t="s">
        <v>17</v>
      </c>
      <c r="B18" s="24" t="s">
        <v>28</v>
      </c>
      <c r="C18" s="44">
        <v>260784677</v>
      </c>
      <c r="D18" s="44">
        <v>305656999</v>
      </c>
      <c r="E18" s="44">
        <v>196635880</v>
      </c>
      <c r="F18" s="44">
        <v>235908703</v>
      </c>
      <c r="G18" s="45">
        <v>285856203</v>
      </c>
      <c r="H18" s="46">
        <v>294509090</v>
      </c>
      <c r="I18" s="25">
        <f t="shared" si="0"/>
        <v>19.972358554298442</v>
      </c>
      <c r="J18" s="26">
        <f t="shared" si="1"/>
        <v>14.413862154384361</v>
      </c>
    </row>
    <row r="19" spans="1:10" ht="23.25" customHeight="1" x14ac:dyDescent="0.2">
      <c r="A19" s="31" t="s">
        <v>17</v>
      </c>
      <c r="B19" s="32" t="s">
        <v>29</v>
      </c>
      <c r="C19" s="50">
        <v>-4755977</v>
      </c>
      <c r="D19" s="50">
        <v>-49123090</v>
      </c>
      <c r="E19" s="50">
        <v>-8715443</v>
      </c>
      <c r="F19" s="51">
        <v>38199872</v>
      </c>
      <c r="G19" s="52">
        <v>4158082</v>
      </c>
      <c r="H19" s="53">
        <v>8520105</v>
      </c>
      <c r="I19" s="33">
        <f t="shared" si="0"/>
        <v>-538.30097907817196</v>
      </c>
      <c r="J19" s="34">
        <f t="shared" si="1"/>
        <v>-199.24725261250219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74000</v>
      </c>
      <c r="D23" s="41">
        <v>3450000</v>
      </c>
      <c r="E23" s="41">
        <v>7701763</v>
      </c>
      <c r="F23" s="41">
        <v>5654000</v>
      </c>
      <c r="G23" s="42">
        <v>0</v>
      </c>
      <c r="H23" s="43">
        <v>0</v>
      </c>
      <c r="I23" s="36">
        <f t="shared" si="0"/>
        <v>-26.588237004955882</v>
      </c>
      <c r="J23" s="23">
        <f t="shared" si="1"/>
        <v>-100</v>
      </c>
    </row>
    <row r="24" spans="1:10" x14ac:dyDescent="0.2">
      <c r="A24" s="9" t="s">
        <v>17</v>
      </c>
      <c r="B24" s="21" t="s">
        <v>33</v>
      </c>
      <c r="C24" s="41">
        <v>44264131</v>
      </c>
      <c r="D24" s="41">
        <v>38203716</v>
      </c>
      <c r="E24" s="41">
        <v>71421358</v>
      </c>
      <c r="F24" s="41">
        <v>57388550</v>
      </c>
      <c r="G24" s="42">
        <v>62513000</v>
      </c>
      <c r="H24" s="43">
        <v>63764000</v>
      </c>
      <c r="I24" s="36">
        <f t="shared" si="0"/>
        <v>-19.647915403680784</v>
      </c>
      <c r="J24" s="23">
        <f t="shared" si="1"/>
        <v>-3.7097125510729523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44338131</v>
      </c>
      <c r="D26" s="44">
        <v>41653716</v>
      </c>
      <c r="E26" s="44">
        <v>79123121</v>
      </c>
      <c r="F26" s="44">
        <v>63042550</v>
      </c>
      <c r="G26" s="45">
        <v>62513000</v>
      </c>
      <c r="H26" s="46">
        <v>63764000</v>
      </c>
      <c r="I26" s="25">
        <f t="shared" si="0"/>
        <v>-20.323479150929856</v>
      </c>
      <c r="J26" s="26">
        <f t="shared" si="1"/>
        <v>-6.9412143152918109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6591304</v>
      </c>
      <c r="F28" s="41">
        <v>14488804</v>
      </c>
      <c r="G28" s="42">
        <v>9784584</v>
      </c>
      <c r="H28" s="43">
        <v>12135584</v>
      </c>
      <c r="I28" s="36">
        <f t="shared" si="0"/>
        <v>119.81695882939096</v>
      </c>
      <c r="J28" s="23">
        <f t="shared" si="1"/>
        <v>22.56405266688315</v>
      </c>
    </row>
    <row r="29" spans="1:10" x14ac:dyDescent="0.2">
      <c r="A29" s="9" t="s">
        <v>17</v>
      </c>
      <c r="B29" s="21" t="s">
        <v>38</v>
      </c>
      <c r="C29" s="41">
        <v>0</v>
      </c>
      <c r="D29" s="41">
        <v>2623963</v>
      </c>
      <c r="E29" s="41">
        <v>2163061</v>
      </c>
      <c r="F29" s="41">
        <v>4495000</v>
      </c>
      <c r="G29" s="42">
        <v>10270000</v>
      </c>
      <c r="H29" s="43">
        <v>7000000</v>
      </c>
      <c r="I29" s="36">
        <f t="shared" si="0"/>
        <v>107.80736188207358</v>
      </c>
      <c r="J29" s="23">
        <f t="shared" si="1"/>
        <v>47.914162089400094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11600596</v>
      </c>
      <c r="D31" s="41">
        <v>7448979</v>
      </c>
      <c r="E31" s="41">
        <v>1822031</v>
      </c>
      <c r="F31" s="41">
        <v>11910003</v>
      </c>
      <c r="G31" s="42">
        <v>11980504</v>
      </c>
      <c r="H31" s="43">
        <v>11980504</v>
      </c>
      <c r="I31" s="36">
        <f t="shared" si="0"/>
        <v>553.66632071572872</v>
      </c>
      <c r="J31" s="23">
        <f t="shared" si="1"/>
        <v>87.343994354785252</v>
      </c>
    </row>
    <row r="32" spans="1:10" x14ac:dyDescent="0.2">
      <c r="A32" s="9" t="s">
        <v>17</v>
      </c>
      <c r="B32" s="21" t="s">
        <v>34</v>
      </c>
      <c r="C32" s="41">
        <v>32737535</v>
      </c>
      <c r="D32" s="41">
        <v>31580774</v>
      </c>
      <c r="E32" s="41">
        <v>68772590</v>
      </c>
      <c r="F32" s="41">
        <v>32148743</v>
      </c>
      <c r="G32" s="42">
        <v>30477912</v>
      </c>
      <c r="H32" s="43">
        <v>32647912</v>
      </c>
      <c r="I32" s="36">
        <f t="shared" si="0"/>
        <v>-53.25355203286658</v>
      </c>
      <c r="J32" s="23">
        <f t="shared" si="1"/>
        <v>-21.990646818481295</v>
      </c>
    </row>
    <row r="33" spans="1:11" ht="13.5" thickBot="1" x14ac:dyDescent="0.25">
      <c r="A33" s="9" t="s">
        <v>17</v>
      </c>
      <c r="B33" s="37" t="s">
        <v>41</v>
      </c>
      <c r="C33" s="57">
        <v>44338131</v>
      </c>
      <c r="D33" s="57">
        <v>41653716</v>
      </c>
      <c r="E33" s="57">
        <v>79348986</v>
      </c>
      <c r="F33" s="57">
        <v>63042550</v>
      </c>
      <c r="G33" s="58">
        <v>62513000</v>
      </c>
      <c r="H33" s="59">
        <v>63764000</v>
      </c>
      <c r="I33" s="38">
        <f t="shared" si="0"/>
        <v>-20.550276471081808</v>
      </c>
      <c r="J33" s="39">
        <f t="shared" si="1"/>
        <v>-7.0295947655224396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49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281487795</v>
      </c>
      <c r="D8" s="41">
        <v>281487795</v>
      </c>
      <c r="E8" s="41">
        <v>279207729</v>
      </c>
      <c r="F8" s="41">
        <v>297076441</v>
      </c>
      <c r="G8" s="42">
        <v>313302950</v>
      </c>
      <c r="H8" s="43">
        <v>330534627</v>
      </c>
      <c r="I8" s="22">
        <f>IF(($E8       =0),0,((($F8       /$E8       )-1)*100))</f>
        <v>6.3997913180977806</v>
      </c>
      <c r="J8" s="23">
        <f>IF(($E8       =0),0,(((($H8       /$E8       )^(1/3))-1)*100))</f>
        <v>5.7864010558061008</v>
      </c>
    </row>
    <row r="9" spans="1:11" x14ac:dyDescent="0.2">
      <c r="A9" s="3" t="s">
        <v>17</v>
      </c>
      <c r="B9" s="21" t="s">
        <v>20</v>
      </c>
      <c r="C9" s="41">
        <v>621866972</v>
      </c>
      <c r="D9" s="41">
        <v>602433446</v>
      </c>
      <c r="E9" s="41">
        <v>535753579</v>
      </c>
      <c r="F9" s="41">
        <v>664353540</v>
      </c>
      <c r="G9" s="42">
        <v>745068156</v>
      </c>
      <c r="H9" s="43">
        <v>836841108</v>
      </c>
      <c r="I9" s="22">
        <f>IF(($E9       =0),0,((($F9       /$E9       )-1)*100))</f>
        <v>24.003565452616414</v>
      </c>
      <c r="J9" s="23">
        <f>IF(($E9       =0),0,(((($H9       /$E9       )^(1/3))-1)*100))</f>
        <v>16.027065466025881</v>
      </c>
    </row>
    <row r="10" spans="1:11" x14ac:dyDescent="0.2">
      <c r="A10" s="3" t="s">
        <v>17</v>
      </c>
      <c r="B10" s="21" t="s">
        <v>21</v>
      </c>
      <c r="C10" s="41">
        <v>255602272</v>
      </c>
      <c r="D10" s="41">
        <v>429816765</v>
      </c>
      <c r="E10" s="41">
        <v>376228710</v>
      </c>
      <c r="F10" s="41">
        <v>431190811</v>
      </c>
      <c r="G10" s="42">
        <v>453910580</v>
      </c>
      <c r="H10" s="43">
        <v>480958916</v>
      </c>
      <c r="I10" s="22">
        <f t="shared" ref="I10:I33" si="0">IF(($E10      =0),0,((($F10      /$E10      )-1)*100))</f>
        <v>14.608694004240142</v>
      </c>
      <c r="J10" s="23">
        <f t="shared" ref="J10:J33" si="1">IF(($E10      =0),0,(((($H10      /$E10      )^(1/3))-1)*100))</f>
        <v>8.5305529104739755</v>
      </c>
    </row>
    <row r="11" spans="1:11" x14ac:dyDescent="0.2">
      <c r="A11" s="9" t="s">
        <v>17</v>
      </c>
      <c r="B11" s="24" t="s">
        <v>22</v>
      </c>
      <c r="C11" s="44">
        <v>1158957039</v>
      </c>
      <c r="D11" s="44">
        <v>1313738006</v>
      </c>
      <c r="E11" s="44">
        <v>1191190018</v>
      </c>
      <c r="F11" s="44">
        <v>1392620792</v>
      </c>
      <c r="G11" s="45">
        <v>1512281686</v>
      </c>
      <c r="H11" s="46">
        <v>1648334651</v>
      </c>
      <c r="I11" s="25">
        <f t="shared" si="0"/>
        <v>16.910045497040095</v>
      </c>
      <c r="J11" s="26">
        <f t="shared" si="1"/>
        <v>11.434956443066401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447813268</v>
      </c>
      <c r="D13" s="41">
        <v>442256159</v>
      </c>
      <c r="E13" s="41">
        <v>375759444</v>
      </c>
      <c r="F13" s="41">
        <v>471742544</v>
      </c>
      <c r="G13" s="42">
        <v>502139888</v>
      </c>
      <c r="H13" s="43">
        <v>528366184</v>
      </c>
      <c r="I13" s="22">
        <f t="shared" si="0"/>
        <v>25.543762514189794</v>
      </c>
      <c r="J13" s="23">
        <f t="shared" si="1"/>
        <v>12.031900486724778</v>
      </c>
    </row>
    <row r="14" spans="1:11" x14ac:dyDescent="0.2">
      <c r="A14" s="3" t="s">
        <v>17</v>
      </c>
      <c r="B14" s="21" t="s">
        <v>25</v>
      </c>
      <c r="C14" s="41">
        <v>28314463</v>
      </c>
      <c r="D14" s="41">
        <v>173540456</v>
      </c>
      <c r="E14" s="41">
        <v>0</v>
      </c>
      <c r="F14" s="41">
        <v>158245804</v>
      </c>
      <c r="G14" s="42">
        <v>176273314</v>
      </c>
      <c r="H14" s="43">
        <v>188877422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364280321</v>
      </c>
      <c r="D16" s="41">
        <v>354709697</v>
      </c>
      <c r="E16" s="41">
        <v>351702171</v>
      </c>
      <c r="F16" s="41">
        <v>386298799</v>
      </c>
      <c r="G16" s="42">
        <v>462519808</v>
      </c>
      <c r="H16" s="43">
        <v>535135417</v>
      </c>
      <c r="I16" s="22">
        <f t="shared" si="0"/>
        <v>9.8369105603274711</v>
      </c>
      <c r="J16" s="23">
        <f t="shared" si="1"/>
        <v>15.017224122697037</v>
      </c>
    </row>
    <row r="17" spans="1:10" x14ac:dyDescent="0.2">
      <c r="A17" s="3" t="s">
        <v>17</v>
      </c>
      <c r="B17" s="21" t="s">
        <v>27</v>
      </c>
      <c r="C17" s="41">
        <v>427908380</v>
      </c>
      <c r="D17" s="41">
        <v>467284666</v>
      </c>
      <c r="E17" s="41">
        <v>417939654</v>
      </c>
      <c r="F17" s="41">
        <v>489186568</v>
      </c>
      <c r="G17" s="42">
        <v>490429038</v>
      </c>
      <c r="H17" s="43">
        <v>502819483</v>
      </c>
      <c r="I17" s="29">
        <f t="shared" si="0"/>
        <v>17.047177342018859</v>
      </c>
      <c r="J17" s="30">
        <f t="shared" si="1"/>
        <v>6.3570230298425123</v>
      </c>
    </row>
    <row r="18" spans="1:10" x14ac:dyDescent="0.2">
      <c r="A18" s="3" t="s">
        <v>17</v>
      </c>
      <c r="B18" s="24" t="s">
        <v>28</v>
      </c>
      <c r="C18" s="44">
        <v>1268316432</v>
      </c>
      <c r="D18" s="44">
        <v>1437790978</v>
      </c>
      <c r="E18" s="44">
        <v>1145401269</v>
      </c>
      <c r="F18" s="44">
        <v>1505473715</v>
      </c>
      <c r="G18" s="45">
        <v>1631362048</v>
      </c>
      <c r="H18" s="46">
        <v>1755198506</v>
      </c>
      <c r="I18" s="25">
        <f t="shared" si="0"/>
        <v>31.436358221810213</v>
      </c>
      <c r="J18" s="26">
        <f t="shared" si="1"/>
        <v>15.289439257558524</v>
      </c>
    </row>
    <row r="19" spans="1:10" ht="23.25" customHeight="1" x14ac:dyDescent="0.2">
      <c r="A19" s="31" t="s">
        <v>17</v>
      </c>
      <c r="B19" s="32" t="s">
        <v>29</v>
      </c>
      <c r="C19" s="50">
        <v>-109359393</v>
      </c>
      <c r="D19" s="50">
        <v>-124052972</v>
      </c>
      <c r="E19" s="50">
        <v>45788749</v>
      </c>
      <c r="F19" s="51">
        <v>-112852923</v>
      </c>
      <c r="G19" s="52">
        <v>-119080362</v>
      </c>
      <c r="H19" s="53">
        <v>-106863855</v>
      </c>
      <c r="I19" s="33">
        <f t="shared" si="0"/>
        <v>-346.46430720350099</v>
      </c>
      <c r="J19" s="34">
        <f t="shared" si="1"/>
        <v>-232.64493956139134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34000000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13460000</v>
      </c>
      <c r="D23" s="41">
        <v>41645546</v>
      </c>
      <c r="E23" s="41">
        <v>12688234</v>
      </c>
      <c r="F23" s="41">
        <v>0</v>
      </c>
      <c r="G23" s="42">
        <v>0</v>
      </c>
      <c r="H23" s="43">
        <v>0</v>
      </c>
      <c r="I23" s="36">
        <f t="shared" si="0"/>
        <v>-100</v>
      </c>
      <c r="J23" s="23">
        <f t="shared" si="1"/>
        <v>-100</v>
      </c>
    </row>
    <row r="24" spans="1:10" x14ac:dyDescent="0.2">
      <c r="A24" s="9" t="s">
        <v>17</v>
      </c>
      <c r="B24" s="21" t="s">
        <v>33</v>
      </c>
      <c r="C24" s="41">
        <v>65882839</v>
      </c>
      <c r="D24" s="41">
        <v>88515078</v>
      </c>
      <c r="E24" s="41">
        <v>59523957</v>
      </c>
      <c r="F24" s="41">
        <v>116361636</v>
      </c>
      <c r="G24" s="42">
        <v>45354432</v>
      </c>
      <c r="H24" s="43">
        <v>49890431</v>
      </c>
      <c r="I24" s="36">
        <f t="shared" si="0"/>
        <v>95.487064141249874</v>
      </c>
      <c r="J24" s="23">
        <f t="shared" si="1"/>
        <v>-5.7151704011515143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79342839</v>
      </c>
      <c r="D26" s="44">
        <v>130160624</v>
      </c>
      <c r="E26" s="44">
        <v>72212191</v>
      </c>
      <c r="F26" s="44">
        <v>150361636</v>
      </c>
      <c r="G26" s="45">
        <v>45354432</v>
      </c>
      <c r="H26" s="46">
        <v>49890431</v>
      </c>
      <c r="I26" s="25">
        <f t="shared" si="0"/>
        <v>108.2219552097512</v>
      </c>
      <c r="J26" s="26">
        <f t="shared" si="1"/>
        <v>-11.596611627470033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26086956</v>
      </c>
      <c r="D28" s="41">
        <v>56475389</v>
      </c>
      <c r="E28" s="41">
        <v>21727235</v>
      </c>
      <c r="F28" s="41">
        <v>29008065</v>
      </c>
      <c r="G28" s="42">
        <v>150000</v>
      </c>
      <c r="H28" s="43">
        <v>0</v>
      </c>
      <c r="I28" s="36">
        <f t="shared" si="0"/>
        <v>33.510154421397843</v>
      </c>
      <c r="J28" s="23">
        <f t="shared" si="1"/>
        <v>-100</v>
      </c>
    </row>
    <row r="29" spans="1:10" x14ac:dyDescent="0.2">
      <c r="A29" s="9" t="s">
        <v>17</v>
      </c>
      <c r="B29" s="21" t="s">
        <v>38</v>
      </c>
      <c r="C29" s="41">
        <v>19652173</v>
      </c>
      <c r="D29" s="41">
        <v>11073000</v>
      </c>
      <c r="E29" s="41">
        <v>5547015</v>
      </c>
      <c r="F29" s="41">
        <v>34102610</v>
      </c>
      <c r="G29" s="42">
        <v>7313043</v>
      </c>
      <c r="H29" s="43">
        <v>9072174</v>
      </c>
      <c r="I29" s="36">
        <f t="shared" si="0"/>
        <v>514.7920998951688</v>
      </c>
      <c r="J29" s="23">
        <f t="shared" si="1"/>
        <v>17.819545653394631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3339130</v>
      </c>
      <c r="D31" s="41">
        <v>8701739</v>
      </c>
      <c r="E31" s="41">
        <v>7317850</v>
      </c>
      <c r="F31" s="41">
        <v>9170001</v>
      </c>
      <c r="G31" s="42">
        <v>20000000</v>
      </c>
      <c r="H31" s="43">
        <v>8709360</v>
      </c>
      <c r="I31" s="36">
        <f t="shared" si="0"/>
        <v>25.310043250408242</v>
      </c>
      <c r="J31" s="23">
        <f t="shared" si="1"/>
        <v>5.9743869953752471</v>
      </c>
    </row>
    <row r="32" spans="1:10" x14ac:dyDescent="0.2">
      <c r="A32" s="9" t="s">
        <v>17</v>
      </c>
      <c r="B32" s="21" t="s">
        <v>34</v>
      </c>
      <c r="C32" s="41">
        <v>30264580</v>
      </c>
      <c r="D32" s="41">
        <v>53910496</v>
      </c>
      <c r="E32" s="41">
        <v>37620091</v>
      </c>
      <c r="F32" s="41">
        <v>78080960</v>
      </c>
      <c r="G32" s="42">
        <v>17891389</v>
      </c>
      <c r="H32" s="43">
        <v>32108897</v>
      </c>
      <c r="I32" s="36">
        <f t="shared" si="0"/>
        <v>107.55122575328167</v>
      </c>
      <c r="J32" s="23">
        <f t="shared" si="1"/>
        <v>-5.1431900672343156</v>
      </c>
    </row>
    <row r="33" spans="1:11" ht="13.5" thickBot="1" x14ac:dyDescent="0.25">
      <c r="A33" s="9" t="s">
        <v>17</v>
      </c>
      <c r="B33" s="37" t="s">
        <v>41</v>
      </c>
      <c r="C33" s="57">
        <v>79342839</v>
      </c>
      <c r="D33" s="57">
        <v>130160624</v>
      </c>
      <c r="E33" s="57">
        <v>72212191</v>
      </c>
      <c r="F33" s="57">
        <v>150361636</v>
      </c>
      <c r="G33" s="58">
        <v>45354432</v>
      </c>
      <c r="H33" s="59">
        <v>49890431</v>
      </c>
      <c r="I33" s="38">
        <f t="shared" si="0"/>
        <v>108.2219552097512</v>
      </c>
      <c r="J33" s="39">
        <f t="shared" si="1"/>
        <v>-11.596611627470033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50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28077370</v>
      </c>
      <c r="D8" s="41">
        <v>32625036</v>
      </c>
      <c r="E8" s="41">
        <v>32518413</v>
      </c>
      <c r="F8" s="41">
        <v>36723665</v>
      </c>
      <c r="G8" s="42">
        <v>38412952</v>
      </c>
      <c r="H8" s="43">
        <v>40179949</v>
      </c>
      <c r="I8" s="22">
        <f>IF(($E8       =0),0,((($F8       /$E8       )-1)*100))</f>
        <v>12.931910299558602</v>
      </c>
      <c r="J8" s="23">
        <f>IF(($E8       =0),0,(((($H8       /$E8       )^(1/3))-1)*100))</f>
        <v>7.3066605466677537</v>
      </c>
    </row>
    <row r="9" spans="1:11" x14ac:dyDescent="0.2">
      <c r="A9" s="3" t="s">
        <v>17</v>
      </c>
      <c r="B9" s="21" t="s">
        <v>20</v>
      </c>
      <c r="C9" s="41">
        <v>38380163</v>
      </c>
      <c r="D9" s="41">
        <v>56120425</v>
      </c>
      <c r="E9" s="41">
        <v>51633102</v>
      </c>
      <c r="F9" s="41">
        <v>59469618</v>
      </c>
      <c r="G9" s="42">
        <v>62779053</v>
      </c>
      <c r="H9" s="43">
        <v>66299853</v>
      </c>
      <c r="I9" s="22">
        <f>IF(($E9       =0),0,((($F9       /$E9       )-1)*100))</f>
        <v>15.177310090724362</v>
      </c>
      <c r="J9" s="23">
        <f>IF(($E9       =0),0,(((($H9       /$E9       )^(1/3))-1)*100))</f>
        <v>8.691299896660043</v>
      </c>
    </row>
    <row r="10" spans="1:11" x14ac:dyDescent="0.2">
      <c r="A10" s="3" t="s">
        <v>17</v>
      </c>
      <c r="B10" s="21" t="s">
        <v>21</v>
      </c>
      <c r="C10" s="41">
        <v>123308743</v>
      </c>
      <c r="D10" s="41">
        <v>132376765</v>
      </c>
      <c r="E10" s="41">
        <v>100346213</v>
      </c>
      <c r="F10" s="41">
        <v>149678770</v>
      </c>
      <c r="G10" s="42">
        <v>149221986</v>
      </c>
      <c r="H10" s="43">
        <v>151477242</v>
      </c>
      <c r="I10" s="22">
        <f t="shared" ref="I10:I33" si="0">IF(($E10      =0),0,((($F10      /$E10      )-1)*100))</f>
        <v>49.162350551285883</v>
      </c>
      <c r="J10" s="23">
        <f t="shared" ref="J10:J33" si="1">IF(($E10      =0),0,(((($H10      /$E10      )^(1/3))-1)*100))</f>
        <v>14.713747419557532</v>
      </c>
    </row>
    <row r="11" spans="1:11" x14ac:dyDescent="0.2">
      <c r="A11" s="9" t="s">
        <v>17</v>
      </c>
      <c r="B11" s="24" t="s">
        <v>22</v>
      </c>
      <c r="C11" s="44">
        <v>189766276</v>
      </c>
      <c r="D11" s="44">
        <v>221122226</v>
      </c>
      <c r="E11" s="44">
        <v>184497728</v>
      </c>
      <c r="F11" s="44">
        <v>245872053</v>
      </c>
      <c r="G11" s="45">
        <v>250413991</v>
      </c>
      <c r="H11" s="46">
        <v>257957044</v>
      </c>
      <c r="I11" s="25">
        <f t="shared" si="0"/>
        <v>33.265626447172302</v>
      </c>
      <c r="J11" s="26">
        <f t="shared" si="1"/>
        <v>11.819820233195944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79879970</v>
      </c>
      <c r="D13" s="41">
        <v>77061666</v>
      </c>
      <c r="E13" s="41">
        <v>80455020</v>
      </c>
      <c r="F13" s="41">
        <v>83835520</v>
      </c>
      <c r="G13" s="42">
        <v>88358145</v>
      </c>
      <c r="H13" s="43">
        <v>94531295</v>
      </c>
      <c r="I13" s="22">
        <f t="shared" si="0"/>
        <v>4.2017266293638444</v>
      </c>
      <c r="J13" s="23">
        <f t="shared" si="1"/>
        <v>5.5214669470562416</v>
      </c>
    </row>
    <row r="14" spans="1:11" x14ac:dyDescent="0.2">
      <c r="A14" s="3" t="s">
        <v>17</v>
      </c>
      <c r="B14" s="21" t="s">
        <v>25</v>
      </c>
      <c r="C14" s="41">
        <v>50618328</v>
      </c>
      <c r="D14" s="41">
        <v>87511921</v>
      </c>
      <c r="E14" s="41">
        <v>38750961</v>
      </c>
      <c r="F14" s="41">
        <v>58360740</v>
      </c>
      <c r="G14" s="42">
        <v>69474934</v>
      </c>
      <c r="H14" s="43">
        <v>72678233</v>
      </c>
      <c r="I14" s="22">
        <f t="shared" si="0"/>
        <v>50.604626295590464</v>
      </c>
      <c r="J14" s="23">
        <f t="shared" si="1"/>
        <v>23.322019365015791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6765028</v>
      </c>
      <c r="D16" s="41">
        <v>5072202</v>
      </c>
      <c r="E16" s="41">
        <v>5275961</v>
      </c>
      <c r="F16" s="41">
        <v>5718401</v>
      </c>
      <c r="G16" s="42">
        <v>6446925</v>
      </c>
      <c r="H16" s="43">
        <v>7268264</v>
      </c>
      <c r="I16" s="22">
        <f t="shared" si="0"/>
        <v>8.385960396598847</v>
      </c>
      <c r="J16" s="23">
        <f t="shared" si="1"/>
        <v>11.269560413003198</v>
      </c>
    </row>
    <row r="17" spans="1:10" x14ac:dyDescent="0.2">
      <c r="A17" s="3" t="s">
        <v>17</v>
      </c>
      <c r="B17" s="21" t="s">
        <v>27</v>
      </c>
      <c r="C17" s="41">
        <v>82100112</v>
      </c>
      <c r="D17" s="41">
        <v>83581394</v>
      </c>
      <c r="E17" s="41">
        <v>75347785</v>
      </c>
      <c r="F17" s="41">
        <v>96355085</v>
      </c>
      <c r="G17" s="42">
        <v>97738697</v>
      </c>
      <c r="H17" s="43">
        <v>98879843</v>
      </c>
      <c r="I17" s="29">
        <f t="shared" si="0"/>
        <v>27.880447978663202</v>
      </c>
      <c r="J17" s="30">
        <f t="shared" si="1"/>
        <v>9.4827656049283782</v>
      </c>
    </row>
    <row r="18" spans="1:10" x14ac:dyDescent="0.2">
      <c r="A18" s="3" t="s">
        <v>17</v>
      </c>
      <c r="B18" s="24" t="s">
        <v>28</v>
      </c>
      <c r="C18" s="44">
        <v>219363438</v>
      </c>
      <c r="D18" s="44">
        <v>253227183</v>
      </c>
      <c r="E18" s="44">
        <v>199829727</v>
      </c>
      <c r="F18" s="44">
        <v>244269746</v>
      </c>
      <c r="G18" s="45">
        <v>262018701</v>
      </c>
      <c r="H18" s="46">
        <v>273357635</v>
      </c>
      <c r="I18" s="25">
        <f t="shared" si="0"/>
        <v>22.238942957671149</v>
      </c>
      <c r="J18" s="26">
        <f t="shared" si="1"/>
        <v>11.008705378372664</v>
      </c>
    </row>
    <row r="19" spans="1:10" ht="23.25" customHeight="1" x14ac:dyDescent="0.2">
      <c r="A19" s="31" t="s">
        <v>17</v>
      </c>
      <c r="B19" s="32" t="s">
        <v>29</v>
      </c>
      <c r="C19" s="50">
        <v>-29597162</v>
      </c>
      <c r="D19" s="50">
        <v>-32104957</v>
      </c>
      <c r="E19" s="50">
        <v>-15331999</v>
      </c>
      <c r="F19" s="51">
        <v>1602307</v>
      </c>
      <c r="G19" s="52">
        <v>-11604710</v>
      </c>
      <c r="H19" s="53">
        <v>-15400591</v>
      </c>
      <c r="I19" s="33">
        <f t="shared" si="0"/>
        <v>-110.45073770223961</v>
      </c>
      <c r="J19" s="34">
        <f t="shared" si="1"/>
        <v>0.14890418606525735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3917000</v>
      </c>
      <c r="D23" s="41">
        <v>2270804</v>
      </c>
      <c r="E23" s="41">
        <v>3810819</v>
      </c>
      <c r="F23" s="41">
        <v>1800000</v>
      </c>
      <c r="G23" s="42">
        <v>0</v>
      </c>
      <c r="H23" s="43">
        <v>0</v>
      </c>
      <c r="I23" s="36">
        <f t="shared" si="0"/>
        <v>-52.766058949532905</v>
      </c>
      <c r="J23" s="23">
        <f t="shared" si="1"/>
        <v>-100</v>
      </c>
    </row>
    <row r="24" spans="1:10" x14ac:dyDescent="0.2">
      <c r="A24" s="9" t="s">
        <v>17</v>
      </c>
      <c r="B24" s="21" t="s">
        <v>33</v>
      </c>
      <c r="C24" s="41">
        <v>50196957</v>
      </c>
      <c r="D24" s="41">
        <v>47820218</v>
      </c>
      <c r="E24" s="41">
        <v>57964865</v>
      </c>
      <c r="F24" s="41">
        <v>37675122</v>
      </c>
      <c r="G24" s="42">
        <v>25756828</v>
      </c>
      <c r="H24" s="43">
        <v>31549025</v>
      </c>
      <c r="I24" s="36">
        <f t="shared" si="0"/>
        <v>-35.003519804626471</v>
      </c>
      <c r="J24" s="23">
        <f t="shared" si="1"/>
        <v>-18.352973808444574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54113957</v>
      </c>
      <c r="D26" s="44">
        <v>50091022</v>
      </c>
      <c r="E26" s="44">
        <v>61775684</v>
      </c>
      <c r="F26" s="44">
        <v>39475122</v>
      </c>
      <c r="G26" s="45">
        <v>25756828</v>
      </c>
      <c r="H26" s="46">
        <v>31549025</v>
      </c>
      <c r="I26" s="25">
        <f t="shared" si="0"/>
        <v>-36.099255493472157</v>
      </c>
      <c r="J26" s="26">
        <f t="shared" si="1"/>
        <v>-20.067611017033048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524170</v>
      </c>
      <c r="F28" s="41">
        <v>0</v>
      </c>
      <c r="G28" s="42">
        <v>0</v>
      </c>
      <c r="H28" s="43">
        <v>0</v>
      </c>
      <c r="I28" s="36">
        <f t="shared" si="0"/>
        <v>-100</v>
      </c>
      <c r="J28" s="23">
        <f t="shared" si="1"/>
        <v>-100</v>
      </c>
    </row>
    <row r="29" spans="1:10" x14ac:dyDescent="0.2">
      <c r="A29" s="9" t="s">
        <v>17</v>
      </c>
      <c r="B29" s="21" t="s">
        <v>38</v>
      </c>
      <c r="C29" s="41">
        <v>9623478</v>
      </c>
      <c r="D29" s="41">
        <v>7633913</v>
      </c>
      <c r="E29" s="41">
        <v>1271806</v>
      </c>
      <c r="F29" s="41">
        <v>5492700</v>
      </c>
      <c r="G29" s="42">
        <v>2805000</v>
      </c>
      <c r="H29" s="43">
        <v>3383850</v>
      </c>
      <c r="I29" s="36">
        <f t="shared" si="0"/>
        <v>331.88190651718895</v>
      </c>
      <c r="J29" s="23">
        <f t="shared" si="1"/>
        <v>38.568147589677018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5159446</v>
      </c>
      <c r="D31" s="41">
        <v>6583940</v>
      </c>
      <c r="E31" s="41">
        <v>17589854</v>
      </c>
      <c r="F31" s="41">
        <v>256258</v>
      </c>
      <c r="G31" s="42">
        <v>0</v>
      </c>
      <c r="H31" s="43">
        <v>0</v>
      </c>
      <c r="I31" s="36">
        <f t="shared" si="0"/>
        <v>-98.54314879475406</v>
      </c>
      <c r="J31" s="23">
        <f t="shared" si="1"/>
        <v>-100</v>
      </c>
    </row>
    <row r="32" spans="1:10" x14ac:dyDescent="0.2">
      <c r="A32" s="9" t="s">
        <v>17</v>
      </c>
      <c r="B32" s="21" t="s">
        <v>34</v>
      </c>
      <c r="C32" s="41">
        <v>48954511</v>
      </c>
      <c r="D32" s="41">
        <v>43507082</v>
      </c>
      <c r="E32" s="41">
        <v>43661660</v>
      </c>
      <c r="F32" s="41">
        <v>33726164</v>
      </c>
      <c r="G32" s="42">
        <v>22951828</v>
      </c>
      <c r="H32" s="43">
        <v>28165175</v>
      </c>
      <c r="I32" s="36">
        <f t="shared" si="0"/>
        <v>-22.755653358117854</v>
      </c>
      <c r="J32" s="23">
        <f t="shared" si="1"/>
        <v>-13.595292662218107</v>
      </c>
    </row>
    <row r="33" spans="1:11" ht="13.5" thickBot="1" x14ac:dyDescent="0.25">
      <c r="A33" s="9" t="s">
        <v>17</v>
      </c>
      <c r="B33" s="37" t="s">
        <v>41</v>
      </c>
      <c r="C33" s="57">
        <v>63737435</v>
      </c>
      <c r="D33" s="57">
        <v>57724935</v>
      </c>
      <c r="E33" s="57">
        <v>63047490</v>
      </c>
      <c r="F33" s="57">
        <v>39475122</v>
      </c>
      <c r="G33" s="58">
        <v>25756828</v>
      </c>
      <c r="H33" s="59">
        <v>31549025</v>
      </c>
      <c r="I33" s="38">
        <f t="shared" si="0"/>
        <v>-37.388273506209366</v>
      </c>
      <c r="J33" s="39">
        <f t="shared" si="1"/>
        <v>-20.608736524791805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51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0</v>
      </c>
      <c r="D8" s="41">
        <v>0</v>
      </c>
      <c r="E8" s="41">
        <v>0</v>
      </c>
      <c r="F8" s="41">
        <v>0</v>
      </c>
      <c r="G8" s="42">
        <v>0</v>
      </c>
      <c r="H8" s="43">
        <v>0</v>
      </c>
      <c r="I8" s="22">
        <f>IF(($E8       =0),0,((($F8       /$E8       )-1)*100))</f>
        <v>0</v>
      </c>
      <c r="J8" s="23">
        <f>IF(($E8       =0),0,(((($H8       /$E8       )^(1/3))-1)*100))</f>
        <v>0</v>
      </c>
    </row>
    <row r="9" spans="1:11" x14ac:dyDescent="0.2">
      <c r="A9" s="3" t="s">
        <v>17</v>
      </c>
      <c r="B9" s="21" t="s">
        <v>20</v>
      </c>
      <c r="C9" s="41">
        <v>0</v>
      </c>
      <c r="D9" s="41">
        <v>0</v>
      </c>
      <c r="E9" s="41">
        <v>0</v>
      </c>
      <c r="F9" s="41">
        <v>0</v>
      </c>
      <c r="G9" s="42">
        <v>0</v>
      </c>
      <c r="H9" s="43">
        <v>0</v>
      </c>
      <c r="I9" s="22">
        <f>IF(($E9       =0),0,((($F9       /$E9       )-1)*100))</f>
        <v>0</v>
      </c>
      <c r="J9" s="23">
        <f>IF(($E9       =0),0,(((($H9       /$E9       )^(1/3))-1)*100))</f>
        <v>0</v>
      </c>
    </row>
    <row r="10" spans="1:11" x14ac:dyDescent="0.2">
      <c r="A10" s="3" t="s">
        <v>17</v>
      </c>
      <c r="B10" s="21" t="s">
        <v>21</v>
      </c>
      <c r="C10" s="41">
        <v>180616828</v>
      </c>
      <c r="D10" s="41">
        <v>278986104</v>
      </c>
      <c r="E10" s="41">
        <v>127761300</v>
      </c>
      <c r="F10" s="41">
        <v>248694778</v>
      </c>
      <c r="G10" s="42">
        <v>194087270</v>
      </c>
      <c r="H10" s="43">
        <v>191579794</v>
      </c>
      <c r="I10" s="22">
        <f t="shared" ref="I10:I33" si="0">IF(($E10      =0),0,((($F10      /$E10      )-1)*100))</f>
        <v>94.655797960728322</v>
      </c>
      <c r="J10" s="23">
        <f t="shared" ref="J10:J33" si="1">IF(($E10      =0),0,(((($H10      /$E10      )^(1/3))-1)*100))</f>
        <v>14.459047258880409</v>
      </c>
    </row>
    <row r="11" spans="1:11" x14ac:dyDescent="0.2">
      <c r="A11" s="9" t="s">
        <v>17</v>
      </c>
      <c r="B11" s="24" t="s">
        <v>22</v>
      </c>
      <c r="C11" s="44">
        <v>180616828</v>
      </c>
      <c r="D11" s="44">
        <v>278986104</v>
      </c>
      <c r="E11" s="44">
        <v>127761300</v>
      </c>
      <c r="F11" s="44">
        <v>248694778</v>
      </c>
      <c r="G11" s="45">
        <v>194087270</v>
      </c>
      <c r="H11" s="46">
        <v>191579794</v>
      </c>
      <c r="I11" s="25">
        <f t="shared" si="0"/>
        <v>94.655797960728322</v>
      </c>
      <c r="J11" s="26">
        <f t="shared" si="1"/>
        <v>14.459047258880409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60132938</v>
      </c>
      <c r="D13" s="41">
        <v>63331249</v>
      </c>
      <c r="E13" s="41">
        <v>54006462</v>
      </c>
      <c r="F13" s="41">
        <v>67755426</v>
      </c>
      <c r="G13" s="42">
        <v>70867845</v>
      </c>
      <c r="H13" s="43">
        <v>74052853</v>
      </c>
      <c r="I13" s="22">
        <f t="shared" si="0"/>
        <v>25.457997970687284</v>
      </c>
      <c r="J13" s="23">
        <f t="shared" si="1"/>
        <v>11.096068238695157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0</v>
      </c>
      <c r="E14" s="41">
        <v>0</v>
      </c>
      <c r="F14" s="41">
        <v>0</v>
      </c>
      <c r="G14" s="42">
        <v>0</v>
      </c>
      <c r="H14" s="43">
        <v>0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0</v>
      </c>
      <c r="D16" s="41">
        <v>0</v>
      </c>
      <c r="E16" s="41">
        <v>0</v>
      </c>
      <c r="F16" s="41">
        <v>0</v>
      </c>
      <c r="G16" s="42">
        <v>0</v>
      </c>
      <c r="H16" s="43">
        <v>0</v>
      </c>
      <c r="I16" s="22">
        <f t="shared" si="0"/>
        <v>0</v>
      </c>
      <c r="J16" s="23">
        <f t="shared" si="1"/>
        <v>0</v>
      </c>
    </row>
    <row r="17" spans="1:10" x14ac:dyDescent="0.2">
      <c r="A17" s="3" t="s">
        <v>17</v>
      </c>
      <c r="B17" s="21" t="s">
        <v>27</v>
      </c>
      <c r="C17" s="41">
        <v>120483890</v>
      </c>
      <c r="D17" s="41">
        <v>215654855</v>
      </c>
      <c r="E17" s="41">
        <v>110269564</v>
      </c>
      <c r="F17" s="41">
        <v>180939352</v>
      </c>
      <c r="G17" s="42">
        <v>123219425</v>
      </c>
      <c r="H17" s="43">
        <v>117526941</v>
      </c>
      <c r="I17" s="29">
        <f t="shared" si="0"/>
        <v>64.088208419868238</v>
      </c>
      <c r="J17" s="30">
        <f t="shared" si="1"/>
        <v>2.1473862447999759</v>
      </c>
    </row>
    <row r="18" spans="1:10" x14ac:dyDescent="0.2">
      <c r="A18" s="3" t="s">
        <v>17</v>
      </c>
      <c r="B18" s="24" t="s">
        <v>28</v>
      </c>
      <c r="C18" s="44">
        <v>180616828</v>
      </c>
      <c r="D18" s="44">
        <v>278986104</v>
      </c>
      <c r="E18" s="44">
        <v>164276026</v>
      </c>
      <c r="F18" s="44">
        <v>248694778</v>
      </c>
      <c r="G18" s="45">
        <v>194087270</v>
      </c>
      <c r="H18" s="46">
        <v>191579794</v>
      </c>
      <c r="I18" s="25">
        <f t="shared" si="0"/>
        <v>51.388357787520377</v>
      </c>
      <c r="J18" s="26">
        <f t="shared" si="1"/>
        <v>5.2588218132944897</v>
      </c>
    </row>
    <row r="19" spans="1:10" ht="23.25" customHeight="1" x14ac:dyDescent="0.2">
      <c r="A19" s="31" t="s">
        <v>17</v>
      </c>
      <c r="B19" s="32" t="s">
        <v>29</v>
      </c>
      <c r="C19" s="50">
        <v>0</v>
      </c>
      <c r="D19" s="50">
        <v>0</v>
      </c>
      <c r="E19" s="50">
        <v>-36514726</v>
      </c>
      <c r="F19" s="51">
        <v>0</v>
      </c>
      <c r="G19" s="52">
        <v>0</v>
      </c>
      <c r="H19" s="53">
        <v>0</v>
      </c>
      <c r="I19" s="33">
        <f t="shared" si="0"/>
        <v>-100</v>
      </c>
      <c r="J19" s="34">
        <f t="shared" si="1"/>
        <v>-100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10387000</v>
      </c>
      <c r="D23" s="41">
        <v>12032000</v>
      </c>
      <c r="E23" s="41">
        <v>6363562</v>
      </c>
      <c r="F23" s="41">
        <v>9670400</v>
      </c>
      <c r="G23" s="42">
        <v>6823400</v>
      </c>
      <c r="H23" s="43">
        <v>6423400</v>
      </c>
      <c r="I23" s="36">
        <f t="shared" si="0"/>
        <v>51.965204393388476</v>
      </c>
      <c r="J23" s="23">
        <f t="shared" si="1"/>
        <v>0.31246345463624703</v>
      </c>
    </row>
    <row r="24" spans="1:10" x14ac:dyDescent="0.2">
      <c r="A24" s="9" t="s">
        <v>17</v>
      </c>
      <c r="B24" s="21" t="s">
        <v>33</v>
      </c>
      <c r="C24" s="41">
        <v>0</v>
      </c>
      <c r="D24" s="41">
        <v>0</v>
      </c>
      <c r="E24" s="41">
        <v>0</v>
      </c>
      <c r="F24" s="41">
        <v>0</v>
      </c>
      <c r="G24" s="42">
        <v>0</v>
      </c>
      <c r="H24" s="43">
        <v>0</v>
      </c>
      <c r="I24" s="36">
        <f t="shared" si="0"/>
        <v>0</v>
      </c>
      <c r="J24" s="23">
        <f t="shared" si="1"/>
        <v>0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10387000</v>
      </c>
      <c r="D26" s="44">
        <v>12032000</v>
      </c>
      <c r="E26" s="44">
        <v>6363562</v>
      </c>
      <c r="F26" s="44">
        <v>9670400</v>
      </c>
      <c r="G26" s="45">
        <v>6823400</v>
      </c>
      <c r="H26" s="46">
        <v>6423400</v>
      </c>
      <c r="I26" s="25">
        <f t="shared" si="0"/>
        <v>51.965204393388476</v>
      </c>
      <c r="J26" s="26">
        <f t="shared" si="1"/>
        <v>0.31246345463624703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0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0</v>
      </c>
      <c r="D29" s="41">
        <v>0</v>
      </c>
      <c r="E29" s="41">
        <v>0</v>
      </c>
      <c r="F29" s="41">
        <v>0</v>
      </c>
      <c r="G29" s="42">
        <v>0</v>
      </c>
      <c r="H29" s="43">
        <v>0</v>
      </c>
      <c r="I29" s="36">
        <f t="shared" si="0"/>
        <v>0</v>
      </c>
      <c r="J29" s="23">
        <f t="shared" si="1"/>
        <v>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0</v>
      </c>
      <c r="D31" s="41">
        <v>0</v>
      </c>
      <c r="E31" s="41">
        <v>0</v>
      </c>
      <c r="F31" s="41">
        <v>0</v>
      </c>
      <c r="G31" s="42">
        <v>0</v>
      </c>
      <c r="H31" s="43">
        <v>0</v>
      </c>
      <c r="I31" s="36">
        <f t="shared" si="0"/>
        <v>0</v>
      </c>
      <c r="J31" s="23">
        <f t="shared" si="1"/>
        <v>0</v>
      </c>
    </row>
    <row r="32" spans="1:10" x14ac:dyDescent="0.2">
      <c r="A32" s="9" t="s">
        <v>17</v>
      </c>
      <c r="B32" s="21" t="s">
        <v>34</v>
      </c>
      <c r="C32" s="41">
        <v>10387000</v>
      </c>
      <c r="D32" s="41">
        <v>12032000</v>
      </c>
      <c r="E32" s="41">
        <v>6363561</v>
      </c>
      <c r="F32" s="41">
        <v>9670400</v>
      </c>
      <c r="G32" s="42">
        <v>6823400</v>
      </c>
      <c r="H32" s="43">
        <v>6423400</v>
      </c>
      <c r="I32" s="36">
        <f t="shared" si="0"/>
        <v>51.965228273917695</v>
      </c>
      <c r="J32" s="23">
        <f t="shared" si="1"/>
        <v>0.31246870916057379</v>
      </c>
    </row>
    <row r="33" spans="1:11" ht="13.5" thickBot="1" x14ac:dyDescent="0.25">
      <c r="A33" s="9" t="s">
        <v>17</v>
      </c>
      <c r="B33" s="37" t="s">
        <v>41</v>
      </c>
      <c r="C33" s="57">
        <v>10387000</v>
      </c>
      <c r="D33" s="57">
        <v>12032000</v>
      </c>
      <c r="E33" s="57">
        <v>6363561</v>
      </c>
      <c r="F33" s="57">
        <v>9670400</v>
      </c>
      <c r="G33" s="58">
        <v>6823400</v>
      </c>
      <c r="H33" s="59">
        <v>6423400</v>
      </c>
      <c r="I33" s="38">
        <f t="shared" si="0"/>
        <v>51.965228273917695</v>
      </c>
      <c r="J33" s="39">
        <f t="shared" si="1"/>
        <v>0.31246870916057379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52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8000000</v>
      </c>
      <c r="D8" s="41">
        <v>8000000</v>
      </c>
      <c r="E8" s="41">
        <v>4623716</v>
      </c>
      <c r="F8" s="41">
        <v>8000000</v>
      </c>
      <c r="G8" s="42">
        <v>8368000</v>
      </c>
      <c r="H8" s="43">
        <v>8744559</v>
      </c>
      <c r="I8" s="22">
        <f>IF(($E8       =0),0,((($F8       /$E8       )-1)*100))</f>
        <v>73.021007345606861</v>
      </c>
      <c r="J8" s="23">
        <f>IF(($E8       =0),0,(((($H8       /$E8       )^(1/3))-1)*100))</f>
        <v>23.665603291666983</v>
      </c>
    </row>
    <row r="9" spans="1:11" x14ac:dyDescent="0.2">
      <c r="A9" s="3" t="s">
        <v>17</v>
      </c>
      <c r="B9" s="21" t="s">
        <v>20</v>
      </c>
      <c r="C9" s="41">
        <v>500000</v>
      </c>
      <c r="D9" s="41">
        <v>500000</v>
      </c>
      <c r="E9" s="41">
        <v>1998056</v>
      </c>
      <c r="F9" s="41">
        <v>500000</v>
      </c>
      <c r="G9" s="42">
        <v>523000</v>
      </c>
      <c r="H9" s="43">
        <v>546535</v>
      </c>
      <c r="I9" s="22">
        <f>IF(($E9       =0),0,((($F9       /$E9       )-1)*100))</f>
        <v>-74.975676357419417</v>
      </c>
      <c r="J9" s="23">
        <f>IF(($E9       =0),0,(((($H9       /$E9       )^(1/3))-1)*100))</f>
        <v>-35.086238670991008</v>
      </c>
    </row>
    <row r="10" spans="1:11" x14ac:dyDescent="0.2">
      <c r="A10" s="3" t="s">
        <v>17</v>
      </c>
      <c r="B10" s="21" t="s">
        <v>21</v>
      </c>
      <c r="C10" s="41">
        <v>362678350</v>
      </c>
      <c r="D10" s="41">
        <v>414030958</v>
      </c>
      <c r="E10" s="41">
        <v>286367735</v>
      </c>
      <c r="F10" s="41">
        <v>441279189</v>
      </c>
      <c r="G10" s="42">
        <v>421962779</v>
      </c>
      <c r="H10" s="43">
        <v>412328406</v>
      </c>
      <c r="I10" s="22">
        <f t="shared" ref="I10:I33" si="0">IF(($E10      =0),0,((($F10      /$E10      )-1)*100))</f>
        <v>54.095289052029557</v>
      </c>
      <c r="J10" s="23">
        <f t="shared" ref="J10:J33" si="1">IF(($E10      =0),0,(((($H10      /$E10      )^(1/3))-1)*100))</f>
        <v>12.920568740528115</v>
      </c>
    </row>
    <row r="11" spans="1:11" x14ac:dyDescent="0.2">
      <c r="A11" s="9" t="s">
        <v>17</v>
      </c>
      <c r="B11" s="24" t="s">
        <v>22</v>
      </c>
      <c r="C11" s="44">
        <v>371178350</v>
      </c>
      <c r="D11" s="44">
        <v>422530958</v>
      </c>
      <c r="E11" s="44">
        <v>292989507</v>
      </c>
      <c r="F11" s="44">
        <v>449779189</v>
      </c>
      <c r="G11" s="45">
        <v>430853779</v>
      </c>
      <c r="H11" s="46">
        <v>421619500</v>
      </c>
      <c r="I11" s="25">
        <f t="shared" si="0"/>
        <v>53.51375330994361</v>
      </c>
      <c r="J11" s="26">
        <f t="shared" si="1"/>
        <v>12.898855837222944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140867440</v>
      </c>
      <c r="D13" s="41">
        <v>140838130</v>
      </c>
      <c r="E13" s="41">
        <v>9864608</v>
      </c>
      <c r="F13" s="41">
        <v>147992916</v>
      </c>
      <c r="G13" s="42">
        <v>154800593</v>
      </c>
      <c r="H13" s="43">
        <v>169546030</v>
      </c>
      <c r="I13" s="22">
        <f t="shared" si="0"/>
        <v>1400.241226007156</v>
      </c>
      <c r="J13" s="23">
        <f t="shared" si="1"/>
        <v>158.06905471228441</v>
      </c>
    </row>
    <row r="14" spans="1:11" x14ac:dyDescent="0.2">
      <c r="A14" s="3" t="s">
        <v>17</v>
      </c>
      <c r="B14" s="21" t="s">
        <v>25</v>
      </c>
      <c r="C14" s="41">
        <v>2000000</v>
      </c>
      <c r="D14" s="41">
        <v>2000000</v>
      </c>
      <c r="E14" s="41">
        <v>0</v>
      </c>
      <c r="F14" s="41">
        <v>2000000</v>
      </c>
      <c r="G14" s="42">
        <v>2000000</v>
      </c>
      <c r="H14" s="43">
        <v>2000000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0</v>
      </c>
      <c r="D16" s="41">
        <v>0</v>
      </c>
      <c r="E16" s="41">
        <v>0</v>
      </c>
      <c r="F16" s="41">
        <v>0</v>
      </c>
      <c r="G16" s="42">
        <v>0</v>
      </c>
      <c r="H16" s="43">
        <v>0</v>
      </c>
      <c r="I16" s="22">
        <f t="shared" si="0"/>
        <v>0</v>
      </c>
      <c r="J16" s="23">
        <f t="shared" si="1"/>
        <v>0</v>
      </c>
    </row>
    <row r="17" spans="1:10" x14ac:dyDescent="0.2">
      <c r="A17" s="3" t="s">
        <v>17</v>
      </c>
      <c r="B17" s="21" t="s">
        <v>27</v>
      </c>
      <c r="C17" s="41">
        <v>212910906</v>
      </c>
      <c r="D17" s="41">
        <v>236749931</v>
      </c>
      <c r="E17" s="41">
        <v>124925317</v>
      </c>
      <c r="F17" s="41">
        <v>284866646</v>
      </c>
      <c r="G17" s="42">
        <v>274155670</v>
      </c>
      <c r="H17" s="43">
        <v>284171267</v>
      </c>
      <c r="I17" s="29">
        <f t="shared" si="0"/>
        <v>128.02955625079582</v>
      </c>
      <c r="J17" s="30">
        <f t="shared" si="1"/>
        <v>31.5153871705953</v>
      </c>
    </row>
    <row r="18" spans="1:10" x14ac:dyDescent="0.2">
      <c r="A18" s="3" t="s">
        <v>17</v>
      </c>
      <c r="B18" s="24" t="s">
        <v>28</v>
      </c>
      <c r="C18" s="44">
        <v>355778346</v>
      </c>
      <c r="D18" s="44">
        <v>379588061</v>
      </c>
      <c r="E18" s="44">
        <v>134789925</v>
      </c>
      <c r="F18" s="44">
        <v>434859562</v>
      </c>
      <c r="G18" s="45">
        <v>430956263</v>
      </c>
      <c r="H18" s="46">
        <v>455717297</v>
      </c>
      <c r="I18" s="25">
        <f t="shared" si="0"/>
        <v>222.6202269939686</v>
      </c>
      <c r="J18" s="26">
        <f t="shared" si="1"/>
        <v>50.088019558976967</v>
      </c>
    </row>
    <row r="19" spans="1:10" ht="23.25" customHeight="1" x14ac:dyDescent="0.2">
      <c r="A19" s="31" t="s">
        <v>17</v>
      </c>
      <c r="B19" s="32" t="s">
        <v>29</v>
      </c>
      <c r="C19" s="50">
        <v>15400004</v>
      </c>
      <c r="D19" s="50">
        <v>42942897</v>
      </c>
      <c r="E19" s="50">
        <v>158199582</v>
      </c>
      <c r="F19" s="51">
        <v>14919627</v>
      </c>
      <c r="G19" s="52">
        <v>-102484</v>
      </c>
      <c r="H19" s="53">
        <v>-34097797</v>
      </c>
      <c r="I19" s="33">
        <f t="shared" si="0"/>
        <v>-90.569110985388065</v>
      </c>
      <c r="J19" s="34">
        <f t="shared" si="1"/>
        <v>-159.95706009842587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18608696</v>
      </c>
      <c r="D23" s="41">
        <v>30136842</v>
      </c>
      <c r="E23" s="41">
        <v>24764723</v>
      </c>
      <c r="F23" s="41">
        <v>23915425</v>
      </c>
      <c r="G23" s="42">
        <v>25015534</v>
      </c>
      <c r="H23" s="43">
        <v>26141232</v>
      </c>
      <c r="I23" s="36">
        <f t="shared" si="0"/>
        <v>-3.4294669881831497</v>
      </c>
      <c r="J23" s="23">
        <f t="shared" si="1"/>
        <v>1.8194762943786191</v>
      </c>
    </row>
    <row r="24" spans="1:10" x14ac:dyDescent="0.2">
      <c r="A24" s="9" t="s">
        <v>17</v>
      </c>
      <c r="B24" s="21" t="s">
        <v>33</v>
      </c>
      <c r="C24" s="41">
        <v>80793611</v>
      </c>
      <c r="D24" s="41">
        <v>93150171</v>
      </c>
      <c r="E24" s="41">
        <v>88744823</v>
      </c>
      <c r="F24" s="41">
        <v>77701474</v>
      </c>
      <c r="G24" s="42">
        <v>62039887</v>
      </c>
      <c r="H24" s="43">
        <v>62170289</v>
      </c>
      <c r="I24" s="36">
        <f t="shared" si="0"/>
        <v>-12.443936025428769</v>
      </c>
      <c r="J24" s="23">
        <f t="shared" si="1"/>
        <v>-11.186302120085656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99402307</v>
      </c>
      <c r="D26" s="44">
        <v>123287013</v>
      </c>
      <c r="E26" s="44">
        <v>113509546</v>
      </c>
      <c r="F26" s="44">
        <v>101616899</v>
      </c>
      <c r="G26" s="45">
        <v>87055421</v>
      </c>
      <c r="H26" s="46">
        <v>88311521</v>
      </c>
      <c r="I26" s="25">
        <f t="shared" si="0"/>
        <v>-10.477221889337841</v>
      </c>
      <c r="J26" s="26">
        <f t="shared" si="1"/>
        <v>-8.0267232694574364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0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0</v>
      </c>
      <c r="D29" s="41">
        <v>15755733</v>
      </c>
      <c r="E29" s="41">
        <v>15748172</v>
      </c>
      <c r="F29" s="41">
        <v>0</v>
      </c>
      <c r="G29" s="42">
        <v>0</v>
      </c>
      <c r="H29" s="43">
        <v>0</v>
      </c>
      <c r="I29" s="36">
        <f t="shared" si="0"/>
        <v>-100</v>
      </c>
      <c r="J29" s="23">
        <f t="shared" si="1"/>
        <v>-100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69774492</v>
      </c>
      <c r="D31" s="41">
        <v>66855536</v>
      </c>
      <c r="E31" s="41">
        <v>59339750</v>
      </c>
      <c r="F31" s="41">
        <v>80107831</v>
      </c>
      <c r="G31" s="42">
        <v>64556936</v>
      </c>
      <c r="H31" s="43">
        <v>64800604</v>
      </c>
      <c r="I31" s="36">
        <f t="shared" si="0"/>
        <v>34.998598747045605</v>
      </c>
      <c r="J31" s="23">
        <f t="shared" si="1"/>
        <v>2.9779986569959949</v>
      </c>
    </row>
    <row r="32" spans="1:10" x14ac:dyDescent="0.2">
      <c r="A32" s="9" t="s">
        <v>17</v>
      </c>
      <c r="B32" s="21" t="s">
        <v>34</v>
      </c>
      <c r="C32" s="41">
        <v>29627815</v>
      </c>
      <c r="D32" s="41">
        <v>42414874</v>
      </c>
      <c r="E32" s="41">
        <v>38703771</v>
      </c>
      <c r="F32" s="41">
        <v>21509068</v>
      </c>
      <c r="G32" s="42">
        <v>22498485</v>
      </c>
      <c r="H32" s="43">
        <v>23510917</v>
      </c>
      <c r="I32" s="36">
        <f t="shared" si="0"/>
        <v>-44.42642811213409</v>
      </c>
      <c r="J32" s="23">
        <f t="shared" si="1"/>
        <v>-15.308707211824901</v>
      </c>
    </row>
    <row r="33" spans="1:11" ht="13.5" thickBot="1" x14ac:dyDescent="0.25">
      <c r="A33" s="9" t="s">
        <v>17</v>
      </c>
      <c r="B33" s="37" t="s">
        <v>41</v>
      </c>
      <c r="C33" s="57">
        <v>99402307</v>
      </c>
      <c r="D33" s="57">
        <v>125026143</v>
      </c>
      <c r="E33" s="57">
        <v>113791693</v>
      </c>
      <c r="F33" s="57">
        <v>101616899</v>
      </c>
      <c r="G33" s="58">
        <v>87055421</v>
      </c>
      <c r="H33" s="59">
        <v>88311521</v>
      </c>
      <c r="I33" s="38">
        <f t="shared" si="0"/>
        <v>-10.699194008828039</v>
      </c>
      <c r="J33" s="39">
        <f t="shared" si="1"/>
        <v>-8.1028022306944951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53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64061176</v>
      </c>
      <c r="D8" s="41">
        <v>64061176</v>
      </c>
      <c r="E8" s="41">
        <v>67995350</v>
      </c>
      <c r="F8" s="41">
        <v>85583680</v>
      </c>
      <c r="G8" s="42">
        <v>89520529</v>
      </c>
      <c r="H8" s="43">
        <v>93638478</v>
      </c>
      <c r="I8" s="22">
        <f>IF(($E8       =0),0,((($F8       /$E8       )-1)*100))</f>
        <v>25.866960020060191</v>
      </c>
      <c r="J8" s="23">
        <f>IF(($E8       =0),0,(((($H8       /$E8       )^(1/3))-1)*100))</f>
        <v>11.256410524392567</v>
      </c>
    </row>
    <row r="9" spans="1:11" x14ac:dyDescent="0.2">
      <c r="A9" s="3" t="s">
        <v>17</v>
      </c>
      <c r="B9" s="21" t="s">
        <v>20</v>
      </c>
      <c r="C9" s="41">
        <v>5232036</v>
      </c>
      <c r="D9" s="41">
        <v>5232036</v>
      </c>
      <c r="E9" s="41">
        <v>8638003</v>
      </c>
      <c r="F9" s="41">
        <v>9000000</v>
      </c>
      <c r="G9" s="42">
        <v>9414000</v>
      </c>
      <c r="H9" s="43">
        <v>9847043</v>
      </c>
      <c r="I9" s="22">
        <f>IF(($E9       =0),0,((($F9       /$E9       )-1)*100))</f>
        <v>4.1907487181933156</v>
      </c>
      <c r="J9" s="23">
        <f>IF(($E9       =0),0,(((($H9       /$E9       )^(1/3))-1)*100))</f>
        <v>4.4634010698645143</v>
      </c>
    </row>
    <row r="10" spans="1:11" x14ac:dyDescent="0.2">
      <c r="A10" s="3" t="s">
        <v>17</v>
      </c>
      <c r="B10" s="21" t="s">
        <v>21</v>
      </c>
      <c r="C10" s="41">
        <v>373294119</v>
      </c>
      <c r="D10" s="41">
        <v>391497230</v>
      </c>
      <c r="E10" s="41">
        <v>392610381</v>
      </c>
      <c r="F10" s="41">
        <v>400888178</v>
      </c>
      <c r="G10" s="42">
        <v>417902290</v>
      </c>
      <c r="H10" s="43">
        <v>437125866</v>
      </c>
      <c r="I10" s="22">
        <f t="shared" ref="I10:I33" si="0">IF(($E10      =0),0,((($F10      /$E10      )-1)*100))</f>
        <v>2.1083999304643886</v>
      </c>
      <c r="J10" s="23">
        <f t="shared" ref="J10:J33" si="1">IF(($E10      =0),0,(((($H10      /$E10      )^(1/3))-1)*100))</f>
        <v>3.6449729125351604</v>
      </c>
    </row>
    <row r="11" spans="1:11" x14ac:dyDescent="0.2">
      <c r="A11" s="9" t="s">
        <v>17</v>
      </c>
      <c r="B11" s="24" t="s">
        <v>22</v>
      </c>
      <c r="C11" s="44">
        <v>442587331</v>
      </c>
      <c r="D11" s="44">
        <v>460790442</v>
      </c>
      <c r="E11" s="44">
        <v>469243734</v>
      </c>
      <c r="F11" s="44">
        <v>495471858</v>
      </c>
      <c r="G11" s="45">
        <v>516836819</v>
      </c>
      <c r="H11" s="46">
        <v>540611387</v>
      </c>
      <c r="I11" s="25">
        <f t="shared" si="0"/>
        <v>5.5894457612512216</v>
      </c>
      <c r="J11" s="26">
        <f t="shared" si="1"/>
        <v>4.8324097783227549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229793652</v>
      </c>
      <c r="D13" s="41">
        <v>235063675</v>
      </c>
      <c r="E13" s="41">
        <v>214914649</v>
      </c>
      <c r="F13" s="41">
        <v>241902324</v>
      </c>
      <c r="G13" s="42">
        <v>248625957</v>
      </c>
      <c r="H13" s="43">
        <v>260063136</v>
      </c>
      <c r="I13" s="22">
        <f t="shared" si="0"/>
        <v>12.5573920277533</v>
      </c>
      <c r="J13" s="23">
        <f t="shared" si="1"/>
        <v>6.5624651868384953</v>
      </c>
    </row>
    <row r="14" spans="1:11" x14ac:dyDescent="0.2">
      <c r="A14" s="3" t="s">
        <v>17</v>
      </c>
      <c r="B14" s="21" t="s">
        <v>25</v>
      </c>
      <c r="C14" s="41">
        <v>13542155</v>
      </c>
      <c r="D14" s="41">
        <v>13542155</v>
      </c>
      <c r="E14" s="41">
        <v>0</v>
      </c>
      <c r="F14" s="41">
        <v>0</v>
      </c>
      <c r="G14" s="42">
        <v>0</v>
      </c>
      <c r="H14" s="43">
        <v>7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0</v>
      </c>
      <c r="D16" s="41">
        <v>0</v>
      </c>
      <c r="E16" s="41">
        <v>0</v>
      </c>
      <c r="F16" s="41">
        <v>0</v>
      </c>
      <c r="G16" s="42">
        <v>0</v>
      </c>
      <c r="H16" s="43">
        <v>0</v>
      </c>
      <c r="I16" s="22">
        <f t="shared" si="0"/>
        <v>0</v>
      </c>
      <c r="J16" s="23">
        <f t="shared" si="1"/>
        <v>0</v>
      </c>
    </row>
    <row r="17" spans="1:10" x14ac:dyDescent="0.2">
      <c r="A17" s="3" t="s">
        <v>17</v>
      </c>
      <c r="B17" s="21" t="s">
        <v>27</v>
      </c>
      <c r="C17" s="41">
        <v>280533873</v>
      </c>
      <c r="D17" s="41">
        <v>502069173</v>
      </c>
      <c r="E17" s="41">
        <v>154861882</v>
      </c>
      <c r="F17" s="41">
        <v>477001108</v>
      </c>
      <c r="G17" s="42">
        <v>498854960</v>
      </c>
      <c r="H17" s="43">
        <v>523279156</v>
      </c>
      <c r="I17" s="29">
        <f t="shared" si="0"/>
        <v>208.01711940966854</v>
      </c>
      <c r="J17" s="30">
        <f t="shared" si="1"/>
        <v>50.059317756908015</v>
      </c>
    </row>
    <row r="18" spans="1:10" x14ac:dyDescent="0.2">
      <c r="A18" s="3" t="s">
        <v>17</v>
      </c>
      <c r="B18" s="24" t="s">
        <v>28</v>
      </c>
      <c r="C18" s="44">
        <v>523869680</v>
      </c>
      <c r="D18" s="44">
        <v>750675003</v>
      </c>
      <c r="E18" s="44">
        <v>369776531</v>
      </c>
      <c r="F18" s="44">
        <v>718903432</v>
      </c>
      <c r="G18" s="45">
        <v>747480917</v>
      </c>
      <c r="H18" s="46">
        <v>783342299</v>
      </c>
      <c r="I18" s="25">
        <f t="shared" si="0"/>
        <v>94.415646135205918</v>
      </c>
      <c r="J18" s="26">
        <f t="shared" si="1"/>
        <v>28.431260440526508</v>
      </c>
    </row>
    <row r="19" spans="1:10" ht="23.25" customHeight="1" x14ac:dyDescent="0.2">
      <c r="A19" s="31" t="s">
        <v>17</v>
      </c>
      <c r="B19" s="32" t="s">
        <v>29</v>
      </c>
      <c r="C19" s="50">
        <v>-81282349</v>
      </c>
      <c r="D19" s="50">
        <v>-289884561</v>
      </c>
      <c r="E19" s="50">
        <v>99467203</v>
      </c>
      <c r="F19" s="51">
        <v>-223431574</v>
      </c>
      <c r="G19" s="52">
        <v>-230644098</v>
      </c>
      <c r="H19" s="53">
        <v>-242730912</v>
      </c>
      <c r="I19" s="33">
        <f t="shared" si="0"/>
        <v>-324.62838730872926</v>
      </c>
      <c r="J19" s="34">
        <f t="shared" si="1"/>
        <v>-234.63202992132804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128790647</v>
      </c>
      <c r="D23" s="41">
        <v>146396647</v>
      </c>
      <c r="E23" s="41">
        <v>100250608</v>
      </c>
      <c r="F23" s="41">
        <v>200204199</v>
      </c>
      <c r="G23" s="42">
        <v>67292528</v>
      </c>
      <c r="H23" s="43">
        <v>12592986</v>
      </c>
      <c r="I23" s="36">
        <f t="shared" si="0"/>
        <v>99.703725487629953</v>
      </c>
      <c r="J23" s="23">
        <f t="shared" si="1"/>
        <v>-49.918126323965197</v>
      </c>
    </row>
    <row r="24" spans="1:10" x14ac:dyDescent="0.2">
      <c r="A24" s="9" t="s">
        <v>17</v>
      </c>
      <c r="B24" s="21" t="s">
        <v>33</v>
      </c>
      <c r="C24" s="41">
        <v>115878368</v>
      </c>
      <c r="D24" s="41">
        <v>117325472</v>
      </c>
      <c r="E24" s="41">
        <v>92603752</v>
      </c>
      <c r="F24" s="41">
        <v>94644273</v>
      </c>
      <c r="G24" s="42">
        <v>98997909</v>
      </c>
      <c r="H24" s="43">
        <v>103551909</v>
      </c>
      <c r="I24" s="36">
        <f t="shared" si="0"/>
        <v>2.2034971110025836</v>
      </c>
      <c r="J24" s="23">
        <f t="shared" si="1"/>
        <v>3.7950180582636328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244669015</v>
      </c>
      <c r="D26" s="44">
        <v>263722119</v>
      </c>
      <c r="E26" s="44">
        <v>192854360</v>
      </c>
      <c r="F26" s="44">
        <v>294848472</v>
      </c>
      <c r="G26" s="45">
        <v>166290437</v>
      </c>
      <c r="H26" s="46">
        <v>116144895</v>
      </c>
      <c r="I26" s="25">
        <f t="shared" si="0"/>
        <v>52.886598985887588</v>
      </c>
      <c r="J26" s="26">
        <f t="shared" si="1"/>
        <v>-15.551834177121272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0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20177255</v>
      </c>
      <c r="D29" s="41">
        <v>11481590</v>
      </c>
      <c r="E29" s="41">
        <v>4914103</v>
      </c>
      <c r="F29" s="41">
        <v>7920445</v>
      </c>
      <c r="G29" s="42">
        <v>7727976</v>
      </c>
      <c r="H29" s="43">
        <v>8083488</v>
      </c>
      <c r="I29" s="36">
        <f t="shared" si="0"/>
        <v>61.177838559753425</v>
      </c>
      <c r="J29" s="23">
        <f t="shared" si="1"/>
        <v>18.046064889394021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117191277</v>
      </c>
      <c r="D31" s="41">
        <v>133571821</v>
      </c>
      <c r="E31" s="41">
        <v>109136012</v>
      </c>
      <c r="F31" s="41">
        <v>119037153</v>
      </c>
      <c r="G31" s="42">
        <v>82666971</v>
      </c>
      <c r="H31" s="43">
        <v>86469770</v>
      </c>
      <c r="I31" s="36">
        <f t="shared" si="0"/>
        <v>9.0722950367656772</v>
      </c>
      <c r="J31" s="23">
        <f t="shared" si="1"/>
        <v>-7.4665528416361422</v>
      </c>
    </row>
    <row r="32" spans="1:10" x14ac:dyDescent="0.2">
      <c r="A32" s="9" t="s">
        <v>17</v>
      </c>
      <c r="B32" s="21" t="s">
        <v>34</v>
      </c>
      <c r="C32" s="41">
        <v>107300483</v>
      </c>
      <c r="D32" s="41">
        <v>118668708</v>
      </c>
      <c r="E32" s="41">
        <v>79132245</v>
      </c>
      <c r="F32" s="41">
        <v>167890874</v>
      </c>
      <c r="G32" s="42">
        <v>75895490</v>
      </c>
      <c r="H32" s="43">
        <v>21591638</v>
      </c>
      <c r="I32" s="36">
        <f t="shared" si="0"/>
        <v>112.16493225991502</v>
      </c>
      <c r="J32" s="23">
        <f t="shared" si="1"/>
        <v>-35.139936757586852</v>
      </c>
    </row>
    <row r="33" spans="1:11" ht="13.5" thickBot="1" x14ac:dyDescent="0.25">
      <c r="A33" s="9" t="s">
        <v>17</v>
      </c>
      <c r="B33" s="37" t="s">
        <v>41</v>
      </c>
      <c r="C33" s="57">
        <v>244669015</v>
      </c>
      <c r="D33" s="57">
        <v>263722119</v>
      </c>
      <c r="E33" s="57">
        <v>193182360</v>
      </c>
      <c r="F33" s="57">
        <v>294848472</v>
      </c>
      <c r="G33" s="58">
        <v>166290437</v>
      </c>
      <c r="H33" s="59">
        <v>116144896</v>
      </c>
      <c r="I33" s="38">
        <f t="shared" si="0"/>
        <v>52.627016255521461</v>
      </c>
      <c r="J33" s="39">
        <f t="shared" si="1"/>
        <v>-15.599655226128373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54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46569388</v>
      </c>
      <c r="D8" s="41">
        <v>46569388</v>
      </c>
      <c r="E8" s="41">
        <v>28825569</v>
      </c>
      <c r="F8" s="41">
        <v>45948077</v>
      </c>
      <c r="G8" s="42">
        <v>48061688</v>
      </c>
      <c r="H8" s="43">
        <v>50272527</v>
      </c>
      <c r="I8" s="22">
        <f>IF(($E8       =0),0,((($F8       /$E8       )-1)*100))</f>
        <v>59.400416345640906</v>
      </c>
      <c r="J8" s="23">
        <f>IF(($E8       =0),0,(((($H8       /$E8       )^(1/3))-1)*100))</f>
        <v>20.369819445566684</v>
      </c>
    </row>
    <row r="9" spans="1:11" x14ac:dyDescent="0.2">
      <c r="A9" s="3" t="s">
        <v>17</v>
      </c>
      <c r="B9" s="21" t="s">
        <v>20</v>
      </c>
      <c r="C9" s="41">
        <v>20782344</v>
      </c>
      <c r="D9" s="41">
        <v>20782344</v>
      </c>
      <c r="E9" s="41">
        <v>13978642</v>
      </c>
      <c r="F9" s="41">
        <v>18107508</v>
      </c>
      <c r="G9" s="42">
        <v>18940488</v>
      </c>
      <c r="H9" s="43">
        <v>19811751</v>
      </c>
      <c r="I9" s="22">
        <f>IF(($E9       =0),0,((($F9       /$E9       )-1)*100))</f>
        <v>29.536960743396957</v>
      </c>
      <c r="J9" s="23">
        <f>IF(($E9       =0),0,(((($H9       /$E9       )^(1/3))-1)*100))</f>
        <v>12.327465421687233</v>
      </c>
    </row>
    <row r="10" spans="1:11" x14ac:dyDescent="0.2">
      <c r="A10" s="3" t="s">
        <v>17</v>
      </c>
      <c r="B10" s="21" t="s">
        <v>21</v>
      </c>
      <c r="C10" s="41">
        <v>71733192</v>
      </c>
      <c r="D10" s="41">
        <v>74776193</v>
      </c>
      <c r="E10" s="41">
        <v>75812582</v>
      </c>
      <c r="F10" s="41">
        <v>82164810</v>
      </c>
      <c r="G10" s="42">
        <v>85788588</v>
      </c>
      <c r="H10" s="43">
        <v>89805058</v>
      </c>
      <c r="I10" s="22">
        <f t="shared" ref="I10:I33" si="0">IF(($E10      =0),0,((($F10      /$E10      )-1)*100))</f>
        <v>8.378857219240988</v>
      </c>
      <c r="J10" s="23">
        <f t="shared" ref="J10:J33" si="1">IF(($E10      =0),0,(((($H10      /$E10      )^(1/3))-1)*100))</f>
        <v>5.8083243280046215</v>
      </c>
    </row>
    <row r="11" spans="1:11" x14ac:dyDescent="0.2">
      <c r="A11" s="9" t="s">
        <v>17</v>
      </c>
      <c r="B11" s="24" t="s">
        <v>22</v>
      </c>
      <c r="C11" s="44">
        <v>139084924</v>
      </c>
      <c r="D11" s="44">
        <v>142127925</v>
      </c>
      <c r="E11" s="44">
        <v>118616793</v>
      </c>
      <c r="F11" s="44">
        <v>146220395</v>
      </c>
      <c r="G11" s="45">
        <v>152790764</v>
      </c>
      <c r="H11" s="46">
        <v>159889336</v>
      </c>
      <c r="I11" s="25">
        <f t="shared" si="0"/>
        <v>23.271242883796383</v>
      </c>
      <c r="J11" s="26">
        <f t="shared" si="1"/>
        <v>10.464934739389232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46978923</v>
      </c>
      <c r="D13" s="41">
        <v>46978928</v>
      </c>
      <c r="E13" s="41">
        <v>45055060</v>
      </c>
      <c r="F13" s="41">
        <v>51188009</v>
      </c>
      <c r="G13" s="42">
        <v>53542655</v>
      </c>
      <c r="H13" s="43">
        <v>56005602</v>
      </c>
      <c r="I13" s="22">
        <f t="shared" si="0"/>
        <v>13.612120370053882</v>
      </c>
      <c r="J13" s="23">
        <f t="shared" si="1"/>
        <v>7.521661257551826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0</v>
      </c>
      <c r="E14" s="41">
        <v>0</v>
      </c>
      <c r="F14" s="41">
        <v>0</v>
      </c>
      <c r="G14" s="42">
        <v>0</v>
      </c>
      <c r="H14" s="43">
        <v>0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12500000</v>
      </c>
      <c r="D16" s="41">
        <v>12500000</v>
      </c>
      <c r="E16" s="41">
        <v>12706540</v>
      </c>
      <c r="F16" s="41">
        <v>13112500</v>
      </c>
      <c r="G16" s="42">
        <v>13715675</v>
      </c>
      <c r="H16" s="43">
        <v>14346596</v>
      </c>
      <c r="I16" s="22">
        <f t="shared" si="0"/>
        <v>3.1948901904058857</v>
      </c>
      <c r="J16" s="23">
        <f t="shared" si="1"/>
        <v>4.1295169182341995</v>
      </c>
    </row>
    <row r="17" spans="1:10" x14ac:dyDescent="0.2">
      <c r="A17" s="3" t="s">
        <v>17</v>
      </c>
      <c r="B17" s="21" t="s">
        <v>27</v>
      </c>
      <c r="C17" s="41">
        <v>60774465</v>
      </c>
      <c r="D17" s="41">
        <v>60784465</v>
      </c>
      <c r="E17" s="41">
        <v>59868838</v>
      </c>
      <c r="F17" s="41">
        <v>61379073</v>
      </c>
      <c r="G17" s="42">
        <v>63934923</v>
      </c>
      <c r="H17" s="43">
        <v>66671118</v>
      </c>
      <c r="I17" s="29">
        <f t="shared" si="0"/>
        <v>2.5225727614756721</v>
      </c>
      <c r="J17" s="30">
        <f t="shared" si="1"/>
        <v>3.6523062706276255</v>
      </c>
    </row>
    <row r="18" spans="1:10" x14ac:dyDescent="0.2">
      <c r="A18" s="3" t="s">
        <v>17</v>
      </c>
      <c r="B18" s="24" t="s">
        <v>28</v>
      </c>
      <c r="C18" s="44">
        <v>120253388</v>
      </c>
      <c r="D18" s="44">
        <v>120263393</v>
      </c>
      <c r="E18" s="44">
        <v>117630438</v>
      </c>
      <c r="F18" s="44">
        <v>125679582</v>
      </c>
      <c r="G18" s="45">
        <v>131193253</v>
      </c>
      <c r="H18" s="46">
        <v>137023316</v>
      </c>
      <c r="I18" s="25">
        <f t="shared" si="0"/>
        <v>6.842739121654895</v>
      </c>
      <c r="J18" s="26">
        <f t="shared" si="1"/>
        <v>5.2183740717338223</v>
      </c>
    </row>
    <row r="19" spans="1:10" ht="23.25" customHeight="1" x14ac:dyDescent="0.2">
      <c r="A19" s="31" t="s">
        <v>17</v>
      </c>
      <c r="B19" s="32" t="s">
        <v>29</v>
      </c>
      <c r="C19" s="50">
        <v>18831536</v>
      </c>
      <c r="D19" s="50">
        <v>21864532</v>
      </c>
      <c r="E19" s="50">
        <v>986355</v>
      </c>
      <c r="F19" s="51">
        <v>20540813</v>
      </c>
      <c r="G19" s="52">
        <v>21597511</v>
      </c>
      <c r="H19" s="53">
        <v>22866020</v>
      </c>
      <c r="I19" s="33">
        <f t="shared" si="0"/>
        <v>1982.4969711716371</v>
      </c>
      <c r="J19" s="34">
        <f t="shared" si="1"/>
        <v>185.13625605824134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12216800</v>
      </c>
      <c r="D23" s="41">
        <v>13759801</v>
      </c>
      <c r="E23" s="41">
        <v>12185230</v>
      </c>
      <c r="F23" s="41">
        <v>13817330</v>
      </c>
      <c r="G23" s="42">
        <v>50</v>
      </c>
      <c r="H23" s="43">
        <v>50</v>
      </c>
      <c r="I23" s="36">
        <f t="shared" si="0"/>
        <v>13.394084477683222</v>
      </c>
      <c r="J23" s="23">
        <f t="shared" si="1"/>
        <v>-98.399046353178775</v>
      </c>
    </row>
    <row r="24" spans="1:10" x14ac:dyDescent="0.2">
      <c r="A24" s="9" t="s">
        <v>17</v>
      </c>
      <c r="B24" s="21" t="s">
        <v>33</v>
      </c>
      <c r="C24" s="41">
        <v>100781285</v>
      </c>
      <c r="D24" s="41">
        <v>103044436</v>
      </c>
      <c r="E24" s="41">
        <v>25322678</v>
      </c>
      <c r="F24" s="41">
        <v>42594985</v>
      </c>
      <c r="G24" s="42">
        <v>29771750</v>
      </c>
      <c r="H24" s="43">
        <v>30105289</v>
      </c>
      <c r="I24" s="36">
        <f t="shared" si="0"/>
        <v>68.20884821107785</v>
      </c>
      <c r="J24" s="23">
        <f t="shared" si="1"/>
        <v>5.9361997299996583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112998085</v>
      </c>
      <c r="D26" s="44">
        <v>116804237</v>
      </c>
      <c r="E26" s="44">
        <v>37507908</v>
      </c>
      <c r="F26" s="44">
        <v>56412315</v>
      </c>
      <c r="G26" s="45">
        <v>29771800</v>
      </c>
      <c r="H26" s="46">
        <v>30105339</v>
      </c>
      <c r="I26" s="25">
        <f t="shared" si="0"/>
        <v>50.401123411095064</v>
      </c>
      <c r="J26" s="26">
        <f t="shared" si="1"/>
        <v>-7.0662290114012816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0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6225000</v>
      </c>
      <c r="D29" s="41">
        <v>6384009</v>
      </c>
      <c r="E29" s="41">
        <v>4461816</v>
      </c>
      <c r="F29" s="41">
        <v>13</v>
      </c>
      <c r="G29" s="42">
        <v>7260002</v>
      </c>
      <c r="H29" s="43">
        <v>6558002</v>
      </c>
      <c r="I29" s="36">
        <f t="shared" si="0"/>
        <v>-99.999708638814326</v>
      </c>
      <c r="J29" s="23">
        <f t="shared" si="1"/>
        <v>13.698123246964888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92350034</v>
      </c>
      <c r="D31" s="41">
        <v>93955353</v>
      </c>
      <c r="E31" s="41">
        <v>18140542</v>
      </c>
      <c r="F31" s="41">
        <v>42594966</v>
      </c>
      <c r="G31" s="42">
        <v>22511742</v>
      </c>
      <c r="H31" s="43">
        <v>23547281</v>
      </c>
      <c r="I31" s="36">
        <f t="shared" si="0"/>
        <v>134.80536579337047</v>
      </c>
      <c r="J31" s="23">
        <f t="shared" si="1"/>
        <v>9.0846148503380455</v>
      </c>
    </row>
    <row r="32" spans="1:10" x14ac:dyDescent="0.2">
      <c r="A32" s="9" t="s">
        <v>17</v>
      </c>
      <c r="B32" s="21" t="s">
        <v>34</v>
      </c>
      <c r="C32" s="41">
        <v>14473051</v>
      </c>
      <c r="D32" s="41">
        <v>16514875</v>
      </c>
      <c r="E32" s="41">
        <v>14905550</v>
      </c>
      <c r="F32" s="41">
        <v>14150931</v>
      </c>
      <c r="G32" s="42">
        <v>333651</v>
      </c>
      <c r="H32" s="43">
        <v>333651</v>
      </c>
      <c r="I32" s="36">
        <f t="shared" si="0"/>
        <v>-5.0626712868696577</v>
      </c>
      <c r="J32" s="23">
        <f t="shared" si="1"/>
        <v>-71.817372851056916</v>
      </c>
    </row>
    <row r="33" spans="1:11" ht="13.5" thickBot="1" x14ac:dyDescent="0.25">
      <c r="A33" s="9" t="s">
        <v>17</v>
      </c>
      <c r="B33" s="37" t="s">
        <v>41</v>
      </c>
      <c r="C33" s="57">
        <v>113048085</v>
      </c>
      <c r="D33" s="57">
        <v>116854237</v>
      </c>
      <c r="E33" s="57">
        <v>37507908</v>
      </c>
      <c r="F33" s="57">
        <v>56745910</v>
      </c>
      <c r="G33" s="58">
        <v>30105395</v>
      </c>
      <c r="H33" s="59">
        <v>30438934</v>
      </c>
      <c r="I33" s="38">
        <f t="shared" si="0"/>
        <v>51.290522521277367</v>
      </c>
      <c r="J33" s="39">
        <f t="shared" si="1"/>
        <v>-6.7242251126145236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55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24424282</v>
      </c>
      <c r="D8" s="41">
        <v>24424282</v>
      </c>
      <c r="E8" s="41">
        <v>24168886</v>
      </c>
      <c r="F8" s="41">
        <v>26745685</v>
      </c>
      <c r="G8" s="42">
        <v>29334761</v>
      </c>
      <c r="H8" s="43">
        <v>32226835</v>
      </c>
      <c r="I8" s="22">
        <f>IF(($E8       =0),0,((($F8       /$E8       )-1)*100))</f>
        <v>10.661637445763938</v>
      </c>
      <c r="J8" s="23">
        <f>IF(($E8       =0),0,(((($H8       /$E8       )^(1/3))-1)*100))</f>
        <v>10.0661242823181</v>
      </c>
    </row>
    <row r="9" spans="1:11" x14ac:dyDescent="0.2">
      <c r="A9" s="3" t="s">
        <v>17</v>
      </c>
      <c r="B9" s="21" t="s">
        <v>20</v>
      </c>
      <c r="C9" s="41">
        <v>53993628</v>
      </c>
      <c r="D9" s="41">
        <v>58013991</v>
      </c>
      <c r="E9" s="41">
        <v>58440371</v>
      </c>
      <c r="F9" s="41">
        <v>62934831</v>
      </c>
      <c r="G9" s="42">
        <v>66710920</v>
      </c>
      <c r="H9" s="43">
        <v>70713575</v>
      </c>
      <c r="I9" s="22">
        <f>IF(($E9       =0),0,((($F9       /$E9       )-1)*100))</f>
        <v>7.6906767070318516</v>
      </c>
      <c r="J9" s="23">
        <f>IF(($E9       =0),0,(((($H9       /$E9       )^(1/3))-1)*100))</f>
        <v>6.5605884007962301</v>
      </c>
    </row>
    <row r="10" spans="1:11" x14ac:dyDescent="0.2">
      <c r="A10" s="3" t="s">
        <v>17</v>
      </c>
      <c r="B10" s="21" t="s">
        <v>21</v>
      </c>
      <c r="C10" s="41">
        <v>162031124</v>
      </c>
      <c r="D10" s="41">
        <v>167639513</v>
      </c>
      <c r="E10" s="41">
        <v>165888240</v>
      </c>
      <c r="F10" s="41">
        <v>176491871</v>
      </c>
      <c r="G10" s="42">
        <v>175183569</v>
      </c>
      <c r="H10" s="43">
        <v>171942711</v>
      </c>
      <c r="I10" s="22">
        <f t="shared" ref="I10:I33" si="0">IF(($E10      =0),0,((($F10      /$E10      )-1)*100))</f>
        <v>6.3920329735248194</v>
      </c>
      <c r="J10" s="23">
        <f t="shared" ref="J10:J33" si="1">IF(($E10      =0),0,(((($H10      /$E10      )^(1/3))-1)*100))</f>
        <v>1.2020687025065646</v>
      </c>
    </row>
    <row r="11" spans="1:11" x14ac:dyDescent="0.2">
      <c r="A11" s="9" t="s">
        <v>17</v>
      </c>
      <c r="B11" s="24" t="s">
        <v>22</v>
      </c>
      <c r="C11" s="44">
        <v>240449034</v>
      </c>
      <c r="D11" s="44">
        <v>250077786</v>
      </c>
      <c r="E11" s="44">
        <v>248497497</v>
      </c>
      <c r="F11" s="44">
        <v>266172387</v>
      </c>
      <c r="G11" s="45">
        <v>271229250</v>
      </c>
      <c r="H11" s="46">
        <v>274883121</v>
      </c>
      <c r="I11" s="25">
        <f t="shared" si="0"/>
        <v>7.1127034329846683</v>
      </c>
      <c r="J11" s="26">
        <f t="shared" si="1"/>
        <v>3.4209885891115954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134985030</v>
      </c>
      <c r="D13" s="41">
        <v>134985030</v>
      </c>
      <c r="E13" s="41">
        <v>136671727</v>
      </c>
      <c r="F13" s="41">
        <v>141493420</v>
      </c>
      <c r="G13" s="42">
        <v>147978072</v>
      </c>
      <c r="H13" s="43">
        <v>154574725</v>
      </c>
      <c r="I13" s="22">
        <f t="shared" si="0"/>
        <v>3.5279374204439495</v>
      </c>
      <c r="J13" s="23">
        <f t="shared" si="1"/>
        <v>4.188535477080535</v>
      </c>
    </row>
    <row r="14" spans="1:11" x14ac:dyDescent="0.2">
      <c r="A14" s="3" t="s">
        <v>17</v>
      </c>
      <c r="B14" s="21" t="s">
        <v>25</v>
      </c>
      <c r="C14" s="41">
        <v>27000000</v>
      </c>
      <c r="D14" s="41">
        <v>27000000</v>
      </c>
      <c r="E14" s="41">
        <v>0</v>
      </c>
      <c r="F14" s="41">
        <v>26000000</v>
      </c>
      <c r="G14" s="42">
        <v>25500000</v>
      </c>
      <c r="H14" s="43">
        <v>25000000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51432794</v>
      </c>
      <c r="D16" s="41">
        <v>51432794</v>
      </c>
      <c r="E16" s="41">
        <v>41410520</v>
      </c>
      <c r="F16" s="41">
        <v>57964760</v>
      </c>
      <c r="G16" s="42">
        <v>60631140</v>
      </c>
      <c r="H16" s="43">
        <v>63359540</v>
      </c>
      <c r="I16" s="22">
        <f t="shared" si="0"/>
        <v>39.975928821951534</v>
      </c>
      <c r="J16" s="23">
        <f t="shared" si="1"/>
        <v>15.230410889148738</v>
      </c>
    </row>
    <row r="17" spans="1:10" x14ac:dyDescent="0.2">
      <c r="A17" s="3" t="s">
        <v>17</v>
      </c>
      <c r="B17" s="21" t="s">
        <v>27</v>
      </c>
      <c r="C17" s="41">
        <v>92120230</v>
      </c>
      <c r="D17" s="41">
        <v>96223066</v>
      </c>
      <c r="E17" s="41">
        <v>41536272</v>
      </c>
      <c r="F17" s="41">
        <v>83118914</v>
      </c>
      <c r="G17" s="42">
        <v>77386137</v>
      </c>
      <c r="H17" s="43">
        <v>70580067</v>
      </c>
      <c r="I17" s="29">
        <f t="shared" si="0"/>
        <v>100.1116373660111</v>
      </c>
      <c r="J17" s="30">
        <f t="shared" si="1"/>
        <v>19.330515615991505</v>
      </c>
    </row>
    <row r="18" spans="1:10" x14ac:dyDescent="0.2">
      <c r="A18" s="3" t="s">
        <v>17</v>
      </c>
      <c r="B18" s="24" t="s">
        <v>28</v>
      </c>
      <c r="C18" s="44">
        <v>305538054</v>
      </c>
      <c r="D18" s="44">
        <v>309640890</v>
      </c>
      <c r="E18" s="44">
        <v>219618519</v>
      </c>
      <c r="F18" s="44">
        <v>308577094</v>
      </c>
      <c r="G18" s="45">
        <v>311495349</v>
      </c>
      <c r="H18" s="46">
        <v>313514332</v>
      </c>
      <c r="I18" s="25">
        <f t="shared" si="0"/>
        <v>40.505953416432973</v>
      </c>
      <c r="J18" s="26">
        <f t="shared" si="1"/>
        <v>12.59768982087679</v>
      </c>
    </row>
    <row r="19" spans="1:10" ht="23.25" customHeight="1" x14ac:dyDescent="0.2">
      <c r="A19" s="31" t="s">
        <v>17</v>
      </c>
      <c r="B19" s="32" t="s">
        <v>29</v>
      </c>
      <c r="C19" s="50">
        <v>-65089020</v>
      </c>
      <c r="D19" s="50">
        <v>-59563104</v>
      </c>
      <c r="E19" s="50">
        <v>28878978</v>
      </c>
      <c r="F19" s="51">
        <v>-42404707</v>
      </c>
      <c r="G19" s="52">
        <v>-40266099</v>
      </c>
      <c r="H19" s="53">
        <v>-38631211</v>
      </c>
      <c r="I19" s="33">
        <f t="shared" si="0"/>
        <v>-246.83589910972614</v>
      </c>
      <c r="J19" s="34">
        <f t="shared" si="1"/>
        <v>-210.1840760421149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2550000</v>
      </c>
      <c r="D23" s="41">
        <v>3680341</v>
      </c>
      <c r="E23" s="41">
        <v>2930710</v>
      </c>
      <c r="F23" s="41">
        <v>2610000</v>
      </c>
      <c r="G23" s="42">
        <v>1450000</v>
      </c>
      <c r="H23" s="43">
        <v>400000</v>
      </c>
      <c r="I23" s="36">
        <f t="shared" si="0"/>
        <v>-10.943082051789499</v>
      </c>
      <c r="J23" s="23">
        <f t="shared" si="1"/>
        <v>-48.513221981661061</v>
      </c>
    </row>
    <row r="24" spans="1:10" x14ac:dyDescent="0.2">
      <c r="A24" s="9" t="s">
        <v>17</v>
      </c>
      <c r="B24" s="21" t="s">
        <v>33</v>
      </c>
      <c r="C24" s="41">
        <v>31327200</v>
      </c>
      <c r="D24" s="41">
        <v>61969609</v>
      </c>
      <c r="E24" s="41">
        <v>36453347</v>
      </c>
      <c r="F24" s="41">
        <v>59537850</v>
      </c>
      <c r="G24" s="42">
        <v>59638950</v>
      </c>
      <c r="H24" s="43">
        <v>46240100</v>
      </c>
      <c r="I24" s="36">
        <f t="shared" si="0"/>
        <v>63.3261549344152</v>
      </c>
      <c r="J24" s="23">
        <f t="shared" si="1"/>
        <v>8.2498039107852694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33877200</v>
      </c>
      <c r="D26" s="44">
        <v>65649950</v>
      </c>
      <c r="E26" s="44">
        <v>39384057</v>
      </c>
      <c r="F26" s="44">
        <v>62147850</v>
      </c>
      <c r="G26" s="45">
        <v>61088950</v>
      </c>
      <c r="H26" s="46">
        <v>46640100</v>
      </c>
      <c r="I26" s="25">
        <f t="shared" si="0"/>
        <v>57.79951263019958</v>
      </c>
      <c r="J26" s="26">
        <f t="shared" si="1"/>
        <v>5.7985398315083758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0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0</v>
      </c>
      <c r="D29" s="41">
        <v>173040</v>
      </c>
      <c r="E29" s="41">
        <v>173040</v>
      </c>
      <c r="F29" s="41">
        <v>4860000</v>
      </c>
      <c r="G29" s="42">
        <v>8250000</v>
      </c>
      <c r="H29" s="43">
        <v>11453000</v>
      </c>
      <c r="I29" s="36">
        <f t="shared" si="0"/>
        <v>2708.5991678224686</v>
      </c>
      <c r="J29" s="23">
        <f t="shared" si="1"/>
        <v>304.50533272335713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5426200</v>
      </c>
      <c r="D31" s="41">
        <v>36227845</v>
      </c>
      <c r="E31" s="41">
        <v>17595208</v>
      </c>
      <c r="F31" s="41">
        <v>32377850</v>
      </c>
      <c r="G31" s="42">
        <v>33250242</v>
      </c>
      <c r="H31" s="43">
        <v>13000000</v>
      </c>
      <c r="I31" s="36">
        <f t="shared" si="0"/>
        <v>84.015159127416979</v>
      </c>
      <c r="J31" s="23">
        <f t="shared" si="1"/>
        <v>-9.5969709168282069</v>
      </c>
    </row>
    <row r="32" spans="1:10" x14ac:dyDescent="0.2">
      <c r="A32" s="9" t="s">
        <v>17</v>
      </c>
      <c r="B32" s="21" t="s">
        <v>34</v>
      </c>
      <c r="C32" s="41">
        <v>28451000</v>
      </c>
      <c r="D32" s="41">
        <v>29249065</v>
      </c>
      <c r="E32" s="41">
        <v>21615809</v>
      </c>
      <c r="F32" s="41">
        <v>24910000</v>
      </c>
      <c r="G32" s="42">
        <v>19588708</v>
      </c>
      <c r="H32" s="43">
        <v>22187100</v>
      </c>
      <c r="I32" s="36">
        <f t="shared" si="0"/>
        <v>15.239730328853284</v>
      </c>
      <c r="J32" s="23">
        <f t="shared" si="1"/>
        <v>0.87332790873573263</v>
      </c>
    </row>
    <row r="33" spans="1:11" ht="13.5" thickBot="1" x14ac:dyDescent="0.25">
      <c r="A33" s="9" t="s">
        <v>17</v>
      </c>
      <c r="B33" s="37" t="s">
        <v>41</v>
      </c>
      <c r="C33" s="57">
        <v>33877200</v>
      </c>
      <c r="D33" s="57">
        <v>65649950</v>
      </c>
      <c r="E33" s="57">
        <v>39384057</v>
      </c>
      <c r="F33" s="57">
        <v>62147850</v>
      </c>
      <c r="G33" s="58">
        <v>61088950</v>
      </c>
      <c r="H33" s="59">
        <v>46640100</v>
      </c>
      <c r="I33" s="38">
        <f t="shared" si="0"/>
        <v>57.79951263019958</v>
      </c>
      <c r="J33" s="39">
        <f t="shared" si="1"/>
        <v>5.7985398315083758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56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42561718</v>
      </c>
      <c r="D8" s="41">
        <v>42561718</v>
      </c>
      <c r="E8" s="41">
        <v>21063127</v>
      </c>
      <c r="F8" s="41">
        <v>44715793</v>
      </c>
      <c r="G8" s="42">
        <v>46795104</v>
      </c>
      <c r="H8" s="43">
        <v>49055934</v>
      </c>
      <c r="I8" s="22">
        <f>IF(($E8       =0),0,((($F8       /$E8       )-1)*100))</f>
        <v>112.29418120111036</v>
      </c>
      <c r="J8" s="23">
        <f>IF(($E8       =0),0,(((($H8       /$E8       )^(1/3))-1)*100))</f>
        <v>32.553001886374425</v>
      </c>
    </row>
    <row r="9" spans="1:11" x14ac:dyDescent="0.2">
      <c r="A9" s="3" t="s">
        <v>17</v>
      </c>
      <c r="B9" s="21" t="s">
        <v>20</v>
      </c>
      <c r="C9" s="41">
        <v>1582191</v>
      </c>
      <c r="D9" s="41">
        <v>1582191</v>
      </c>
      <c r="E9" s="41">
        <v>1863369</v>
      </c>
      <c r="F9" s="41">
        <v>1659718</v>
      </c>
      <c r="G9" s="42">
        <v>1736065</v>
      </c>
      <c r="H9" s="43">
        <v>1815924</v>
      </c>
      <c r="I9" s="22">
        <f>IF(($E9       =0),0,((($F9       /$E9       )-1)*100))</f>
        <v>-10.929182571997275</v>
      </c>
      <c r="J9" s="23">
        <f>IF(($E9       =0),0,(((($H9       /$E9       )^(1/3))-1)*100))</f>
        <v>-0.85603862913378181</v>
      </c>
    </row>
    <row r="10" spans="1:11" x14ac:dyDescent="0.2">
      <c r="A10" s="3" t="s">
        <v>17</v>
      </c>
      <c r="B10" s="21" t="s">
        <v>21</v>
      </c>
      <c r="C10" s="41">
        <v>130355325</v>
      </c>
      <c r="D10" s="41">
        <v>156797825</v>
      </c>
      <c r="E10" s="41">
        <v>135820977</v>
      </c>
      <c r="F10" s="41">
        <v>152326802</v>
      </c>
      <c r="G10" s="42">
        <v>150330312</v>
      </c>
      <c r="H10" s="43">
        <v>131493576</v>
      </c>
      <c r="I10" s="22">
        <f t="shared" ref="I10:I33" si="0">IF(($E10      =0),0,((($F10      /$E10      )-1)*100))</f>
        <v>12.15263309437098</v>
      </c>
      <c r="J10" s="23">
        <f t="shared" ref="J10:J33" si="1">IF(($E10      =0),0,(((($H10      /$E10      )^(1/3))-1)*100))</f>
        <v>-1.073518690595332</v>
      </c>
    </row>
    <row r="11" spans="1:11" x14ac:dyDescent="0.2">
      <c r="A11" s="9" t="s">
        <v>17</v>
      </c>
      <c r="B11" s="24" t="s">
        <v>22</v>
      </c>
      <c r="C11" s="44">
        <v>174499234</v>
      </c>
      <c r="D11" s="44">
        <v>200941734</v>
      </c>
      <c r="E11" s="44">
        <v>158747473</v>
      </c>
      <c r="F11" s="44">
        <v>198702313</v>
      </c>
      <c r="G11" s="45">
        <v>198861481</v>
      </c>
      <c r="H11" s="46">
        <v>182365434</v>
      </c>
      <c r="I11" s="25">
        <f t="shared" si="0"/>
        <v>25.16880378939954</v>
      </c>
      <c r="J11" s="26">
        <f t="shared" si="1"/>
        <v>4.7318000510291558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85675822</v>
      </c>
      <c r="D13" s="41">
        <v>85635823</v>
      </c>
      <c r="E13" s="41">
        <v>86920881</v>
      </c>
      <c r="F13" s="41">
        <v>93015831</v>
      </c>
      <c r="G13" s="42">
        <v>97843762</v>
      </c>
      <c r="H13" s="43">
        <v>105181529</v>
      </c>
      <c r="I13" s="22">
        <f t="shared" si="0"/>
        <v>7.0120665251885761</v>
      </c>
      <c r="J13" s="23">
        <f t="shared" si="1"/>
        <v>6.5626765200976989</v>
      </c>
    </row>
    <row r="14" spans="1:11" x14ac:dyDescent="0.2">
      <c r="A14" s="3" t="s">
        <v>17</v>
      </c>
      <c r="B14" s="21" t="s">
        <v>25</v>
      </c>
      <c r="C14" s="41">
        <v>1800000</v>
      </c>
      <c r="D14" s="41">
        <v>2200000</v>
      </c>
      <c r="E14" s="41">
        <v>0</v>
      </c>
      <c r="F14" s="41">
        <v>1876171</v>
      </c>
      <c r="G14" s="42">
        <v>1962475</v>
      </c>
      <c r="H14" s="43">
        <v>2052749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0</v>
      </c>
      <c r="D16" s="41">
        <v>0</v>
      </c>
      <c r="E16" s="41">
        <v>0</v>
      </c>
      <c r="F16" s="41">
        <v>0</v>
      </c>
      <c r="G16" s="42">
        <v>0</v>
      </c>
      <c r="H16" s="43">
        <v>0</v>
      </c>
      <c r="I16" s="22">
        <f t="shared" si="0"/>
        <v>0</v>
      </c>
      <c r="J16" s="23">
        <f t="shared" si="1"/>
        <v>0</v>
      </c>
    </row>
    <row r="17" spans="1:10" x14ac:dyDescent="0.2">
      <c r="A17" s="3" t="s">
        <v>17</v>
      </c>
      <c r="B17" s="21" t="s">
        <v>27</v>
      </c>
      <c r="C17" s="41">
        <v>114325493</v>
      </c>
      <c r="D17" s="41">
        <v>130196519</v>
      </c>
      <c r="E17" s="41">
        <v>102129367</v>
      </c>
      <c r="F17" s="41">
        <v>106390850</v>
      </c>
      <c r="G17" s="42">
        <v>104401841</v>
      </c>
      <c r="H17" s="43">
        <v>93564506</v>
      </c>
      <c r="I17" s="29">
        <f t="shared" si="0"/>
        <v>4.1726323438389556</v>
      </c>
      <c r="J17" s="30">
        <f t="shared" si="1"/>
        <v>-2.8774306691487839</v>
      </c>
    </row>
    <row r="18" spans="1:10" x14ac:dyDescent="0.2">
      <c r="A18" s="3" t="s">
        <v>17</v>
      </c>
      <c r="B18" s="24" t="s">
        <v>28</v>
      </c>
      <c r="C18" s="44">
        <v>201801315</v>
      </c>
      <c r="D18" s="44">
        <v>218032342</v>
      </c>
      <c r="E18" s="44">
        <v>189050248</v>
      </c>
      <c r="F18" s="44">
        <v>201282852</v>
      </c>
      <c r="G18" s="45">
        <v>204208078</v>
      </c>
      <c r="H18" s="46">
        <v>200798784</v>
      </c>
      <c r="I18" s="25">
        <f t="shared" si="0"/>
        <v>6.4705569706525745</v>
      </c>
      <c r="J18" s="26">
        <f t="shared" si="1"/>
        <v>2.0300130859138399</v>
      </c>
    </row>
    <row r="19" spans="1:10" ht="23.25" customHeight="1" x14ac:dyDescent="0.2">
      <c r="A19" s="31" t="s">
        <v>17</v>
      </c>
      <c r="B19" s="32" t="s">
        <v>29</v>
      </c>
      <c r="C19" s="50">
        <v>-27302081</v>
      </c>
      <c r="D19" s="50">
        <v>-17090608</v>
      </c>
      <c r="E19" s="50">
        <v>-30302775</v>
      </c>
      <c r="F19" s="51">
        <v>-2580539</v>
      </c>
      <c r="G19" s="52">
        <v>-5346597</v>
      </c>
      <c r="H19" s="53">
        <v>-18433350</v>
      </c>
      <c r="I19" s="33">
        <f t="shared" si="0"/>
        <v>-91.484149553959995</v>
      </c>
      <c r="J19" s="34">
        <f t="shared" si="1"/>
        <v>-15.269333486573366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9477316</v>
      </c>
      <c r="D23" s="41">
        <v>10518312</v>
      </c>
      <c r="E23" s="41">
        <v>21205769</v>
      </c>
      <c r="F23" s="41">
        <v>13123355</v>
      </c>
      <c r="G23" s="42">
        <v>5983735</v>
      </c>
      <c r="H23" s="43">
        <v>1528053</v>
      </c>
      <c r="I23" s="36">
        <f t="shared" si="0"/>
        <v>-38.114222596690553</v>
      </c>
      <c r="J23" s="23">
        <f t="shared" si="1"/>
        <v>-58.387085843059516</v>
      </c>
    </row>
    <row r="24" spans="1:10" x14ac:dyDescent="0.2">
      <c r="A24" s="9" t="s">
        <v>17</v>
      </c>
      <c r="B24" s="21" t="s">
        <v>33</v>
      </c>
      <c r="C24" s="41">
        <v>24875525</v>
      </c>
      <c r="D24" s="41">
        <v>26662636</v>
      </c>
      <c r="E24" s="41">
        <v>13177852</v>
      </c>
      <c r="F24" s="41">
        <v>30178392</v>
      </c>
      <c r="G24" s="42">
        <v>32446357</v>
      </c>
      <c r="H24" s="43">
        <v>33710401</v>
      </c>
      <c r="I24" s="36">
        <f t="shared" si="0"/>
        <v>129.00843020546898</v>
      </c>
      <c r="J24" s="23">
        <f t="shared" si="1"/>
        <v>36.764410436006465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34352841</v>
      </c>
      <c r="D26" s="44">
        <v>37180948</v>
      </c>
      <c r="E26" s="44">
        <v>34383621</v>
      </c>
      <c r="F26" s="44">
        <v>43301747</v>
      </c>
      <c r="G26" s="45">
        <v>38430092</v>
      </c>
      <c r="H26" s="46">
        <v>35238454</v>
      </c>
      <c r="I26" s="25">
        <f t="shared" si="0"/>
        <v>25.937134428046416</v>
      </c>
      <c r="J26" s="26">
        <f t="shared" si="1"/>
        <v>0.82194665922028509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347826</v>
      </c>
      <c r="D28" s="41">
        <v>347826</v>
      </c>
      <c r="E28" s="41">
        <v>558363</v>
      </c>
      <c r="F28" s="41">
        <v>0</v>
      </c>
      <c r="G28" s="42">
        <v>0</v>
      </c>
      <c r="H28" s="43">
        <v>0</v>
      </c>
      <c r="I28" s="36">
        <f t="shared" si="0"/>
        <v>-100</v>
      </c>
      <c r="J28" s="23">
        <f t="shared" si="1"/>
        <v>-100</v>
      </c>
    </row>
    <row r="29" spans="1:10" x14ac:dyDescent="0.2">
      <c r="A29" s="9" t="s">
        <v>17</v>
      </c>
      <c r="B29" s="21" t="s">
        <v>38</v>
      </c>
      <c r="C29" s="41">
        <v>5542730</v>
      </c>
      <c r="D29" s="41">
        <v>3460659</v>
      </c>
      <c r="E29" s="41">
        <v>4746367</v>
      </c>
      <c r="F29" s="41">
        <v>8840273</v>
      </c>
      <c r="G29" s="42">
        <v>13905597</v>
      </c>
      <c r="H29" s="43">
        <v>13192338</v>
      </c>
      <c r="I29" s="36">
        <f t="shared" si="0"/>
        <v>86.25346501861317</v>
      </c>
      <c r="J29" s="23">
        <f t="shared" si="1"/>
        <v>40.600484745213272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9301661</v>
      </c>
      <c r="D31" s="41">
        <v>10034099</v>
      </c>
      <c r="E31" s="41">
        <v>9220169</v>
      </c>
      <c r="F31" s="41">
        <v>14431449</v>
      </c>
      <c r="G31" s="42">
        <v>13594622</v>
      </c>
      <c r="H31" s="43">
        <v>14933074</v>
      </c>
      <c r="I31" s="36">
        <f t="shared" si="0"/>
        <v>56.520439050520665</v>
      </c>
      <c r="J31" s="23">
        <f t="shared" si="1"/>
        <v>17.436593536917755</v>
      </c>
    </row>
    <row r="32" spans="1:10" x14ac:dyDescent="0.2">
      <c r="A32" s="9" t="s">
        <v>17</v>
      </c>
      <c r="B32" s="21" t="s">
        <v>34</v>
      </c>
      <c r="C32" s="41">
        <v>19160624</v>
      </c>
      <c r="D32" s="41">
        <v>23338364</v>
      </c>
      <c r="E32" s="41">
        <v>19858722</v>
      </c>
      <c r="F32" s="41">
        <v>20030025</v>
      </c>
      <c r="G32" s="42">
        <v>10929873</v>
      </c>
      <c r="H32" s="43">
        <v>7113042</v>
      </c>
      <c r="I32" s="36">
        <f t="shared" si="0"/>
        <v>0.86260837933076484</v>
      </c>
      <c r="J32" s="23">
        <f t="shared" si="1"/>
        <v>-28.982067368224318</v>
      </c>
    </row>
    <row r="33" spans="1:11" ht="13.5" thickBot="1" x14ac:dyDescent="0.25">
      <c r="A33" s="9" t="s">
        <v>17</v>
      </c>
      <c r="B33" s="37" t="s">
        <v>41</v>
      </c>
      <c r="C33" s="57">
        <v>34352841</v>
      </c>
      <c r="D33" s="57">
        <v>37180948</v>
      </c>
      <c r="E33" s="57">
        <v>34383621</v>
      </c>
      <c r="F33" s="57">
        <v>43301747</v>
      </c>
      <c r="G33" s="58">
        <v>38430092</v>
      </c>
      <c r="H33" s="59">
        <v>35238454</v>
      </c>
      <c r="I33" s="38">
        <f t="shared" si="0"/>
        <v>25.937134428046416</v>
      </c>
      <c r="J33" s="39">
        <f t="shared" si="1"/>
        <v>0.82194665922028509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57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113533460</v>
      </c>
      <c r="D8" s="41">
        <v>122033460</v>
      </c>
      <c r="E8" s="41">
        <v>102590716</v>
      </c>
      <c r="F8" s="41">
        <v>124474896</v>
      </c>
      <c r="G8" s="42">
        <v>130200742</v>
      </c>
      <c r="H8" s="43">
        <v>136189975</v>
      </c>
      <c r="I8" s="22">
        <f>IF(($E8       =0),0,((($F8       /$E8       )-1)*100))</f>
        <v>21.331540370573098</v>
      </c>
      <c r="J8" s="23">
        <f>IF(($E8       =0),0,(((($H8       /$E8       )^(1/3))-1)*100))</f>
        <v>9.9037116947270576</v>
      </c>
    </row>
    <row r="9" spans="1:11" x14ac:dyDescent="0.2">
      <c r="A9" s="3" t="s">
        <v>17</v>
      </c>
      <c r="B9" s="21" t="s">
        <v>20</v>
      </c>
      <c r="C9" s="41">
        <v>128315724</v>
      </c>
      <c r="D9" s="41">
        <v>128315724</v>
      </c>
      <c r="E9" s="41">
        <v>108504536</v>
      </c>
      <c r="F9" s="41">
        <v>149686388</v>
      </c>
      <c r="G9" s="42">
        <v>165383291</v>
      </c>
      <c r="H9" s="43">
        <v>182923054</v>
      </c>
      <c r="I9" s="22">
        <f>IF(($E9       =0),0,((($F9       /$E9       )-1)*100))</f>
        <v>37.954037239512274</v>
      </c>
      <c r="J9" s="23">
        <f>IF(($E9       =0),0,(((($H9       /$E9       )^(1/3))-1)*100))</f>
        <v>19.016411015125456</v>
      </c>
    </row>
    <row r="10" spans="1:11" x14ac:dyDescent="0.2">
      <c r="A10" s="3" t="s">
        <v>17</v>
      </c>
      <c r="B10" s="21" t="s">
        <v>21</v>
      </c>
      <c r="C10" s="41">
        <v>277117831</v>
      </c>
      <c r="D10" s="41">
        <v>341262937</v>
      </c>
      <c r="E10" s="41">
        <v>277104485</v>
      </c>
      <c r="F10" s="41">
        <v>316290724</v>
      </c>
      <c r="G10" s="42">
        <v>312987431</v>
      </c>
      <c r="H10" s="43">
        <v>279269330</v>
      </c>
      <c r="I10" s="22">
        <f t="shared" ref="I10:I33" si="0">IF(($E10      =0),0,((($F10      /$E10      )-1)*100))</f>
        <v>14.14132254120679</v>
      </c>
      <c r="J10" s="23">
        <f t="shared" ref="J10:J33" si="1">IF(($E10      =0),0,(((($H10      /$E10      )^(1/3))-1)*100))</f>
        <v>0.25973738295310689</v>
      </c>
    </row>
    <row r="11" spans="1:11" x14ac:dyDescent="0.2">
      <c r="A11" s="9" t="s">
        <v>17</v>
      </c>
      <c r="B11" s="24" t="s">
        <v>22</v>
      </c>
      <c r="C11" s="44">
        <v>518967015</v>
      </c>
      <c r="D11" s="44">
        <v>591612121</v>
      </c>
      <c r="E11" s="44">
        <v>488199737</v>
      </c>
      <c r="F11" s="44">
        <v>590452008</v>
      </c>
      <c r="G11" s="45">
        <v>608571464</v>
      </c>
      <c r="H11" s="46">
        <v>598382359</v>
      </c>
      <c r="I11" s="25">
        <f t="shared" si="0"/>
        <v>20.944761590479931</v>
      </c>
      <c r="J11" s="26">
        <f t="shared" si="1"/>
        <v>7.018882931594117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210365786</v>
      </c>
      <c r="D13" s="41">
        <v>211515447</v>
      </c>
      <c r="E13" s="41">
        <v>200858922</v>
      </c>
      <c r="F13" s="41">
        <v>218773409</v>
      </c>
      <c r="G13" s="42">
        <v>228838273</v>
      </c>
      <c r="H13" s="43">
        <v>239452874</v>
      </c>
      <c r="I13" s="22">
        <f t="shared" si="0"/>
        <v>8.9189401305260319</v>
      </c>
      <c r="J13" s="23">
        <f t="shared" si="1"/>
        <v>6.0334703248509314</v>
      </c>
    </row>
    <row r="14" spans="1:11" x14ac:dyDescent="0.2">
      <c r="A14" s="3" t="s">
        <v>17</v>
      </c>
      <c r="B14" s="21" t="s">
        <v>25</v>
      </c>
      <c r="C14" s="41">
        <v>63611628</v>
      </c>
      <c r="D14" s="41">
        <v>63611628</v>
      </c>
      <c r="E14" s="41">
        <v>0</v>
      </c>
      <c r="F14" s="41">
        <v>82248384</v>
      </c>
      <c r="G14" s="42">
        <v>86031810</v>
      </c>
      <c r="H14" s="43">
        <v>70627342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98521000</v>
      </c>
      <c r="D16" s="41">
        <v>98521000</v>
      </c>
      <c r="E16" s="41">
        <v>77523203</v>
      </c>
      <c r="F16" s="41">
        <v>107956785</v>
      </c>
      <c r="G16" s="42">
        <v>121667297</v>
      </c>
      <c r="H16" s="43">
        <v>137119043</v>
      </c>
      <c r="I16" s="22">
        <f t="shared" si="0"/>
        <v>39.257384656823334</v>
      </c>
      <c r="J16" s="23">
        <f t="shared" si="1"/>
        <v>20.935931802740271</v>
      </c>
    </row>
    <row r="17" spans="1:10" x14ac:dyDescent="0.2">
      <c r="A17" s="3" t="s">
        <v>17</v>
      </c>
      <c r="B17" s="21" t="s">
        <v>27</v>
      </c>
      <c r="C17" s="41">
        <v>141847317</v>
      </c>
      <c r="D17" s="41">
        <v>209644189</v>
      </c>
      <c r="E17" s="41">
        <v>114390585</v>
      </c>
      <c r="F17" s="41">
        <v>160211903</v>
      </c>
      <c r="G17" s="42">
        <v>167417351</v>
      </c>
      <c r="H17" s="43">
        <v>149306166</v>
      </c>
      <c r="I17" s="29">
        <f t="shared" si="0"/>
        <v>40.05689629089666</v>
      </c>
      <c r="J17" s="30">
        <f t="shared" si="1"/>
        <v>9.2854858836273202</v>
      </c>
    </row>
    <row r="18" spans="1:10" x14ac:dyDescent="0.2">
      <c r="A18" s="3" t="s">
        <v>17</v>
      </c>
      <c r="B18" s="24" t="s">
        <v>28</v>
      </c>
      <c r="C18" s="44">
        <v>514345731</v>
      </c>
      <c r="D18" s="44">
        <v>583292264</v>
      </c>
      <c r="E18" s="44">
        <v>392772710</v>
      </c>
      <c r="F18" s="44">
        <v>569190481</v>
      </c>
      <c r="G18" s="45">
        <v>603954731</v>
      </c>
      <c r="H18" s="46">
        <v>596505425</v>
      </c>
      <c r="I18" s="25">
        <f t="shared" si="0"/>
        <v>44.91599505474808</v>
      </c>
      <c r="J18" s="26">
        <f t="shared" si="1"/>
        <v>14.945250442513958</v>
      </c>
    </row>
    <row r="19" spans="1:10" ht="23.25" customHeight="1" x14ac:dyDescent="0.2">
      <c r="A19" s="31" t="s">
        <v>17</v>
      </c>
      <c r="B19" s="32" t="s">
        <v>29</v>
      </c>
      <c r="C19" s="50">
        <v>4621284</v>
      </c>
      <c r="D19" s="50">
        <v>8319857</v>
      </c>
      <c r="E19" s="50">
        <v>95427027</v>
      </c>
      <c r="F19" s="51">
        <v>21261527</v>
      </c>
      <c r="G19" s="52">
        <v>4616733</v>
      </c>
      <c r="H19" s="53">
        <v>1876934</v>
      </c>
      <c r="I19" s="33">
        <f t="shared" si="0"/>
        <v>-77.719596147535853</v>
      </c>
      <c r="J19" s="34">
        <f t="shared" si="1"/>
        <v>-73.00649978948843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0</v>
      </c>
      <c r="D23" s="41">
        <v>2608696</v>
      </c>
      <c r="E23" s="41">
        <v>21850</v>
      </c>
      <c r="F23" s="41">
        <v>5130435</v>
      </c>
      <c r="G23" s="42">
        <v>5366435</v>
      </c>
      <c r="H23" s="43">
        <v>5613291</v>
      </c>
      <c r="I23" s="36">
        <f t="shared" si="0"/>
        <v>23380.251716247138</v>
      </c>
      <c r="J23" s="23">
        <f t="shared" si="1"/>
        <v>535.70462624468439</v>
      </c>
    </row>
    <row r="24" spans="1:10" x14ac:dyDescent="0.2">
      <c r="A24" s="9" t="s">
        <v>17</v>
      </c>
      <c r="B24" s="21" t="s">
        <v>33</v>
      </c>
      <c r="C24" s="41">
        <v>43391307</v>
      </c>
      <c r="D24" s="41">
        <v>72640871</v>
      </c>
      <c r="E24" s="41">
        <v>64677530</v>
      </c>
      <c r="F24" s="41">
        <v>42395899</v>
      </c>
      <c r="G24" s="42">
        <v>39981121</v>
      </c>
      <c r="H24" s="43">
        <v>43274278</v>
      </c>
      <c r="I24" s="36">
        <f t="shared" si="0"/>
        <v>-34.450343109886852</v>
      </c>
      <c r="J24" s="23">
        <f t="shared" si="1"/>
        <v>-12.536778760948842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43391307</v>
      </c>
      <c r="D26" s="44">
        <v>75249567</v>
      </c>
      <c r="E26" s="44">
        <v>64699380</v>
      </c>
      <c r="F26" s="44">
        <v>47526334</v>
      </c>
      <c r="G26" s="45">
        <v>45347556</v>
      </c>
      <c r="H26" s="46">
        <v>48887569</v>
      </c>
      <c r="I26" s="25">
        <f t="shared" si="0"/>
        <v>-26.542829313047513</v>
      </c>
      <c r="J26" s="26">
        <f t="shared" si="1"/>
        <v>-8.9179547121706939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0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5130435</v>
      </c>
      <c r="D29" s="41">
        <v>5130435</v>
      </c>
      <c r="E29" s="41">
        <v>4992046</v>
      </c>
      <c r="F29" s="41">
        <v>2889566</v>
      </c>
      <c r="G29" s="42">
        <v>4773025</v>
      </c>
      <c r="H29" s="43">
        <v>3161521</v>
      </c>
      <c r="I29" s="36">
        <f t="shared" si="0"/>
        <v>-42.116599085825733</v>
      </c>
      <c r="J29" s="23">
        <f t="shared" si="1"/>
        <v>-14.123863537628944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13043479</v>
      </c>
      <c r="D31" s="41">
        <v>44901739</v>
      </c>
      <c r="E31" s="41">
        <v>38114893</v>
      </c>
      <c r="F31" s="41">
        <v>27767204</v>
      </c>
      <c r="G31" s="42">
        <v>35208096</v>
      </c>
      <c r="H31" s="43">
        <v>40112757</v>
      </c>
      <c r="I31" s="36">
        <f t="shared" si="0"/>
        <v>-27.14867650290924</v>
      </c>
      <c r="J31" s="23">
        <f t="shared" si="1"/>
        <v>1.7175604973370007</v>
      </c>
    </row>
    <row r="32" spans="1:10" x14ac:dyDescent="0.2">
      <c r="A32" s="9" t="s">
        <v>17</v>
      </c>
      <c r="B32" s="21" t="s">
        <v>34</v>
      </c>
      <c r="C32" s="41">
        <v>25217393</v>
      </c>
      <c r="D32" s="41">
        <v>25217393</v>
      </c>
      <c r="E32" s="41">
        <v>21614180</v>
      </c>
      <c r="F32" s="41">
        <v>16869564</v>
      </c>
      <c r="G32" s="42">
        <v>5366435</v>
      </c>
      <c r="H32" s="43">
        <v>5613291</v>
      </c>
      <c r="I32" s="36">
        <f t="shared" si="0"/>
        <v>-21.95140412451455</v>
      </c>
      <c r="J32" s="23">
        <f t="shared" si="1"/>
        <v>-36.199179427193286</v>
      </c>
    </row>
    <row r="33" spans="1:11" ht="13.5" thickBot="1" x14ac:dyDescent="0.25">
      <c r="A33" s="9" t="s">
        <v>17</v>
      </c>
      <c r="B33" s="37" t="s">
        <v>41</v>
      </c>
      <c r="C33" s="57">
        <v>43391307</v>
      </c>
      <c r="D33" s="57">
        <v>75249567</v>
      </c>
      <c r="E33" s="57">
        <v>64721119</v>
      </c>
      <c r="F33" s="57">
        <v>47526334</v>
      </c>
      <c r="G33" s="58">
        <v>45347556</v>
      </c>
      <c r="H33" s="59">
        <v>48887569</v>
      </c>
      <c r="I33" s="38">
        <f t="shared" si="0"/>
        <v>-26.567502641602971</v>
      </c>
      <c r="J33" s="39">
        <f t="shared" si="1"/>
        <v>-8.9281536206760599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58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0</v>
      </c>
      <c r="D8" s="41">
        <v>0</v>
      </c>
      <c r="E8" s="41">
        <v>0</v>
      </c>
      <c r="F8" s="41">
        <v>0</v>
      </c>
      <c r="G8" s="42">
        <v>0</v>
      </c>
      <c r="H8" s="43">
        <v>0</v>
      </c>
      <c r="I8" s="22">
        <f>IF(($E8       =0),0,((($F8       /$E8       )-1)*100))</f>
        <v>0</v>
      </c>
      <c r="J8" s="23">
        <f>IF(($E8       =0),0,(((($H8       /$E8       )^(1/3))-1)*100))</f>
        <v>0</v>
      </c>
    </row>
    <row r="9" spans="1:11" x14ac:dyDescent="0.2">
      <c r="A9" s="3" t="s">
        <v>17</v>
      </c>
      <c r="B9" s="21" t="s">
        <v>20</v>
      </c>
      <c r="C9" s="41">
        <v>572125299</v>
      </c>
      <c r="D9" s="41">
        <v>559725420</v>
      </c>
      <c r="E9" s="41">
        <v>526495063</v>
      </c>
      <c r="F9" s="41">
        <v>603549936</v>
      </c>
      <c r="G9" s="42">
        <v>638024903</v>
      </c>
      <c r="H9" s="43">
        <v>666736024</v>
      </c>
      <c r="I9" s="22">
        <f>IF(($E9       =0),0,((($F9       /$E9       )-1)*100))</f>
        <v>14.635440750562179</v>
      </c>
      <c r="J9" s="23">
        <f>IF(($E9       =0),0,(((($H9       /$E9       )^(1/3))-1)*100))</f>
        <v>8.1898551270661137</v>
      </c>
    </row>
    <row r="10" spans="1:11" x14ac:dyDescent="0.2">
      <c r="A10" s="3" t="s">
        <v>17</v>
      </c>
      <c r="B10" s="21" t="s">
        <v>21</v>
      </c>
      <c r="C10" s="41">
        <v>1309254433</v>
      </c>
      <c r="D10" s="41">
        <v>1324984152</v>
      </c>
      <c r="E10" s="41">
        <v>1368693143</v>
      </c>
      <c r="F10" s="41">
        <v>1462697964</v>
      </c>
      <c r="G10" s="42">
        <v>1490706307</v>
      </c>
      <c r="H10" s="43">
        <v>1620441608</v>
      </c>
      <c r="I10" s="22">
        <f t="shared" ref="I10:I33" si="0">IF(($E10      =0),0,((($F10      /$E10      )-1)*100))</f>
        <v>6.8682174292152398</v>
      </c>
      <c r="J10" s="23">
        <f t="shared" ref="J10:J33" si="1">IF(($E10      =0),0,(((($H10      /$E10      )^(1/3))-1)*100))</f>
        <v>5.7894676038644954</v>
      </c>
    </row>
    <row r="11" spans="1:11" x14ac:dyDescent="0.2">
      <c r="A11" s="9" t="s">
        <v>17</v>
      </c>
      <c r="B11" s="24" t="s">
        <v>22</v>
      </c>
      <c r="C11" s="44">
        <v>1881379732</v>
      </c>
      <c r="D11" s="44">
        <v>1884709572</v>
      </c>
      <c r="E11" s="44">
        <v>1895188206</v>
      </c>
      <c r="F11" s="44">
        <v>2066247900</v>
      </c>
      <c r="G11" s="45">
        <v>2128731210</v>
      </c>
      <c r="H11" s="46">
        <v>2287177632</v>
      </c>
      <c r="I11" s="25">
        <f t="shared" si="0"/>
        <v>9.0260003443689563</v>
      </c>
      <c r="J11" s="26">
        <f t="shared" si="1"/>
        <v>6.46720426108085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778347992</v>
      </c>
      <c r="D13" s="41">
        <v>761328180</v>
      </c>
      <c r="E13" s="41">
        <v>720906855</v>
      </c>
      <c r="F13" s="41">
        <v>758836344</v>
      </c>
      <c r="G13" s="42">
        <v>791997298</v>
      </c>
      <c r="H13" s="43">
        <v>830839102</v>
      </c>
      <c r="I13" s="22">
        <f t="shared" si="0"/>
        <v>5.261357793580701</v>
      </c>
      <c r="J13" s="23">
        <f t="shared" si="1"/>
        <v>4.8445654850967745</v>
      </c>
    </row>
    <row r="14" spans="1:11" x14ac:dyDescent="0.2">
      <c r="A14" s="3" t="s">
        <v>17</v>
      </c>
      <c r="B14" s="21" t="s">
        <v>25</v>
      </c>
      <c r="C14" s="41">
        <v>383798836</v>
      </c>
      <c r="D14" s="41">
        <v>402522096</v>
      </c>
      <c r="E14" s="41">
        <v>0</v>
      </c>
      <c r="F14" s="41">
        <v>423155856</v>
      </c>
      <c r="G14" s="42">
        <v>442621001</v>
      </c>
      <c r="H14" s="43">
        <v>462981567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0</v>
      </c>
      <c r="D16" s="41">
        <v>0</v>
      </c>
      <c r="E16" s="41">
        <v>0</v>
      </c>
      <c r="F16" s="41">
        <v>0</v>
      </c>
      <c r="G16" s="42">
        <v>0</v>
      </c>
      <c r="H16" s="43">
        <v>0</v>
      </c>
      <c r="I16" s="22">
        <f t="shared" si="0"/>
        <v>0</v>
      </c>
      <c r="J16" s="23">
        <f t="shared" si="1"/>
        <v>0</v>
      </c>
    </row>
    <row r="17" spans="1:10" x14ac:dyDescent="0.2">
      <c r="A17" s="3" t="s">
        <v>17</v>
      </c>
      <c r="B17" s="21" t="s">
        <v>27</v>
      </c>
      <c r="C17" s="41">
        <v>677308736</v>
      </c>
      <c r="D17" s="41">
        <v>750544296</v>
      </c>
      <c r="E17" s="41">
        <v>413419224</v>
      </c>
      <c r="F17" s="41">
        <v>879599700</v>
      </c>
      <c r="G17" s="42">
        <v>878458576</v>
      </c>
      <c r="H17" s="43">
        <v>944907584</v>
      </c>
      <c r="I17" s="29">
        <f t="shared" si="0"/>
        <v>112.76216705394427</v>
      </c>
      <c r="J17" s="30">
        <f t="shared" si="1"/>
        <v>31.724397989023934</v>
      </c>
    </row>
    <row r="18" spans="1:10" x14ac:dyDescent="0.2">
      <c r="A18" s="3" t="s">
        <v>17</v>
      </c>
      <c r="B18" s="24" t="s">
        <v>28</v>
      </c>
      <c r="C18" s="44">
        <v>1839455564</v>
      </c>
      <c r="D18" s="44">
        <v>1914394572</v>
      </c>
      <c r="E18" s="44">
        <v>1134326079</v>
      </c>
      <c r="F18" s="44">
        <v>2061591900</v>
      </c>
      <c r="G18" s="45">
        <v>2113076875</v>
      </c>
      <c r="H18" s="46">
        <v>2238728253</v>
      </c>
      <c r="I18" s="25">
        <f t="shared" si="0"/>
        <v>81.745966893175876</v>
      </c>
      <c r="J18" s="26">
        <f t="shared" si="1"/>
        <v>25.43569902924796</v>
      </c>
    </row>
    <row r="19" spans="1:10" ht="23.25" customHeight="1" x14ac:dyDescent="0.2">
      <c r="A19" s="31" t="s">
        <v>17</v>
      </c>
      <c r="B19" s="32" t="s">
        <v>29</v>
      </c>
      <c r="C19" s="50">
        <v>41924168</v>
      </c>
      <c r="D19" s="50">
        <v>-29685000</v>
      </c>
      <c r="E19" s="50">
        <v>760862127</v>
      </c>
      <c r="F19" s="51">
        <v>4656000</v>
      </c>
      <c r="G19" s="52">
        <v>15654335</v>
      </c>
      <c r="H19" s="53">
        <v>48449379</v>
      </c>
      <c r="I19" s="33">
        <f t="shared" si="0"/>
        <v>-99.388062589163411</v>
      </c>
      <c r="J19" s="34">
        <f t="shared" si="1"/>
        <v>-60.067415810970793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0</v>
      </c>
      <c r="D23" s="41">
        <v>0</v>
      </c>
      <c r="E23" s="41">
        <v>0</v>
      </c>
      <c r="F23" s="41">
        <v>0</v>
      </c>
      <c r="G23" s="42">
        <v>0</v>
      </c>
      <c r="H23" s="43">
        <v>0</v>
      </c>
      <c r="I23" s="36">
        <f t="shared" si="0"/>
        <v>0</v>
      </c>
      <c r="J23" s="23">
        <f t="shared" si="1"/>
        <v>0</v>
      </c>
    </row>
    <row r="24" spans="1:10" x14ac:dyDescent="0.2">
      <c r="A24" s="9" t="s">
        <v>17</v>
      </c>
      <c r="B24" s="21" t="s">
        <v>33</v>
      </c>
      <c r="C24" s="41">
        <v>571188514</v>
      </c>
      <c r="D24" s="41">
        <v>415590444</v>
      </c>
      <c r="E24" s="41">
        <v>402352048</v>
      </c>
      <c r="F24" s="41">
        <v>435874836</v>
      </c>
      <c r="G24" s="42">
        <v>546858102</v>
      </c>
      <c r="H24" s="43">
        <v>525312494</v>
      </c>
      <c r="I24" s="36">
        <f t="shared" si="0"/>
        <v>8.3317055714353003</v>
      </c>
      <c r="J24" s="23">
        <f t="shared" si="1"/>
        <v>9.2958917788733775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571188514</v>
      </c>
      <c r="D26" s="44">
        <v>415590444</v>
      </c>
      <c r="E26" s="44">
        <v>402352048</v>
      </c>
      <c r="F26" s="44">
        <v>435874836</v>
      </c>
      <c r="G26" s="45">
        <v>546858102</v>
      </c>
      <c r="H26" s="46">
        <v>525312494</v>
      </c>
      <c r="I26" s="25">
        <f t="shared" si="0"/>
        <v>8.3317055714353003</v>
      </c>
      <c r="J26" s="26">
        <f t="shared" si="1"/>
        <v>9.2958917788733775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486749806</v>
      </c>
      <c r="D28" s="41">
        <v>374751264</v>
      </c>
      <c r="E28" s="41">
        <v>386418459</v>
      </c>
      <c r="F28" s="41">
        <v>363349668</v>
      </c>
      <c r="G28" s="42">
        <v>457261067</v>
      </c>
      <c r="H28" s="43">
        <v>435485232</v>
      </c>
      <c r="I28" s="36">
        <f t="shared" si="0"/>
        <v>-5.9698988137624092</v>
      </c>
      <c r="J28" s="23">
        <f t="shared" si="1"/>
        <v>4.0651199719939024</v>
      </c>
    </row>
    <row r="29" spans="1:10" x14ac:dyDescent="0.2">
      <c r="A29" s="9" t="s">
        <v>17</v>
      </c>
      <c r="B29" s="21" t="s">
        <v>38</v>
      </c>
      <c r="C29" s="41">
        <v>0</v>
      </c>
      <c r="D29" s="41">
        <v>0</v>
      </c>
      <c r="E29" s="41">
        <v>0</v>
      </c>
      <c r="F29" s="41">
        <v>0</v>
      </c>
      <c r="G29" s="42">
        <v>0</v>
      </c>
      <c r="H29" s="43">
        <v>0</v>
      </c>
      <c r="I29" s="36">
        <f t="shared" si="0"/>
        <v>0</v>
      </c>
      <c r="J29" s="23">
        <f t="shared" si="1"/>
        <v>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0</v>
      </c>
      <c r="D31" s="41">
        <v>0</v>
      </c>
      <c r="E31" s="41">
        <v>0</v>
      </c>
      <c r="F31" s="41">
        <v>7060872</v>
      </c>
      <c r="G31" s="42">
        <v>10591304</v>
      </c>
      <c r="H31" s="43">
        <v>13239130</v>
      </c>
      <c r="I31" s="36">
        <f t="shared" si="0"/>
        <v>0</v>
      </c>
      <c r="J31" s="23">
        <f t="shared" si="1"/>
        <v>0</v>
      </c>
    </row>
    <row r="32" spans="1:10" x14ac:dyDescent="0.2">
      <c r="A32" s="9" t="s">
        <v>17</v>
      </c>
      <c r="B32" s="21" t="s">
        <v>34</v>
      </c>
      <c r="C32" s="41">
        <v>125770458</v>
      </c>
      <c r="D32" s="41">
        <v>75800904</v>
      </c>
      <c r="E32" s="41">
        <v>62561784</v>
      </c>
      <c r="F32" s="41">
        <v>123337284</v>
      </c>
      <c r="G32" s="42">
        <v>144770889</v>
      </c>
      <c r="H32" s="43">
        <v>113525986</v>
      </c>
      <c r="I32" s="36">
        <f t="shared" si="0"/>
        <v>97.144768122341276</v>
      </c>
      <c r="J32" s="23">
        <f t="shared" si="1"/>
        <v>21.972535750224065</v>
      </c>
    </row>
    <row r="33" spans="1:11" ht="13.5" thickBot="1" x14ac:dyDescent="0.25">
      <c r="A33" s="9" t="s">
        <v>17</v>
      </c>
      <c r="B33" s="37" t="s">
        <v>41</v>
      </c>
      <c r="C33" s="57">
        <v>612520264</v>
      </c>
      <c r="D33" s="57">
        <v>450552168</v>
      </c>
      <c r="E33" s="57">
        <v>448980243</v>
      </c>
      <c r="F33" s="57">
        <v>493747824</v>
      </c>
      <c r="G33" s="58">
        <v>612623260</v>
      </c>
      <c r="H33" s="59">
        <v>562250348</v>
      </c>
      <c r="I33" s="38">
        <f t="shared" si="0"/>
        <v>9.970946761681887</v>
      </c>
      <c r="J33" s="39">
        <f t="shared" si="1"/>
        <v>7.7872770368636379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59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52657002</v>
      </c>
      <c r="D8" s="41">
        <v>52657002</v>
      </c>
      <c r="E8" s="41">
        <v>66605061</v>
      </c>
      <c r="F8" s="41">
        <v>55237196</v>
      </c>
      <c r="G8" s="42">
        <v>57778107</v>
      </c>
      <c r="H8" s="43">
        <v>60378126</v>
      </c>
      <c r="I8" s="22">
        <f>IF(($E8       =0),0,((($F8       /$E8       )-1)*100))</f>
        <v>-17.067569384855009</v>
      </c>
      <c r="J8" s="23">
        <f>IF(($E8       =0),0,(((($H8       /$E8       )^(1/3))-1)*100))</f>
        <v>-3.2188452383944965</v>
      </c>
    </row>
    <row r="9" spans="1:11" x14ac:dyDescent="0.2">
      <c r="A9" s="3" t="s">
        <v>17</v>
      </c>
      <c r="B9" s="21" t="s">
        <v>20</v>
      </c>
      <c r="C9" s="41">
        <v>239526777</v>
      </c>
      <c r="D9" s="41">
        <v>219526777</v>
      </c>
      <c r="E9" s="41">
        <v>158436151</v>
      </c>
      <c r="F9" s="41">
        <v>249690043</v>
      </c>
      <c r="G9" s="42">
        <v>279289013</v>
      </c>
      <c r="H9" s="43">
        <v>315414738</v>
      </c>
      <c r="I9" s="22">
        <f>IF(($E9       =0),0,((($F9       /$E9       )-1)*100))</f>
        <v>57.596635252771321</v>
      </c>
      <c r="J9" s="23">
        <f>IF(($E9       =0),0,(((($H9       /$E9       )^(1/3))-1)*100))</f>
        <v>25.79862657409371</v>
      </c>
    </row>
    <row r="10" spans="1:11" x14ac:dyDescent="0.2">
      <c r="A10" s="3" t="s">
        <v>17</v>
      </c>
      <c r="B10" s="21" t="s">
        <v>21</v>
      </c>
      <c r="C10" s="41">
        <v>128692874</v>
      </c>
      <c r="D10" s="41">
        <v>132063919</v>
      </c>
      <c r="E10" s="41">
        <v>100910708</v>
      </c>
      <c r="F10" s="41">
        <v>138341720</v>
      </c>
      <c r="G10" s="42">
        <v>138813130</v>
      </c>
      <c r="H10" s="43">
        <v>143037010</v>
      </c>
      <c r="I10" s="22">
        <f t="shared" ref="I10:I33" si="0">IF(($E10      =0),0,((($F10      /$E10      )-1)*100))</f>
        <v>37.093201248771337</v>
      </c>
      <c r="J10" s="23">
        <f t="shared" ref="J10:J33" si="1">IF(($E10      =0),0,(((($H10      /$E10      )^(1/3))-1)*100))</f>
        <v>12.33206001486602</v>
      </c>
    </row>
    <row r="11" spans="1:11" x14ac:dyDescent="0.2">
      <c r="A11" s="9" t="s">
        <v>17</v>
      </c>
      <c r="B11" s="24" t="s">
        <v>22</v>
      </c>
      <c r="C11" s="44">
        <v>420876653</v>
      </c>
      <c r="D11" s="44">
        <v>404247698</v>
      </c>
      <c r="E11" s="44">
        <v>325951920</v>
      </c>
      <c r="F11" s="44">
        <v>443268959</v>
      </c>
      <c r="G11" s="45">
        <v>475880250</v>
      </c>
      <c r="H11" s="46">
        <v>518829874</v>
      </c>
      <c r="I11" s="25">
        <f t="shared" si="0"/>
        <v>35.992130066299353</v>
      </c>
      <c r="J11" s="26">
        <f t="shared" si="1"/>
        <v>16.75902964465179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111031964</v>
      </c>
      <c r="D13" s="41">
        <v>111031964</v>
      </c>
      <c r="E13" s="41">
        <v>120565220</v>
      </c>
      <c r="F13" s="41">
        <v>116472530</v>
      </c>
      <c r="G13" s="42">
        <v>121830267</v>
      </c>
      <c r="H13" s="43">
        <v>127312695</v>
      </c>
      <c r="I13" s="22">
        <f t="shared" si="0"/>
        <v>-3.3945859344842622</v>
      </c>
      <c r="J13" s="23">
        <f t="shared" si="1"/>
        <v>1.8317536546403224</v>
      </c>
    </row>
    <row r="14" spans="1:11" x14ac:dyDescent="0.2">
      <c r="A14" s="3" t="s">
        <v>17</v>
      </c>
      <c r="B14" s="21" t="s">
        <v>25</v>
      </c>
      <c r="C14" s="41">
        <v>50763024</v>
      </c>
      <c r="D14" s="41">
        <v>50763024</v>
      </c>
      <c r="E14" s="41">
        <v>0</v>
      </c>
      <c r="F14" s="41">
        <v>45000000</v>
      </c>
      <c r="G14" s="42">
        <v>47070000</v>
      </c>
      <c r="H14" s="43">
        <v>49235220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47046647</v>
      </c>
      <c r="D16" s="41">
        <v>65000000</v>
      </c>
      <c r="E16" s="41">
        <v>116869350</v>
      </c>
      <c r="F16" s="41">
        <v>105000000</v>
      </c>
      <c r="G16" s="42">
        <v>109830000</v>
      </c>
      <c r="H16" s="43">
        <v>114882180</v>
      </c>
      <c r="I16" s="22">
        <f t="shared" si="0"/>
        <v>-10.156084550825339</v>
      </c>
      <c r="J16" s="23">
        <f t="shared" si="1"/>
        <v>-0.57002127016356763</v>
      </c>
    </row>
    <row r="17" spans="1:10" x14ac:dyDescent="0.2">
      <c r="A17" s="3" t="s">
        <v>17</v>
      </c>
      <c r="B17" s="21" t="s">
        <v>27</v>
      </c>
      <c r="C17" s="41">
        <v>164479801</v>
      </c>
      <c r="D17" s="41">
        <v>175038573</v>
      </c>
      <c r="E17" s="41">
        <v>157189652</v>
      </c>
      <c r="F17" s="41">
        <v>173142427</v>
      </c>
      <c r="G17" s="42">
        <v>181106979</v>
      </c>
      <c r="H17" s="43">
        <v>189327931</v>
      </c>
      <c r="I17" s="29">
        <f t="shared" si="0"/>
        <v>10.148743760817025</v>
      </c>
      <c r="J17" s="30">
        <f t="shared" si="1"/>
        <v>6.397211384065038</v>
      </c>
    </row>
    <row r="18" spans="1:10" x14ac:dyDescent="0.2">
      <c r="A18" s="3" t="s">
        <v>17</v>
      </c>
      <c r="B18" s="24" t="s">
        <v>28</v>
      </c>
      <c r="C18" s="44">
        <v>373321436</v>
      </c>
      <c r="D18" s="44">
        <v>401833561</v>
      </c>
      <c r="E18" s="44">
        <v>394624222</v>
      </c>
      <c r="F18" s="44">
        <v>439614957</v>
      </c>
      <c r="G18" s="45">
        <v>459837246</v>
      </c>
      <c r="H18" s="46">
        <v>480758026</v>
      </c>
      <c r="I18" s="25">
        <f t="shared" si="0"/>
        <v>11.400905593676413</v>
      </c>
      <c r="J18" s="26">
        <f t="shared" si="1"/>
        <v>6.8023810285545272</v>
      </c>
    </row>
    <row r="19" spans="1:10" ht="23.25" customHeight="1" x14ac:dyDescent="0.2">
      <c r="A19" s="31" t="s">
        <v>17</v>
      </c>
      <c r="B19" s="32" t="s">
        <v>29</v>
      </c>
      <c r="C19" s="50">
        <v>47555217</v>
      </c>
      <c r="D19" s="50">
        <v>2414137</v>
      </c>
      <c r="E19" s="50">
        <v>-68672302</v>
      </c>
      <c r="F19" s="51">
        <v>3654002</v>
      </c>
      <c r="G19" s="52">
        <v>16043004</v>
      </c>
      <c r="H19" s="53">
        <v>38071848</v>
      </c>
      <c r="I19" s="33">
        <f t="shared" si="0"/>
        <v>-105.32092545841844</v>
      </c>
      <c r="J19" s="34">
        <f t="shared" si="1"/>
        <v>-182.14997785166887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0</v>
      </c>
      <c r="D23" s="41">
        <v>2000000</v>
      </c>
      <c r="E23" s="41">
        <v>7794941</v>
      </c>
      <c r="F23" s="41">
        <v>0</v>
      </c>
      <c r="G23" s="42">
        <v>0</v>
      </c>
      <c r="H23" s="43">
        <v>0</v>
      </c>
      <c r="I23" s="36">
        <f t="shared" si="0"/>
        <v>-100</v>
      </c>
      <c r="J23" s="23">
        <f t="shared" si="1"/>
        <v>-100</v>
      </c>
    </row>
    <row r="24" spans="1:10" x14ac:dyDescent="0.2">
      <c r="A24" s="9" t="s">
        <v>17</v>
      </c>
      <c r="B24" s="21" t="s">
        <v>33</v>
      </c>
      <c r="C24" s="41">
        <v>30103750</v>
      </c>
      <c r="D24" s="41">
        <v>30103750</v>
      </c>
      <c r="E24" s="41">
        <v>83858917</v>
      </c>
      <c r="F24" s="41">
        <v>32064750</v>
      </c>
      <c r="G24" s="42">
        <v>37607200</v>
      </c>
      <c r="H24" s="43">
        <v>29318800</v>
      </c>
      <c r="I24" s="36">
        <f t="shared" si="0"/>
        <v>-61.763458023193884</v>
      </c>
      <c r="J24" s="23">
        <f t="shared" si="1"/>
        <v>-29.552490031473411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30103750</v>
      </c>
      <c r="D26" s="44">
        <v>32103750</v>
      </c>
      <c r="E26" s="44">
        <v>91653858</v>
      </c>
      <c r="F26" s="44">
        <v>32064750</v>
      </c>
      <c r="G26" s="45">
        <v>37607200</v>
      </c>
      <c r="H26" s="46">
        <v>29318800</v>
      </c>
      <c r="I26" s="25">
        <f t="shared" si="0"/>
        <v>-65.015384295116093</v>
      </c>
      <c r="J26" s="26">
        <f t="shared" si="1"/>
        <v>-31.609074613330733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0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5000000</v>
      </c>
      <c r="D29" s="41">
        <v>5000000</v>
      </c>
      <c r="E29" s="41">
        <v>11856089</v>
      </c>
      <c r="F29" s="41">
        <v>6322000</v>
      </c>
      <c r="G29" s="42">
        <v>11208000</v>
      </c>
      <c r="H29" s="43">
        <v>10125000</v>
      </c>
      <c r="I29" s="36">
        <f t="shared" si="0"/>
        <v>-46.677188405046557</v>
      </c>
      <c r="J29" s="23">
        <f t="shared" si="1"/>
        <v>-5.1251300249503746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25103750</v>
      </c>
      <c r="D31" s="41">
        <v>25103750</v>
      </c>
      <c r="E31" s="41">
        <v>71573177</v>
      </c>
      <c r="F31" s="41">
        <v>25742750</v>
      </c>
      <c r="G31" s="42">
        <v>26399200</v>
      </c>
      <c r="H31" s="43">
        <v>19193800</v>
      </c>
      <c r="I31" s="36">
        <f t="shared" si="0"/>
        <v>-64.032964472151349</v>
      </c>
      <c r="J31" s="23">
        <f t="shared" si="1"/>
        <v>-35.513289588771514</v>
      </c>
    </row>
    <row r="32" spans="1:10" x14ac:dyDescent="0.2">
      <c r="A32" s="9" t="s">
        <v>17</v>
      </c>
      <c r="B32" s="21" t="s">
        <v>34</v>
      </c>
      <c r="C32" s="41">
        <v>0</v>
      </c>
      <c r="D32" s="41">
        <v>2000000</v>
      </c>
      <c r="E32" s="41">
        <v>8224592</v>
      </c>
      <c r="F32" s="41">
        <v>0</v>
      </c>
      <c r="G32" s="42">
        <v>0</v>
      </c>
      <c r="H32" s="43">
        <v>0</v>
      </c>
      <c r="I32" s="36">
        <f t="shared" si="0"/>
        <v>-100</v>
      </c>
      <c r="J32" s="23">
        <f t="shared" si="1"/>
        <v>-100</v>
      </c>
    </row>
    <row r="33" spans="1:11" ht="13.5" thickBot="1" x14ac:dyDescent="0.25">
      <c r="A33" s="9" t="s">
        <v>17</v>
      </c>
      <c r="B33" s="37" t="s">
        <v>41</v>
      </c>
      <c r="C33" s="57">
        <v>30103750</v>
      </c>
      <c r="D33" s="57">
        <v>32103750</v>
      </c>
      <c r="E33" s="57">
        <v>91653858</v>
      </c>
      <c r="F33" s="57">
        <v>32064750</v>
      </c>
      <c r="G33" s="58">
        <v>37607200</v>
      </c>
      <c r="H33" s="59">
        <v>29318800</v>
      </c>
      <c r="I33" s="38">
        <f t="shared" si="0"/>
        <v>-65.015384295116093</v>
      </c>
      <c r="J33" s="39">
        <f t="shared" si="1"/>
        <v>-31.609074613330733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60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13262658</v>
      </c>
      <c r="D8" s="41">
        <v>13262658</v>
      </c>
      <c r="E8" s="41">
        <v>16589810</v>
      </c>
      <c r="F8" s="41">
        <v>16762455</v>
      </c>
      <c r="G8" s="42">
        <v>17634728</v>
      </c>
      <c r="H8" s="43">
        <v>18586796</v>
      </c>
      <c r="I8" s="22">
        <f>IF(($E8       =0),0,((($F8       /$E8       )-1)*100))</f>
        <v>1.0406689407533865</v>
      </c>
      <c r="J8" s="23">
        <f>IF(($E8       =0),0,(((($H8       /$E8       )^(1/3))-1)*100))</f>
        <v>3.8614480751808955</v>
      </c>
    </row>
    <row r="9" spans="1:11" x14ac:dyDescent="0.2">
      <c r="A9" s="3" t="s">
        <v>17</v>
      </c>
      <c r="B9" s="21" t="s">
        <v>20</v>
      </c>
      <c r="C9" s="41">
        <v>2514056</v>
      </c>
      <c r="D9" s="41">
        <v>2214056</v>
      </c>
      <c r="E9" s="41">
        <v>1503324</v>
      </c>
      <c r="F9" s="41">
        <v>1428557</v>
      </c>
      <c r="G9" s="42">
        <v>1512670</v>
      </c>
      <c r="H9" s="43">
        <v>1804479</v>
      </c>
      <c r="I9" s="22">
        <f>IF(($E9       =0),0,((($F9       /$E9       )-1)*100))</f>
        <v>-4.9734455114133773</v>
      </c>
      <c r="J9" s="23">
        <f>IF(($E9       =0),0,(((($H9       /$E9       )^(1/3))-1)*100))</f>
        <v>6.2754812953593309</v>
      </c>
    </row>
    <row r="10" spans="1:11" x14ac:dyDescent="0.2">
      <c r="A10" s="3" t="s">
        <v>17</v>
      </c>
      <c r="B10" s="21" t="s">
        <v>21</v>
      </c>
      <c r="C10" s="41">
        <v>236863467</v>
      </c>
      <c r="D10" s="41">
        <v>240134592</v>
      </c>
      <c r="E10" s="41">
        <v>228689624</v>
      </c>
      <c r="F10" s="41">
        <v>255749300</v>
      </c>
      <c r="G10" s="42">
        <v>253357646</v>
      </c>
      <c r="H10" s="43">
        <v>243513736</v>
      </c>
      <c r="I10" s="22">
        <f t="shared" ref="I10:I33" si="0">IF(($E10      =0),0,((($F10      /$E10      )-1)*100))</f>
        <v>11.832489610459973</v>
      </c>
      <c r="J10" s="23">
        <f t="shared" ref="J10:J33" si="1">IF(($E10      =0),0,(((($H10      /$E10      )^(1/3))-1)*100))</f>
        <v>2.1156566541950861</v>
      </c>
    </row>
    <row r="11" spans="1:11" x14ac:dyDescent="0.2">
      <c r="A11" s="9" t="s">
        <v>17</v>
      </c>
      <c r="B11" s="24" t="s">
        <v>22</v>
      </c>
      <c r="C11" s="44">
        <v>252640181</v>
      </c>
      <c r="D11" s="44">
        <v>255611306</v>
      </c>
      <c r="E11" s="44">
        <v>246782758</v>
      </c>
      <c r="F11" s="44">
        <v>273940312</v>
      </c>
      <c r="G11" s="45">
        <v>272505044</v>
      </c>
      <c r="H11" s="46">
        <v>263905011</v>
      </c>
      <c r="I11" s="25">
        <f t="shared" si="0"/>
        <v>11.004639959490191</v>
      </c>
      <c r="J11" s="26">
        <f t="shared" si="1"/>
        <v>2.2612132619929781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140415970</v>
      </c>
      <c r="D13" s="41">
        <v>140415970</v>
      </c>
      <c r="E13" s="41">
        <v>144795323</v>
      </c>
      <c r="F13" s="41">
        <v>147296351</v>
      </c>
      <c r="G13" s="42">
        <v>154071987</v>
      </c>
      <c r="H13" s="43">
        <v>161159299</v>
      </c>
      <c r="I13" s="22">
        <f t="shared" si="0"/>
        <v>1.7272850725986499</v>
      </c>
      <c r="J13" s="23">
        <f t="shared" si="1"/>
        <v>3.6335269090907563</v>
      </c>
    </row>
    <row r="14" spans="1:11" x14ac:dyDescent="0.2">
      <c r="A14" s="3" t="s">
        <v>17</v>
      </c>
      <c r="B14" s="21" t="s">
        <v>25</v>
      </c>
      <c r="C14" s="41">
        <v>5051297</v>
      </c>
      <c r="D14" s="41">
        <v>5051297</v>
      </c>
      <c r="E14" s="41">
        <v>0</v>
      </c>
      <c r="F14" s="41">
        <v>5000000</v>
      </c>
      <c r="G14" s="42">
        <v>5000000</v>
      </c>
      <c r="H14" s="43">
        <v>5000000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0</v>
      </c>
      <c r="D16" s="41">
        <v>0</v>
      </c>
      <c r="E16" s="41">
        <v>0</v>
      </c>
      <c r="F16" s="41">
        <v>0</v>
      </c>
      <c r="G16" s="42">
        <v>0</v>
      </c>
      <c r="H16" s="43">
        <v>0</v>
      </c>
      <c r="I16" s="22">
        <f t="shared" si="0"/>
        <v>0</v>
      </c>
      <c r="J16" s="23">
        <f t="shared" si="1"/>
        <v>0</v>
      </c>
    </row>
    <row r="17" spans="1:10" x14ac:dyDescent="0.2">
      <c r="A17" s="3" t="s">
        <v>17</v>
      </c>
      <c r="B17" s="21" t="s">
        <v>27</v>
      </c>
      <c r="C17" s="41">
        <v>127350189</v>
      </c>
      <c r="D17" s="41">
        <v>133406189</v>
      </c>
      <c r="E17" s="41">
        <v>92672563</v>
      </c>
      <c r="F17" s="41">
        <v>121333711</v>
      </c>
      <c r="G17" s="42">
        <v>126870860</v>
      </c>
      <c r="H17" s="43">
        <v>132730653</v>
      </c>
      <c r="I17" s="29">
        <f t="shared" si="0"/>
        <v>30.927328512539365</v>
      </c>
      <c r="J17" s="30">
        <f t="shared" si="1"/>
        <v>12.721480853182076</v>
      </c>
    </row>
    <row r="18" spans="1:10" x14ac:dyDescent="0.2">
      <c r="A18" s="3" t="s">
        <v>17</v>
      </c>
      <c r="B18" s="24" t="s">
        <v>28</v>
      </c>
      <c r="C18" s="44">
        <v>272817456</v>
      </c>
      <c r="D18" s="44">
        <v>278873456</v>
      </c>
      <c r="E18" s="44">
        <v>237467886</v>
      </c>
      <c r="F18" s="44">
        <v>273630062</v>
      </c>
      <c r="G18" s="45">
        <v>285942847</v>
      </c>
      <c r="H18" s="46">
        <v>298889952</v>
      </c>
      <c r="I18" s="25">
        <f t="shared" si="0"/>
        <v>15.22823848273951</v>
      </c>
      <c r="J18" s="26">
        <f t="shared" si="1"/>
        <v>7.969761758261118</v>
      </c>
    </row>
    <row r="19" spans="1:10" ht="23.25" customHeight="1" x14ac:dyDescent="0.2">
      <c r="A19" s="31" t="s">
        <v>17</v>
      </c>
      <c r="B19" s="32" t="s">
        <v>29</v>
      </c>
      <c r="C19" s="50">
        <v>-20177275</v>
      </c>
      <c r="D19" s="50">
        <v>-23262150</v>
      </c>
      <c r="E19" s="50">
        <v>9314872</v>
      </c>
      <c r="F19" s="51">
        <v>310250</v>
      </c>
      <c r="G19" s="52">
        <v>-13437803</v>
      </c>
      <c r="H19" s="53">
        <v>-34984941</v>
      </c>
      <c r="I19" s="33">
        <f t="shared" si="0"/>
        <v>-96.669304741922375</v>
      </c>
      <c r="J19" s="34">
        <f t="shared" si="1"/>
        <v>-255.4418959564801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3295655</v>
      </c>
      <c r="D23" s="41">
        <v>14057831</v>
      </c>
      <c r="E23" s="41">
        <v>14697551</v>
      </c>
      <c r="F23" s="41">
        <v>3843480</v>
      </c>
      <c r="G23" s="42">
        <v>4020280</v>
      </c>
      <c r="H23" s="43">
        <v>4213250</v>
      </c>
      <c r="I23" s="36">
        <f t="shared" si="0"/>
        <v>-73.84952091678403</v>
      </c>
      <c r="J23" s="23">
        <f t="shared" si="1"/>
        <v>-34.063774184577689</v>
      </c>
    </row>
    <row r="24" spans="1:10" x14ac:dyDescent="0.2">
      <c r="A24" s="9" t="s">
        <v>17</v>
      </c>
      <c r="B24" s="21" t="s">
        <v>33</v>
      </c>
      <c r="C24" s="41">
        <v>68735969</v>
      </c>
      <c r="D24" s="41">
        <v>102711547</v>
      </c>
      <c r="E24" s="41">
        <v>56330174</v>
      </c>
      <c r="F24" s="41">
        <v>82667565</v>
      </c>
      <c r="G24" s="42">
        <v>56860657</v>
      </c>
      <c r="H24" s="43">
        <v>56853139</v>
      </c>
      <c r="I24" s="36">
        <f t="shared" si="0"/>
        <v>46.755387263671501</v>
      </c>
      <c r="J24" s="23">
        <f t="shared" si="1"/>
        <v>0.30851132998477304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72031624</v>
      </c>
      <c r="D26" s="44">
        <v>116769378</v>
      </c>
      <c r="E26" s="44">
        <v>71027725</v>
      </c>
      <c r="F26" s="44">
        <v>86511045</v>
      </c>
      <c r="G26" s="45">
        <v>60880937</v>
      </c>
      <c r="H26" s="46">
        <v>61066389</v>
      </c>
      <c r="I26" s="25">
        <f t="shared" si="0"/>
        <v>21.798980609332475</v>
      </c>
      <c r="J26" s="26">
        <f t="shared" si="1"/>
        <v>-4.9122045995777519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0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26626187</v>
      </c>
      <c r="D29" s="41">
        <v>26369531</v>
      </c>
      <c r="E29" s="41">
        <v>14378794</v>
      </c>
      <c r="F29" s="41">
        <v>7523479</v>
      </c>
      <c r="G29" s="42">
        <v>7244688</v>
      </c>
      <c r="H29" s="43">
        <v>7592430</v>
      </c>
      <c r="I29" s="36">
        <f t="shared" si="0"/>
        <v>-47.676564529681698</v>
      </c>
      <c r="J29" s="23">
        <f t="shared" si="1"/>
        <v>-19.17368515229829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42109782</v>
      </c>
      <c r="D31" s="41">
        <v>76342016</v>
      </c>
      <c r="E31" s="41">
        <v>51488057</v>
      </c>
      <c r="F31" s="41">
        <v>75144086</v>
      </c>
      <c r="G31" s="42">
        <v>49615969</v>
      </c>
      <c r="H31" s="43">
        <v>49260709</v>
      </c>
      <c r="I31" s="36">
        <f t="shared" si="0"/>
        <v>45.944691601005651</v>
      </c>
      <c r="J31" s="23">
        <f t="shared" si="1"/>
        <v>-1.4632913663236935</v>
      </c>
    </row>
    <row r="32" spans="1:10" x14ac:dyDescent="0.2">
      <c r="A32" s="9" t="s">
        <v>17</v>
      </c>
      <c r="B32" s="21" t="s">
        <v>34</v>
      </c>
      <c r="C32" s="41">
        <v>3295655</v>
      </c>
      <c r="D32" s="41">
        <v>14057831</v>
      </c>
      <c r="E32" s="41">
        <v>5160874</v>
      </c>
      <c r="F32" s="41">
        <v>3843480</v>
      </c>
      <c r="G32" s="42">
        <v>4020280</v>
      </c>
      <c r="H32" s="43">
        <v>4213250</v>
      </c>
      <c r="I32" s="36">
        <f t="shared" si="0"/>
        <v>-25.526567786774102</v>
      </c>
      <c r="J32" s="23">
        <f t="shared" si="1"/>
        <v>-6.5388061179435741</v>
      </c>
    </row>
    <row r="33" spans="1:11" ht="13.5" thickBot="1" x14ac:dyDescent="0.25">
      <c r="A33" s="9" t="s">
        <v>17</v>
      </c>
      <c r="B33" s="37" t="s">
        <v>41</v>
      </c>
      <c r="C33" s="57">
        <v>72031624</v>
      </c>
      <c r="D33" s="57">
        <v>116769378</v>
      </c>
      <c r="E33" s="57">
        <v>71027725</v>
      </c>
      <c r="F33" s="57">
        <v>86511045</v>
      </c>
      <c r="G33" s="58">
        <v>60880937</v>
      </c>
      <c r="H33" s="59">
        <v>61066389</v>
      </c>
      <c r="I33" s="38">
        <f t="shared" si="0"/>
        <v>21.798980609332475</v>
      </c>
      <c r="J33" s="39">
        <f t="shared" si="1"/>
        <v>-4.9122045995777519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61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15573333</v>
      </c>
      <c r="D8" s="41">
        <v>15573333</v>
      </c>
      <c r="E8" s="41">
        <v>11190981</v>
      </c>
      <c r="F8" s="41">
        <v>12100000</v>
      </c>
      <c r="G8" s="42">
        <v>9433570</v>
      </c>
      <c r="H8" s="43">
        <v>9433570</v>
      </c>
      <c r="I8" s="22">
        <f>IF(($E8       =0),0,((($F8       /$E8       )-1)*100))</f>
        <v>8.1227820867536096</v>
      </c>
      <c r="J8" s="23">
        <f>IF(($E8       =0),0,(((($H8       /$E8       )^(1/3))-1)*100))</f>
        <v>-5.535353003947419</v>
      </c>
    </row>
    <row r="9" spans="1:11" x14ac:dyDescent="0.2">
      <c r="A9" s="3" t="s">
        <v>17</v>
      </c>
      <c r="B9" s="21" t="s">
        <v>20</v>
      </c>
      <c r="C9" s="41">
        <v>25531761</v>
      </c>
      <c r="D9" s="41">
        <v>25531761</v>
      </c>
      <c r="E9" s="41">
        <v>28820646</v>
      </c>
      <c r="F9" s="41">
        <v>25000000</v>
      </c>
      <c r="G9" s="42">
        <v>26793782</v>
      </c>
      <c r="H9" s="43">
        <v>26793782</v>
      </c>
      <c r="I9" s="22">
        <f>IF(($E9       =0),0,((($F9       /$E9       )-1)*100))</f>
        <v>-13.256628598817667</v>
      </c>
      <c r="J9" s="23">
        <f>IF(($E9       =0),0,(((($H9       /$E9       )^(1/3))-1)*100))</f>
        <v>-2.4014341216125112</v>
      </c>
    </row>
    <row r="10" spans="1:11" x14ac:dyDescent="0.2">
      <c r="A10" s="3" t="s">
        <v>17</v>
      </c>
      <c r="B10" s="21" t="s">
        <v>21</v>
      </c>
      <c r="C10" s="41">
        <v>177406930</v>
      </c>
      <c r="D10" s="41">
        <v>226332437</v>
      </c>
      <c r="E10" s="41">
        <v>159022706</v>
      </c>
      <c r="F10" s="41">
        <v>183687550</v>
      </c>
      <c r="G10" s="42">
        <v>182867714</v>
      </c>
      <c r="H10" s="43">
        <v>182867712</v>
      </c>
      <c r="I10" s="22">
        <f t="shared" ref="I10:I33" si="0">IF(($E10      =0),0,((($F10      /$E10      )-1)*100))</f>
        <v>15.510265559183733</v>
      </c>
      <c r="J10" s="23">
        <f t="shared" ref="J10:J33" si="1">IF(($E10      =0),0,(((($H10      /$E10      )^(1/3))-1)*100))</f>
        <v>4.7673512034778653</v>
      </c>
    </row>
    <row r="11" spans="1:11" x14ac:dyDescent="0.2">
      <c r="A11" s="9" t="s">
        <v>17</v>
      </c>
      <c r="B11" s="24" t="s">
        <v>22</v>
      </c>
      <c r="C11" s="44">
        <v>218512024</v>
      </c>
      <c r="D11" s="44">
        <v>267437531</v>
      </c>
      <c r="E11" s="44">
        <v>199034333</v>
      </c>
      <c r="F11" s="44">
        <v>220787550</v>
      </c>
      <c r="G11" s="45">
        <v>219095066</v>
      </c>
      <c r="H11" s="46">
        <v>219095064</v>
      </c>
      <c r="I11" s="25">
        <f t="shared" si="0"/>
        <v>10.929379204139611</v>
      </c>
      <c r="J11" s="26">
        <f t="shared" si="1"/>
        <v>3.2527273084063335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98050888</v>
      </c>
      <c r="D13" s="41">
        <v>94200911</v>
      </c>
      <c r="E13" s="41">
        <v>85786356</v>
      </c>
      <c r="F13" s="41">
        <v>101218519</v>
      </c>
      <c r="G13" s="42">
        <v>106522978</v>
      </c>
      <c r="H13" s="43">
        <v>106522977</v>
      </c>
      <c r="I13" s="22">
        <f t="shared" si="0"/>
        <v>17.989064601368554</v>
      </c>
      <c r="J13" s="23">
        <f t="shared" si="1"/>
        <v>7.483473172399302</v>
      </c>
    </row>
    <row r="14" spans="1:11" x14ac:dyDescent="0.2">
      <c r="A14" s="3" t="s">
        <v>17</v>
      </c>
      <c r="B14" s="21" t="s">
        <v>25</v>
      </c>
      <c r="C14" s="41">
        <v>1999999</v>
      </c>
      <c r="D14" s="41">
        <v>1999999</v>
      </c>
      <c r="E14" s="41">
        <v>0</v>
      </c>
      <c r="F14" s="41">
        <v>2000000</v>
      </c>
      <c r="G14" s="42">
        <v>2183601</v>
      </c>
      <c r="H14" s="43">
        <v>2183601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15000000</v>
      </c>
      <c r="D16" s="41">
        <v>20000000</v>
      </c>
      <c r="E16" s="41">
        <v>20969060</v>
      </c>
      <c r="F16" s="41">
        <v>16000000</v>
      </c>
      <c r="G16" s="42">
        <v>22350000</v>
      </c>
      <c r="H16" s="43">
        <v>22350000</v>
      </c>
      <c r="I16" s="22">
        <f t="shared" si="0"/>
        <v>-23.697104209726138</v>
      </c>
      <c r="J16" s="23">
        <f t="shared" si="1"/>
        <v>2.1487026101349116</v>
      </c>
    </row>
    <row r="17" spans="1:10" x14ac:dyDescent="0.2">
      <c r="A17" s="3" t="s">
        <v>17</v>
      </c>
      <c r="B17" s="21" t="s">
        <v>27</v>
      </c>
      <c r="C17" s="41">
        <v>101072735</v>
      </c>
      <c r="D17" s="41">
        <v>113360743</v>
      </c>
      <c r="E17" s="41">
        <v>106396292</v>
      </c>
      <c r="F17" s="41">
        <v>96318478</v>
      </c>
      <c r="G17" s="42">
        <v>145310431</v>
      </c>
      <c r="H17" s="43">
        <v>145310408</v>
      </c>
      <c r="I17" s="29">
        <f t="shared" si="0"/>
        <v>-9.4719597934860396</v>
      </c>
      <c r="J17" s="30">
        <f t="shared" si="1"/>
        <v>10.949004497127412</v>
      </c>
    </row>
    <row r="18" spans="1:10" x14ac:dyDescent="0.2">
      <c r="A18" s="3" t="s">
        <v>17</v>
      </c>
      <c r="B18" s="24" t="s">
        <v>28</v>
      </c>
      <c r="C18" s="44">
        <v>216123622</v>
      </c>
      <c r="D18" s="44">
        <v>229561653</v>
      </c>
      <c r="E18" s="44">
        <v>213151708</v>
      </c>
      <c r="F18" s="44">
        <v>215536997</v>
      </c>
      <c r="G18" s="45">
        <v>276367010</v>
      </c>
      <c r="H18" s="46">
        <v>276366986</v>
      </c>
      <c r="I18" s="25">
        <f t="shared" si="0"/>
        <v>1.1190569488657376</v>
      </c>
      <c r="J18" s="26">
        <f t="shared" si="1"/>
        <v>9.0433323644668597</v>
      </c>
    </row>
    <row r="19" spans="1:10" ht="23.25" customHeight="1" x14ac:dyDescent="0.2">
      <c r="A19" s="31" t="s">
        <v>17</v>
      </c>
      <c r="B19" s="32" t="s">
        <v>29</v>
      </c>
      <c r="C19" s="50">
        <v>2388402</v>
      </c>
      <c r="D19" s="50">
        <v>37875878</v>
      </c>
      <c r="E19" s="50">
        <v>-14117375</v>
      </c>
      <c r="F19" s="51">
        <v>5250553</v>
      </c>
      <c r="G19" s="52">
        <v>-57271944</v>
      </c>
      <c r="H19" s="53">
        <v>-57271922</v>
      </c>
      <c r="I19" s="33">
        <f t="shared" si="0"/>
        <v>-137.19213380674523</v>
      </c>
      <c r="J19" s="34">
        <f t="shared" si="1"/>
        <v>59.488461612835366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3800041</v>
      </c>
      <c r="D23" s="41">
        <v>6401881</v>
      </c>
      <c r="E23" s="41">
        <v>2036343</v>
      </c>
      <c r="F23" s="41">
        <v>2920007</v>
      </c>
      <c r="G23" s="42">
        <v>4997454</v>
      </c>
      <c r="H23" s="43">
        <v>4997449</v>
      </c>
      <c r="I23" s="36">
        <f t="shared" si="0"/>
        <v>43.394654044038752</v>
      </c>
      <c r="J23" s="23">
        <f t="shared" si="1"/>
        <v>34.885669816093312</v>
      </c>
    </row>
    <row r="24" spans="1:10" x14ac:dyDescent="0.2">
      <c r="A24" s="9" t="s">
        <v>17</v>
      </c>
      <c r="B24" s="21" t="s">
        <v>33</v>
      </c>
      <c r="C24" s="41">
        <v>62393678</v>
      </c>
      <c r="D24" s="41">
        <v>67785721</v>
      </c>
      <c r="E24" s="41">
        <v>81266244</v>
      </c>
      <c r="F24" s="41">
        <v>118448450</v>
      </c>
      <c r="G24" s="42">
        <v>127231856</v>
      </c>
      <c r="H24" s="43">
        <v>127231842</v>
      </c>
      <c r="I24" s="36">
        <f t="shared" si="0"/>
        <v>45.753567742099662</v>
      </c>
      <c r="J24" s="23">
        <f t="shared" si="1"/>
        <v>16.116840142248456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66193719</v>
      </c>
      <c r="D26" s="44">
        <v>74187602</v>
      </c>
      <c r="E26" s="44">
        <v>83302587</v>
      </c>
      <c r="F26" s="44">
        <v>121368457</v>
      </c>
      <c r="G26" s="45">
        <v>132229310</v>
      </c>
      <c r="H26" s="46">
        <v>132229291</v>
      </c>
      <c r="I26" s="25">
        <f t="shared" si="0"/>
        <v>45.695903777874271</v>
      </c>
      <c r="J26" s="26">
        <f t="shared" si="1"/>
        <v>16.651338610513267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0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27131012</v>
      </c>
      <c r="D29" s="41">
        <v>27628068</v>
      </c>
      <c r="E29" s="41">
        <v>23080424</v>
      </c>
      <c r="F29" s="41">
        <v>50681005</v>
      </c>
      <c r="G29" s="42">
        <v>88425887</v>
      </c>
      <c r="H29" s="43">
        <v>88425875</v>
      </c>
      <c r="I29" s="36">
        <f t="shared" si="0"/>
        <v>119.58437591961051</v>
      </c>
      <c r="J29" s="23">
        <f t="shared" si="1"/>
        <v>56.475084371921724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36122319</v>
      </c>
      <c r="D31" s="41">
        <v>45393518</v>
      </c>
      <c r="E31" s="41">
        <v>63515812</v>
      </c>
      <c r="F31" s="41">
        <v>69517450</v>
      </c>
      <c r="G31" s="42">
        <v>38277150</v>
      </c>
      <c r="H31" s="43">
        <v>38277147</v>
      </c>
      <c r="I31" s="36">
        <f t="shared" si="0"/>
        <v>9.4490455384558469</v>
      </c>
      <c r="J31" s="23">
        <f t="shared" si="1"/>
        <v>-15.533227142931915</v>
      </c>
    </row>
    <row r="32" spans="1:10" x14ac:dyDescent="0.2">
      <c r="A32" s="9" t="s">
        <v>17</v>
      </c>
      <c r="B32" s="21" t="s">
        <v>34</v>
      </c>
      <c r="C32" s="41">
        <v>2940394</v>
      </c>
      <c r="D32" s="41">
        <v>6794181</v>
      </c>
      <c r="E32" s="41">
        <v>3515492</v>
      </c>
      <c r="F32" s="41">
        <v>3170002</v>
      </c>
      <c r="G32" s="42">
        <v>5526284</v>
      </c>
      <c r="H32" s="43">
        <v>5526280</v>
      </c>
      <c r="I32" s="36">
        <f t="shared" si="0"/>
        <v>-9.8276429017616902</v>
      </c>
      <c r="J32" s="23">
        <f t="shared" si="1"/>
        <v>16.273904709983999</v>
      </c>
    </row>
    <row r="33" spans="1:11" ht="13.5" thickBot="1" x14ac:dyDescent="0.25">
      <c r="A33" s="9" t="s">
        <v>17</v>
      </c>
      <c r="B33" s="37" t="s">
        <v>41</v>
      </c>
      <c r="C33" s="57">
        <v>66193725</v>
      </c>
      <c r="D33" s="57">
        <v>79815767</v>
      </c>
      <c r="E33" s="57">
        <v>90111728</v>
      </c>
      <c r="F33" s="57">
        <v>123368457</v>
      </c>
      <c r="G33" s="58">
        <v>132229321</v>
      </c>
      <c r="H33" s="59">
        <v>132229302</v>
      </c>
      <c r="I33" s="38">
        <f t="shared" si="0"/>
        <v>36.906105052163696</v>
      </c>
      <c r="J33" s="39">
        <f t="shared" si="1"/>
        <v>13.635875558586076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62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7529359</v>
      </c>
      <c r="D8" s="41">
        <v>7529359</v>
      </c>
      <c r="E8" s="41">
        <v>9572950</v>
      </c>
      <c r="F8" s="41">
        <v>7898297</v>
      </c>
      <c r="G8" s="42">
        <v>8261619</v>
      </c>
      <c r="H8" s="43">
        <v>8641653</v>
      </c>
      <c r="I8" s="22">
        <f>IF(($E8       =0),0,((($F8       /$E8       )-1)*100))</f>
        <v>-17.493593928726259</v>
      </c>
      <c r="J8" s="23">
        <f>IF(($E8       =0),0,(((($H8       /$E8       )^(1/3))-1)*100))</f>
        <v>-3.3540459409201251</v>
      </c>
    </row>
    <row r="9" spans="1:11" x14ac:dyDescent="0.2">
      <c r="A9" s="3" t="s">
        <v>17</v>
      </c>
      <c r="B9" s="21" t="s">
        <v>20</v>
      </c>
      <c r="C9" s="41">
        <v>1071066</v>
      </c>
      <c r="D9" s="41">
        <v>1061066</v>
      </c>
      <c r="E9" s="41">
        <v>1189149</v>
      </c>
      <c r="F9" s="41">
        <v>983612</v>
      </c>
      <c r="G9" s="42">
        <v>1028858</v>
      </c>
      <c r="H9" s="43">
        <v>1076186</v>
      </c>
      <c r="I9" s="22">
        <f>IF(($E9       =0),0,((($F9       /$E9       )-1)*100))</f>
        <v>-17.28437731520609</v>
      </c>
      <c r="J9" s="23">
        <f>IF(($E9       =0),0,(((($H9       /$E9       )^(1/3))-1)*100))</f>
        <v>-3.2724128872891445</v>
      </c>
    </row>
    <row r="10" spans="1:11" x14ac:dyDescent="0.2">
      <c r="A10" s="3" t="s">
        <v>17</v>
      </c>
      <c r="B10" s="21" t="s">
        <v>21</v>
      </c>
      <c r="C10" s="41">
        <v>246965019</v>
      </c>
      <c r="D10" s="41">
        <v>273143274</v>
      </c>
      <c r="E10" s="41">
        <v>241264017</v>
      </c>
      <c r="F10" s="41">
        <v>235826259</v>
      </c>
      <c r="G10" s="42">
        <v>236719854</v>
      </c>
      <c r="H10" s="43">
        <v>237208489</v>
      </c>
      <c r="I10" s="22">
        <f t="shared" ref="I10:I33" si="0">IF(($E10      =0),0,((($F10      /$E10      )-1)*100))</f>
        <v>-2.2538620004822318</v>
      </c>
      <c r="J10" s="23">
        <f t="shared" ref="J10:J33" si="1">IF(($E10      =0),0,(((($H10      /$E10      )^(1/3))-1)*100))</f>
        <v>-0.56348593675080716</v>
      </c>
    </row>
    <row r="11" spans="1:11" x14ac:dyDescent="0.2">
      <c r="A11" s="9" t="s">
        <v>17</v>
      </c>
      <c r="B11" s="24" t="s">
        <v>22</v>
      </c>
      <c r="C11" s="44">
        <v>255565444</v>
      </c>
      <c r="D11" s="44">
        <v>281733699</v>
      </c>
      <c r="E11" s="44">
        <v>252026116</v>
      </c>
      <c r="F11" s="44">
        <v>244708168</v>
      </c>
      <c r="G11" s="45">
        <v>246010331</v>
      </c>
      <c r="H11" s="46">
        <v>246926328</v>
      </c>
      <c r="I11" s="25">
        <f t="shared" si="0"/>
        <v>-2.9036466998523247</v>
      </c>
      <c r="J11" s="26">
        <f t="shared" si="1"/>
        <v>-0.67910664856810632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106600754</v>
      </c>
      <c r="D13" s="41">
        <v>106149881</v>
      </c>
      <c r="E13" s="41">
        <v>102741825</v>
      </c>
      <c r="F13" s="41">
        <v>110367457</v>
      </c>
      <c r="G13" s="42">
        <v>113518874</v>
      </c>
      <c r="H13" s="43">
        <v>118704983</v>
      </c>
      <c r="I13" s="22">
        <f t="shared" si="0"/>
        <v>7.4221301792137817</v>
      </c>
      <c r="J13" s="23">
        <f t="shared" si="1"/>
        <v>4.9318246367420659</v>
      </c>
    </row>
    <row r="14" spans="1:11" x14ac:dyDescent="0.2">
      <c r="A14" s="3" t="s">
        <v>17</v>
      </c>
      <c r="B14" s="21" t="s">
        <v>25</v>
      </c>
      <c r="C14" s="41">
        <v>1019973</v>
      </c>
      <c r="D14" s="41">
        <v>52803</v>
      </c>
      <c r="E14" s="41">
        <v>0</v>
      </c>
      <c r="F14" s="41">
        <v>483938</v>
      </c>
      <c r="G14" s="42">
        <v>506200</v>
      </c>
      <c r="H14" s="43">
        <v>529485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0</v>
      </c>
      <c r="D16" s="41">
        <v>0</v>
      </c>
      <c r="E16" s="41">
        <v>0</v>
      </c>
      <c r="F16" s="41">
        <v>0</v>
      </c>
      <c r="G16" s="42">
        <v>0</v>
      </c>
      <c r="H16" s="43">
        <v>0</v>
      </c>
      <c r="I16" s="22">
        <f t="shared" si="0"/>
        <v>0</v>
      </c>
      <c r="J16" s="23">
        <f t="shared" si="1"/>
        <v>0</v>
      </c>
    </row>
    <row r="17" spans="1:10" x14ac:dyDescent="0.2">
      <c r="A17" s="3" t="s">
        <v>17</v>
      </c>
      <c r="B17" s="21" t="s">
        <v>27</v>
      </c>
      <c r="C17" s="41">
        <v>165549619</v>
      </c>
      <c r="D17" s="41">
        <v>187053388</v>
      </c>
      <c r="E17" s="41">
        <v>111029761</v>
      </c>
      <c r="F17" s="41">
        <v>151784221</v>
      </c>
      <c r="G17" s="42">
        <v>145817667</v>
      </c>
      <c r="H17" s="43">
        <v>158978460</v>
      </c>
      <c r="I17" s="29">
        <f t="shared" si="0"/>
        <v>36.705888252790174</v>
      </c>
      <c r="J17" s="30">
        <f t="shared" si="1"/>
        <v>12.710997565114557</v>
      </c>
    </row>
    <row r="18" spans="1:10" x14ac:dyDescent="0.2">
      <c r="A18" s="3" t="s">
        <v>17</v>
      </c>
      <c r="B18" s="24" t="s">
        <v>28</v>
      </c>
      <c r="C18" s="44">
        <v>273170346</v>
      </c>
      <c r="D18" s="44">
        <v>293256072</v>
      </c>
      <c r="E18" s="44">
        <v>213771586</v>
      </c>
      <c r="F18" s="44">
        <v>262635616</v>
      </c>
      <c r="G18" s="45">
        <v>259842741</v>
      </c>
      <c r="H18" s="46">
        <v>278212928</v>
      </c>
      <c r="I18" s="25">
        <f t="shared" si="0"/>
        <v>22.858056542650161</v>
      </c>
      <c r="J18" s="26">
        <f t="shared" si="1"/>
        <v>9.1798372355203171</v>
      </c>
    </row>
    <row r="19" spans="1:10" ht="23.25" customHeight="1" x14ac:dyDescent="0.2">
      <c r="A19" s="31" t="s">
        <v>17</v>
      </c>
      <c r="B19" s="32" t="s">
        <v>29</v>
      </c>
      <c r="C19" s="50">
        <v>-17604902</v>
      </c>
      <c r="D19" s="50">
        <v>-11522373</v>
      </c>
      <c r="E19" s="50">
        <v>38254530</v>
      </c>
      <c r="F19" s="51">
        <v>-17927448</v>
      </c>
      <c r="G19" s="52">
        <v>-13832410</v>
      </c>
      <c r="H19" s="53">
        <v>-31286600</v>
      </c>
      <c r="I19" s="33">
        <f t="shared" si="0"/>
        <v>-146.86359497816338</v>
      </c>
      <c r="J19" s="34">
        <f t="shared" si="1"/>
        <v>-193.51727276909219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52111913</v>
      </c>
      <c r="D23" s="41">
        <v>31561914</v>
      </c>
      <c r="E23" s="41">
        <v>60351370</v>
      </c>
      <c r="F23" s="41">
        <v>18453079</v>
      </c>
      <c r="G23" s="42">
        <v>20406284</v>
      </c>
      <c r="H23" s="43">
        <v>2595329</v>
      </c>
      <c r="I23" s="36">
        <f t="shared" si="0"/>
        <v>-69.423926913340978</v>
      </c>
      <c r="J23" s="23">
        <f t="shared" si="1"/>
        <v>-64.965029018838322</v>
      </c>
    </row>
    <row r="24" spans="1:10" x14ac:dyDescent="0.2">
      <c r="A24" s="9" t="s">
        <v>17</v>
      </c>
      <c r="B24" s="21" t="s">
        <v>33</v>
      </c>
      <c r="C24" s="41">
        <v>103763881</v>
      </c>
      <c r="D24" s="41">
        <v>165402526</v>
      </c>
      <c r="E24" s="41">
        <v>103585396</v>
      </c>
      <c r="F24" s="41">
        <v>171976316</v>
      </c>
      <c r="G24" s="42">
        <v>152389214</v>
      </c>
      <c r="H24" s="43">
        <v>98703713</v>
      </c>
      <c r="I24" s="36">
        <f t="shared" si="0"/>
        <v>66.023708593053016</v>
      </c>
      <c r="J24" s="23">
        <f t="shared" si="1"/>
        <v>-1.5962490539651486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155875794</v>
      </c>
      <c r="D26" s="44">
        <v>196964440</v>
      </c>
      <c r="E26" s="44">
        <v>163936766</v>
      </c>
      <c r="F26" s="44">
        <v>190429395</v>
      </c>
      <c r="G26" s="45">
        <v>172795498</v>
      </c>
      <c r="H26" s="46">
        <v>101299042</v>
      </c>
      <c r="I26" s="25">
        <f t="shared" si="0"/>
        <v>16.160273040887006</v>
      </c>
      <c r="J26" s="26">
        <f t="shared" si="1"/>
        <v>-14.825487166279494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0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18381000</v>
      </c>
      <c r="D29" s="41">
        <v>24581000</v>
      </c>
      <c r="E29" s="41">
        <v>22668740</v>
      </c>
      <c r="F29" s="41">
        <v>38126000</v>
      </c>
      <c r="G29" s="42">
        <v>15000000</v>
      </c>
      <c r="H29" s="43">
        <v>12999999</v>
      </c>
      <c r="I29" s="36">
        <f t="shared" si="0"/>
        <v>68.187556961701446</v>
      </c>
      <c r="J29" s="23">
        <f t="shared" si="1"/>
        <v>-16.918311836962541</v>
      </c>
    </row>
    <row r="30" spans="1:10" x14ac:dyDescent="0.2">
      <c r="A30" s="9" t="s">
        <v>17</v>
      </c>
      <c r="B30" s="21" t="s">
        <v>39</v>
      </c>
      <c r="C30" s="41">
        <v>37366666</v>
      </c>
      <c r="D30" s="41">
        <v>37366666</v>
      </c>
      <c r="E30" s="41">
        <v>0</v>
      </c>
      <c r="F30" s="41">
        <v>37366666</v>
      </c>
      <c r="G30" s="42">
        <v>37366666</v>
      </c>
      <c r="H30" s="43">
        <v>37366666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73256049</v>
      </c>
      <c r="D31" s="41">
        <v>112851110</v>
      </c>
      <c r="E31" s="41">
        <v>126841697</v>
      </c>
      <c r="F31" s="41">
        <v>96483650</v>
      </c>
      <c r="G31" s="42">
        <v>100022548</v>
      </c>
      <c r="H31" s="43">
        <v>48337048</v>
      </c>
      <c r="I31" s="36">
        <f t="shared" si="0"/>
        <v>-23.933807035079326</v>
      </c>
      <c r="J31" s="23">
        <f t="shared" si="1"/>
        <v>-27.499774048246127</v>
      </c>
    </row>
    <row r="32" spans="1:10" x14ac:dyDescent="0.2">
      <c r="A32" s="9" t="s">
        <v>17</v>
      </c>
      <c r="B32" s="21" t="s">
        <v>34</v>
      </c>
      <c r="C32" s="41">
        <v>26872079</v>
      </c>
      <c r="D32" s="41">
        <v>22165664</v>
      </c>
      <c r="E32" s="41">
        <v>14426329</v>
      </c>
      <c r="F32" s="41">
        <v>18453079</v>
      </c>
      <c r="G32" s="42">
        <v>20406284</v>
      </c>
      <c r="H32" s="43">
        <v>2595329</v>
      </c>
      <c r="I32" s="36">
        <f t="shared" si="0"/>
        <v>27.912506362498736</v>
      </c>
      <c r="J32" s="23">
        <f t="shared" si="1"/>
        <v>-43.548061150689158</v>
      </c>
    </row>
    <row r="33" spans="1:11" ht="13.5" thickBot="1" x14ac:dyDescent="0.25">
      <c r="A33" s="9" t="s">
        <v>17</v>
      </c>
      <c r="B33" s="37" t="s">
        <v>41</v>
      </c>
      <c r="C33" s="57">
        <v>155875794</v>
      </c>
      <c r="D33" s="57">
        <v>196964440</v>
      </c>
      <c r="E33" s="57">
        <v>163936766</v>
      </c>
      <c r="F33" s="57">
        <v>190429395</v>
      </c>
      <c r="G33" s="58">
        <v>172795498</v>
      </c>
      <c r="H33" s="59">
        <v>101299042</v>
      </c>
      <c r="I33" s="38">
        <f t="shared" si="0"/>
        <v>16.160273040887006</v>
      </c>
      <c r="J33" s="39">
        <f t="shared" si="1"/>
        <v>-14.825487166279494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63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6981532</v>
      </c>
      <c r="D8" s="41">
        <v>8055896</v>
      </c>
      <c r="E8" s="41">
        <v>7620165</v>
      </c>
      <c r="F8" s="41">
        <v>13764636</v>
      </c>
      <c r="G8" s="42">
        <v>14397808</v>
      </c>
      <c r="H8" s="43">
        <v>15060113</v>
      </c>
      <c r="I8" s="22">
        <f>IF(($E8       =0),0,((($F8       /$E8       )-1)*100))</f>
        <v>80.63435634267762</v>
      </c>
      <c r="J8" s="23">
        <f>IF(($E8       =0),0,(((($H8       /$E8       )^(1/3))-1)*100))</f>
        <v>25.493515369395791</v>
      </c>
    </row>
    <row r="9" spans="1:11" x14ac:dyDescent="0.2">
      <c r="A9" s="3" t="s">
        <v>17</v>
      </c>
      <c r="B9" s="21" t="s">
        <v>20</v>
      </c>
      <c r="C9" s="41">
        <v>23083503</v>
      </c>
      <c r="D9" s="41">
        <v>24281702</v>
      </c>
      <c r="E9" s="41">
        <v>26623877</v>
      </c>
      <c r="F9" s="41">
        <v>26555951</v>
      </c>
      <c r="G9" s="42">
        <v>30045802</v>
      </c>
      <c r="H9" s="43">
        <v>34043011</v>
      </c>
      <c r="I9" s="22">
        <f>IF(($E9       =0),0,((($F9       /$E9       )-1)*100))</f>
        <v>-0.25513188781634</v>
      </c>
      <c r="J9" s="23">
        <f>IF(($E9       =0),0,(((($H9       /$E9       )^(1/3))-1)*100))</f>
        <v>8.5389349338481644</v>
      </c>
    </row>
    <row r="10" spans="1:11" x14ac:dyDescent="0.2">
      <c r="A10" s="3" t="s">
        <v>17</v>
      </c>
      <c r="B10" s="21" t="s">
        <v>21</v>
      </c>
      <c r="C10" s="41">
        <v>100896494</v>
      </c>
      <c r="D10" s="41">
        <v>101045446</v>
      </c>
      <c r="E10" s="41">
        <v>104294237</v>
      </c>
      <c r="F10" s="41">
        <v>107754690</v>
      </c>
      <c r="G10" s="42">
        <v>106018317</v>
      </c>
      <c r="H10" s="43">
        <v>130484915</v>
      </c>
      <c r="I10" s="22">
        <f t="shared" ref="I10:I33" si="0">IF(($E10      =0),0,((($F10      /$E10      )-1)*100))</f>
        <v>3.3179714426598617</v>
      </c>
      <c r="J10" s="23">
        <f t="shared" ref="J10:J33" si="1">IF(($E10      =0),0,(((($H10      /$E10      )^(1/3))-1)*100))</f>
        <v>7.7539829021878948</v>
      </c>
    </row>
    <row r="11" spans="1:11" x14ac:dyDescent="0.2">
      <c r="A11" s="9" t="s">
        <v>17</v>
      </c>
      <c r="B11" s="24" t="s">
        <v>22</v>
      </c>
      <c r="C11" s="44">
        <v>130961529</v>
      </c>
      <c r="D11" s="44">
        <v>133383044</v>
      </c>
      <c r="E11" s="44">
        <v>138538279</v>
      </c>
      <c r="F11" s="44">
        <v>148075277</v>
      </c>
      <c r="G11" s="45">
        <v>150461927</v>
      </c>
      <c r="H11" s="46">
        <v>179588039</v>
      </c>
      <c r="I11" s="25">
        <f t="shared" si="0"/>
        <v>6.8840165107002749</v>
      </c>
      <c r="J11" s="26">
        <f t="shared" si="1"/>
        <v>9.0358231698448819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44177533</v>
      </c>
      <c r="D13" s="41">
        <v>47633022</v>
      </c>
      <c r="E13" s="41">
        <v>47822835</v>
      </c>
      <c r="F13" s="41">
        <v>50442970</v>
      </c>
      <c r="G13" s="42">
        <v>52763364</v>
      </c>
      <c r="H13" s="43">
        <v>55190594</v>
      </c>
      <c r="I13" s="22">
        <f t="shared" si="0"/>
        <v>5.4788366268959221</v>
      </c>
      <c r="J13" s="23">
        <f t="shared" si="1"/>
        <v>4.8922134528880168</v>
      </c>
    </row>
    <row r="14" spans="1:11" x14ac:dyDescent="0.2">
      <c r="A14" s="3" t="s">
        <v>17</v>
      </c>
      <c r="B14" s="21" t="s">
        <v>25</v>
      </c>
      <c r="C14" s="41">
        <v>5594624</v>
      </c>
      <c r="D14" s="41">
        <v>5594624</v>
      </c>
      <c r="E14" s="41">
        <v>0</v>
      </c>
      <c r="F14" s="41">
        <v>5168760</v>
      </c>
      <c r="G14" s="42">
        <v>5406524</v>
      </c>
      <c r="H14" s="43">
        <v>5655225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17995546</v>
      </c>
      <c r="D16" s="41">
        <v>18096930</v>
      </c>
      <c r="E16" s="41">
        <v>20703009</v>
      </c>
      <c r="F16" s="41">
        <v>20883680</v>
      </c>
      <c r="G16" s="42">
        <v>21844329</v>
      </c>
      <c r="H16" s="43">
        <v>22849170</v>
      </c>
      <c r="I16" s="22">
        <f t="shared" si="0"/>
        <v>0.87267990850992128</v>
      </c>
      <c r="J16" s="23">
        <f t="shared" si="1"/>
        <v>3.3425053429926743</v>
      </c>
    </row>
    <row r="17" spans="1:10" x14ac:dyDescent="0.2">
      <c r="A17" s="3" t="s">
        <v>17</v>
      </c>
      <c r="B17" s="21" t="s">
        <v>27</v>
      </c>
      <c r="C17" s="41">
        <v>57848069</v>
      </c>
      <c r="D17" s="41">
        <v>59521107</v>
      </c>
      <c r="E17" s="41">
        <v>63923667</v>
      </c>
      <c r="F17" s="41">
        <v>68976112</v>
      </c>
      <c r="G17" s="42">
        <v>67522804</v>
      </c>
      <c r="H17" s="43">
        <v>78872784</v>
      </c>
      <c r="I17" s="29">
        <f t="shared" si="0"/>
        <v>7.903872285674729</v>
      </c>
      <c r="J17" s="30">
        <f t="shared" si="1"/>
        <v>7.2560577054523456</v>
      </c>
    </row>
    <row r="18" spans="1:10" x14ac:dyDescent="0.2">
      <c r="A18" s="3" t="s">
        <v>17</v>
      </c>
      <c r="B18" s="24" t="s">
        <v>28</v>
      </c>
      <c r="C18" s="44">
        <v>125615772</v>
      </c>
      <c r="D18" s="44">
        <v>130845683</v>
      </c>
      <c r="E18" s="44">
        <v>132449511</v>
      </c>
      <c r="F18" s="44">
        <v>145471522</v>
      </c>
      <c r="G18" s="45">
        <v>147537021</v>
      </c>
      <c r="H18" s="46">
        <v>162567773</v>
      </c>
      <c r="I18" s="25">
        <f t="shared" si="0"/>
        <v>9.8316791822659066</v>
      </c>
      <c r="J18" s="26">
        <f t="shared" si="1"/>
        <v>7.0684130608931639</v>
      </c>
    </row>
    <row r="19" spans="1:10" ht="23.25" customHeight="1" x14ac:dyDescent="0.2">
      <c r="A19" s="31" t="s">
        <v>17</v>
      </c>
      <c r="B19" s="32" t="s">
        <v>29</v>
      </c>
      <c r="C19" s="50">
        <v>5345757</v>
      </c>
      <c r="D19" s="50">
        <v>2537361</v>
      </c>
      <c r="E19" s="50">
        <v>6088768</v>
      </c>
      <c r="F19" s="51">
        <v>2603755</v>
      </c>
      <c r="G19" s="52">
        <v>2924906</v>
      </c>
      <c r="H19" s="53">
        <v>17020266</v>
      </c>
      <c r="I19" s="33">
        <f t="shared" si="0"/>
        <v>-57.236751342800382</v>
      </c>
      <c r="J19" s="34">
        <f t="shared" si="1"/>
        <v>40.867986016518508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2288016</v>
      </c>
      <c r="D23" s="41">
        <v>2431828</v>
      </c>
      <c r="E23" s="41">
        <v>1282967</v>
      </c>
      <c r="F23" s="41">
        <v>2405837</v>
      </c>
      <c r="G23" s="42">
        <v>2453746</v>
      </c>
      <c r="H23" s="43">
        <v>2566626</v>
      </c>
      <c r="I23" s="36">
        <f t="shared" si="0"/>
        <v>87.521347002689851</v>
      </c>
      <c r="J23" s="23">
        <f t="shared" si="1"/>
        <v>26.00343013140758</v>
      </c>
    </row>
    <row r="24" spans="1:10" x14ac:dyDescent="0.2">
      <c r="A24" s="9" t="s">
        <v>17</v>
      </c>
      <c r="B24" s="21" t="s">
        <v>33</v>
      </c>
      <c r="C24" s="41">
        <v>37543055</v>
      </c>
      <c r="D24" s="41">
        <v>85607056</v>
      </c>
      <c r="E24" s="41">
        <v>43996608</v>
      </c>
      <c r="F24" s="41">
        <v>72245800</v>
      </c>
      <c r="G24" s="42">
        <v>65877750</v>
      </c>
      <c r="H24" s="43">
        <v>32988474</v>
      </c>
      <c r="I24" s="36">
        <f t="shared" si="0"/>
        <v>64.207658917705658</v>
      </c>
      <c r="J24" s="23">
        <f t="shared" si="1"/>
        <v>-9.1522148617960486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39831071</v>
      </c>
      <c r="D26" s="44">
        <v>88038884</v>
      </c>
      <c r="E26" s="44">
        <v>45279575</v>
      </c>
      <c r="F26" s="44">
        <v>74651637</v>
      </c>
      <c r="G26" s="45">
        <v>68331496</v>
      </c>
      <c r="H26" s="46">
        <v>35555100</v>
      </c>
      <c r="I26" s="25">
        <f t="shared" si="0"/>
        <v>64.868236947895383</v>
      </c>
      <c r="J26" s="26">
        <f t="shared" si="1"/>
        <v>-7.7428882573517877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0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13880000</v>
      </c>
      <c r="D29" s="41">
        <v>12080000</v>
      </c>
      <c r="E29" s="41">
        <v>10820865</v>
      </c>
      <c r="F29" s="41">
        <v>5140000</v>
      </c>
      <c r="G29" s="42">
        <v>6000000</v>
      </c>
      <c r="H29" s="43">
        <v>7000001</v>
      </c>
      <c r="I29" s="36">
        <f t="shared" si="0"/>
        <v>-52.499176359745725</v>
      </c>
      <c r="J29" s="23">
        <f t="shared" si="1"/>
        <v>-13.514087012848385</v>
      </c>
    </row>
    <row r="30" spans="1:10" x14ac:dyDescent="0.2">
      <c r="A30" s="9" t="s">
        <v>17</v>
      </c>
      <c r="B30" s="21" t="s">
        <v>39</v>
      </c>
      <c r="C30" s="41">
        <v>3</v>
      </c>
      <c r="D30" s="41">
        <v>3</v>
      </c>
      <c r="E30" s="41">
        <v>0</v>
      </c>
      <c r="F30" s="41">
        <v>0</v>
      </c>
      <c r="G30" s="42">
        <v>0</v>
      </c>
      <c r="H30" s="43">
        <v>3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19911052</v>
      </c>
      <c r="D31" s="41">
        <v>69775053</v>
      </c>
      <c r="E31" s="41">
        <v>27951547</v>
      </c>
      <c r="F31" s="41">
        <v>55164800</v>
      </c>
      <c r="G31" s="42">
        <v>55945750</v>
      </c>
      <c r="H31" s="43">
        <v>21879469</v>
      </c>
      <c r="I31" s="36">
        <f t="shared" si="0"/>
        <v>97.35866497836416</v>
      </c>
      <c r="J31" s="23">
        <f t="shared" si="1"/>
        <v>-7.8397502849034577</v>
      </c>
    </row>
    <row r="32" spans="1:10" x14ac:dyDescent="0.2">
      <c r="A32" s="9" t="s">
        <v>17</v>
      </c>
      <c r="B32" s="21" t="s">
        <v>34</v>
      </c>
      <c r="C32" s="41">
        <v>6040016</v>
      </c>
      <c r="D32" s="41">
        <v>6183828</v>
      </c>
      <c r="E32" s="41">
        <v>6507163</v>
      </c>
      <c r="F32" s="41">
        <v>14346837</v>
      </c>
      <c r="G32" s="42">
        <v>6385746</v>
      </c>
      <c r="H32" s="43">
        <v>6675627</v>
      </c>
      <c r="I32" s="36">
        <f t="shared" si="0"/>
        <v>120.4776029123598</v>
      </c>
      <c r="J32" s="23">
        <f t="shared" si="1"/>
        <v>0.85562513545980323</v>
      </c>
    </row>
    <row r="33" spans="1:11" ht="13.5" thickBot="1" x14ac:dyDescent="0.25">
      <c r="A33" s="9" t="s">
        <v>17</v>
      </c>
      <c r="B33" s="37" t="s">
        <v>41</v>
      </c>
      <c r="C33" s="57">
        <v>39831071</v>
      </c>
      <c r="D33" s="57">
        <v>88038884</v>
      </c>
      <c r="E33" s="57">
        <v>45279575</v>
      </c>
      <c r="F33" s="57">
        <v>74651637</v>
      </c>
      <c r="G33" s="58">
        <v>68331496</v>
      </c>
      <c r="H33" s="59">
        <v>35555100</v>
      </c>
      <c r="I33" s="38">
        <f t="shared" si="0"/>
        <v>64.868236947895383</v>
      </c>
      <c r="J33" s="39">
        <f t="shared" si="1"/>
        <v>-7.7428882573517877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64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151491633</v>
      </c>
      <c r="D8" s="41">
        <v>151491633</v>
      </c>
      <c r="E8" s="41">
        <v>140323212</v>
      </c>
      <c r="F8" s="41">
        <v>160581131</v>
      </c>
      <c r="G8" s="42">
        <v>190916635</v>
      </c>
      <c r="H8" s="43">
        <v>202491633</v>
      </c>
      <c r="I8" s="22">
        <f>IF(($E8       =0),0,((($F8       /$E8       )-1)*100))</f>
        <v>14.436612953243966</v>
      </c>
      <c r="J8" s="23">
        <f>IF(($E8       =0),0,(((($H8       /$E8       )^(1/3))-1)*100))</f>
        <v>13.003663146619671</v>
      </c>
    </row>
    <row r="9" spans="1:11" x14ac:dyDescent="0.2">
      <c r="A9" s="3" t="s">
        <v>17</v>
      </c>
      <c r="B9" s="21" t="s">
        <v>20</v>
      </c>
      <c r="C9" s="41">
        <v>459103255</v>
      </c>
      <c r="D9" s="41">
        <v>455171931</v>
      </c>
      <c r="E9" s="41">
        <v>355419691</v>
      </c>
      <c r="F9" s="41">
        <v>512996574</v>
      </c>
      <c r="G9" s="42">
        <v>511223534</v>
      </c>
      <c r="H9" s="43">
        <v>538397081</v>
      </c>
      <c r="I9" s="22">
        <f>IF(($E9       =0),0,((($F9       /$E9       )-1)*100))</f>
        <v>44.335439760426773</v>
      </c>
      <c r="J9" s="23">
        <f>IF(($E9       =0),0,(((($H9       /$E9       )^(1/3))-1)*100))</f>
        <v>14.847197996318862</v>
      </c>
    </row>
    <row r="10" spans="1:11" x14ac:dyDescent="0.2">
      <c r="A10" s="3" t="s">
        <v>17</v>
      </c>
      <c r="B10" s="21" t="s">
        <v>21</v>
      </c>
      <c r="C10" s="41">
        <v>367325252</v>
      </c>
      <c r="D10" s="41">
        <v>408501125</v>
      </c>
      <c r="E10" s="41">
        <v>456550164</v>
      </c>
      <c r="F10" s="41">
        <v>393144952</v>
      </c>
      <c r="G10" s="42">
        <v>378565226</v>
      </c>
      <c r="H10" s="43">
        <v>344624625</v>
      </c>
      <c r="I10" s="22">
        <f t="shared" ref="I10:I33" si="0">IF(($E10      =0),0,((($F10      /$E10      )-1)*100))</f>
        <v>-13.887896007852497</v>
      </c>
      <c r="J10" s="23">
        <f t="shared" ref="J10:J33" si="1">IF(($E10      =0),0,(((($H10      /$E10      )^(1/3))-1)*100))</f>
        <v>-8.9487453718456678</v>
      </c>
    </row>
    <row r="11" spans="1:11" x14ac:dyDescent="0.2">
      <c r="A11" s="9" t="s">
        <v>17</v>
      </c>
      <c r="B11" s="24" t="s">
        <v>22</v>
      </c>
      <c r="C11" s="44">
        <v>977920140</v>
      </c>
      <c r="D11" s="44">
        <v>1015164689</v>
      </c>
      <c r="E11" s="44">
        <v>952293067</v>
      </c>
      <c r="F11" s="44">
        <v>1066722657</v>
      </c>
      <c r="G11" s="45">
        <v>1080705395</v>
      </c>
      <c r="H11" s="46">
        <v>1085513339</v>
      </c>
      <c r="I11" s="25">
        <f t="shared" si="0"/>
        <v>12.016215802188546</v>
      </c>
      <c r="J11" s="26">
        <f t="shared" si="1"/>
        <v>4.4611607528896036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363813775</v>
      </c>
      <c r="D13" s="41">
        <v>363599475</v>
      </c>
      <c r="E13" s="41">
        <v>325454849</v>
      </c>
      <c r="F13" s="41">
        <v>359492099</v>
      </c>
      <c r="G13" s="42">
        <v>367912763</v>
      </c>
      <c r="H13" s="43">
        <v>386270635</v>
      </c>
      <c r="I13" s="22">
        <f t="shared" si="0"/>
        <v>10.458363150705431</v>
      </c>
      <c r="J13" s="23">
        <f t="shared" si="1"/>
        <v>5.8766802673446472</v>
      </c>
    </row>
    <row r="14" spans="1:11" x14ac:dyDescent="0.2">
      <c r="A14" s="3" t="s">
        <v>17</v>
      </c>
      <c r="B14" s="21" t="s">
        <v>25</v>
      </c>
      <c r="C14" s="41">
        <v>50570443</v>
      </c>
      <c r="D14" s="41">
        <v>50570443</v>
      </c>
      <c r="E14" s="41">
        <v>0</v>
      </c>
      <c r="F14" s="41">
        <v>57570443</v>
      </c>
      <c r="G14" s="42">
        <v>47570443</v>
      </c>
      <c r="H14" s="43">
        <v>46570443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317945234</v>
      </c>
      <c r="D16" s="41">
        <v>330758685</v>
      </c>
      <c r="E16" s="41">
        <v>367130353</v>
      </c>
      <c r="F16" s="41">
        <v>362945234</v>
      </c>
      <c r="G16" s="42">
        <v>393560305</v>
      </c>
      <c r="H16" s="43">
        <v>417750732</v>
      </c>
      <c r="I16" s="22">
        <f t="shared" si="0"/>
        <v>-1.1399545054777804</v>
      </c>
      <c r="J16" s="23">
        <f t="shared" si="1"/>
        <v>4.3996339415116603</v>
      </c>
    </row>
    <row r="17" spans="1:10" x14ac:dyDescent="0.2">
      <c r="A17" s="3" t="s">
        <v>17</v>
      </c>
      <c r="B17" s="21" t="s">
        <v>27</v>
      </c>
      <c r="C17" s="41">
        <v>243266068</v>
      </c>
      <c r="D17" s="41">
        <v>268643392</v>
      </c>
      <c r="E17" s="41">
        <v>218758401</v>
      </c>
      <c r="F17" s="41">
        <v>283603937</v>
      </c>
      <c r="G17" s="42">
        <v>252943547</v>
      </c>
      <c r="H17" s="43">
        <v>221264334</v>
      </c>
      <c r="I17" s="29">
        <f t="shared" si="0"/>
        <v>29.642535191139928</v>
      </c>
      <c r="J17" s="30">
        <f t="shared" si="1"/>
        <v>0.38039296981062787</v>
      </c>
    </row>
    <row r="18" spans="1:10" x14ac:dyDescent="0.2">
      <c r="A18" s="3" t="s">
        <v>17</v>
      </c>
      <c r="B18" s="24" t="s">
        <v>28</v>
      </c>
      <c r="C18" s="44">
        <v>975595520</v>
      </c>
      <c r="D18" s="44">
        <v>1013571995</v>
      </c>
      <c r="E18" s="44">
        <v>911343603</v>
      </c>
      <c r="F18" s="44">
        <v>1063611713</v>
      </c>
      <c r="G18" s="45">
        <v>1061987058</v>
      </c>
      <c r="H18" s="46">
        <v>1071856144</v>
      </c>
      <c r="I18" s="25">
        <f t="shared" si="0"/>
        <v>16.708090066003358</v>
      </c>
      <c r="J18" s="26">
        <f t="shared" si="1"/>
        <v>5.5564519862612238</v>
      </c>
    </row>
    <row r="19" spans="1:10" ht="23.25" customHeight="1" x14ac:dyDescent="0.2">
      <c r="A19" s="31" t="s">
        <v>17</v>
      </c>
      <c r="B19" s="32" t="s">
        <v>29</v>
      </c>
      <c r="C19" s="50">
        <v>2324620</v>
      </c>
      <c r="D19" s="50">
        <v>1592694</v>
      </c>
      <c r="E19" s="50">
        <v>40949464</v>
      </c>
      <c r="F19" s="51">
        <v>3110944</v>
      </c>
      <c r="G19" s="52">
        <v>18718337</v>
      </c>
      <c r="H19" s="53">
        <v>13657195</v>
      </c>
      <c r="I19" s="33">
        <f t="shared" si="0"/>
        <v>-92.402967716500513</v>
      </c>
      <c r="J19" s="34">
        <f t="shared" si="1"/>
        <v>-30.651389630905555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4250000</v>
      </c>
      <c r="D23" s="41">
        <v>1000000</v>
      </c>
      <c r="E23" s="41">
        <v>1332484</v>
      </c>
      <c r="F23" s="41">
        <v>1000000</v>
      </c>
      <c r="G23" s="42">
        <v>1000000</v>
      </c>
      <c r="H23" s="43">
        <v>1000000</v>
      </c>
      <c r="I23" s="36">
        <f t="shared" si="0"/>
        <v>-24.952194547927032</v>
      </c>
      <c r="J23" s="23">
        <f t="shared" si="1"/>
        <v>-9.1246703981357147</v>
      </c>
    </row>
    <row r="24" spans="1:10" x14ac:dyDescent="0.2">
      <c r="A24" s="9" t="s">
        <v>17</v>
      </c>
      <c r="B24" s="21" t="s">
        <v>33</v>
      </c>
      <c r="C24" s="41">
        <v>113159100</v>
      </c>
      <c r="D24" s="41">
        <v>182860020</v>
      </c>
      <c r="E24" s="41">
        <v>170657710</v>
      </c>
      <c r="F24" s="41">
        <v>207762103</v>
      </c>
      <c r="G24" s="42">
        <v>82420000</v>
      </c>
      <c r="H24" s="43">
        <v>76558650</v>
      </c>
      <c r="I24" s="36">
        <f t="shared" si="0"/>
        <v>21.74199630359508</v>
      </c>
      <c r="J24" s="23">
        <f t="shared" si="1"/>
        <v>-23.448074720628398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117409100</v>
      </c>
      <c r="D26" s="44">
        <v>183860020</v>
      </c>
      <c r="E26" s="44">
        <v>171990194</v>
      </c>
      <c r="F26" s="44">
        <v>208762103</v>
      </c>
      <c r="G26" s="45">
        <v>83420000</v>
      </c>
      <c r="H26" s="46">
        <v>77558650</v>
      </c>
      <c r="I26" s="25">
        <f t="shared" si="0"/>
        <v>21.380235782512113</v>
      </c>
      <c r="J26" s="26">
        <f t="shared" si="1"/>
        <v>-23.315277281227644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0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500000</v>
      </c>
      <c r="D29" s="41">
        <v>1980002</v>
      </c>
      <c r="E29" s="41">
        <v>1116055</v>
      </c>
      <c r="F29" s="41">
        <v>24027000</v>
      </c>
      <c r="G29" s="42">
        <v>7920000</v>
      </c>
      <c r="H29" s="43">
        <v>15000000</v>
      </c>
      <c r="I29" s="36">
        <f t="shared" si="0"/>
        <v>2052.8508899651001</v>
      </c>
      <c r="J29" s="23">
        <f t="shared" si="1"/>
        <v>137.75804471572209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52159100</v>
      </c>
      <c r="D31" s="41">
        <v>102411494</v>
      </c>
      <c r="E31" s="41">
        <v>116602086</v>
      </c>
      <c r="F31" s="41">
        <v>167532103</v>
      </c>
      <c r="G31" s="42">
        <v>57400000</v>
      </c>
      <c r="H31" s="43">
        <v>61558650</v>
      </c>
      <c r="I31" s="36">
        <f t="shared" si="0"/>
        <v>43.678478445059724</v>
      </c>
      <c r="J31" s="23">
        <f t="shared" si="1"/>
        <v>-19.17837297089018</v>
      </c>
    </row>
    <row r="32" spans="1:10" x14ac:dyDescent="0.2">
      <c r="A32" s="9" t="s">
        <v>17</v>
      </c>
      <c r="B32" s="21" t="s">
        <v>34</v>
      </c>
      <c r="C32" s="41">
        <v>64750000</v>
      </c>
      <c r="D32" s="41">
        <v>79468524</v>
      </c>
      <c r="E32" s="41">
        <v>54272053</v>
      </c>
      <c r="F32" s="41">
        <v>17203000</v>
      </c>
      <c r="G32" s="42">
        <v>18100000</v>
      </c>
      <c r="H32" s="43">
        <v>1000000</v>
      </c>
      <c r="I32" s="36">
        <f t="shared" si="0"/>
        <v>-68.302286261402344</v>
      </c>
      <c r="J32" s="23">
        <f t="shared" si="1"/>
        <v>-73.587596912511842</v>
      </c>
    </row>
    <row r="33" spans="1:11" ht="13.5" thickBot="1" x14ac:dyDescent="0.25">
      <c r="A33" s="9" t="s">
        <v>17</v>
      </c>
      <c r="B33" s="37" t="s">
        <v>41</v>
      </c>
      <c r="C33" s="57">
        <v>117409100</v>
      </c>
      <c r="D33" s="57">
        <v>183860020</v>
      </c>
      <c r="E33" s="57">
        <v>171990194</v>
      </c>
      <c r="F33" s="57">
        <v>208762103</v>
      </c>
      <c r="G33" s="58">
        <v>83420000</v>
      </c>
      <c r="H33" s="59">
        <v>77558650</v>
      </c>
      <c r="I33" s="38">
        <f t="shared" si="0"/>
        <v>21.380235782512113</v>
      </c>
      <c r="J33" s="39">
        <f t="shared" si="1"/>
        <v>-23.315277281227644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65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0</v>
      </c>
      <c r="D8" s="41">
        <v>0</v>
      </c>
      <c r="E8" s="41">
        <v>0</v>
      </c>
      <c r="F8" s="41">
        <v>0</v>
      </c>
      <c r="G8" s="42">
        <v>0</v>
      </c>
      <c r="H8" s="43">
        <v>0</v>
      </c>
      <c r="I8" s="22">
        <f>IF(($E8       =0),0,((($F8       /$E8       )-1)*100))</f>
        <v>0</v>
      </c>
      <c r="J8" s="23">
        <f>IF(($E8       =0),0,(((($H8       /$E8       )^(1/3))-1)*100))</f>
        <v>0</v>
      </c>
    </row>
    <row r="9" spans="1:11" x14ac:dyDescent="0.2">
      <c r="A9" s="3" t="s">
        <v>17</v>
      </c>
      <c r="B9" s="21" t="s">
        <v>20</v>
      </c>
      <c r="C9" s="41">
        <v>428801213</v>
      </c>
      <c r="D9" s="41">
        <v>428801213</v>
      </c>
      <c r="E9" s="41">
        <v>452188610</v>
      </c>
      <c r="F9" s="41">
        <v>499529286</v>
      </c>
      <c r="G9" s="42">
        <v>529501044</v>
      </c>
      <c r="H9" s="43">
        <v>561271107</v>
      </c>
      <c r="I9" s="22">
        <f>IF(($E9       =0),0,((($F9       /$E9       )-1)*100))</f>
        <v>10.469232296673736</v>
      </c>
      <c r="J9" s="23">
        <f>IF(($E9       =0),0,(((($H9       /$E9       )^(1/3))-1)*100))</f>
        <v>7.4692840846978914</v>
      </c>
    </row>
    <row r="10" spans="1:11" x14ac:dyDescent="0.2">
      <c r="A10" s="3" t="s">
        <v>17</v>
      </c>
      <c r="B10" s="21" t="s">
        <v>21</v>
      </c>
      <c r="C10" s="41">
        <v>1209284102</v>
      </c>
      <c r="D10" s="41">
        <v>1277117052</v>
      </c>
      <c r="E10" s="41">
        <v>1099314058</v>
      </c>
      <c r="F10" s="41">
        <v>1221254084</v>
      </c>
      <c r="G10" s="42">
        <v>1243667966</v>
      </c>
      <c r="H10" s="43">
        <v>1303068090</v>
      </c>
      <c r="I10" s="22">
        <f t="shared" ref="I10:I33" si="0">IF(($E10      =0),0,((($F10      /$E10      )-1)*100))</f>
        <v>11.092373931963317</v>
      </c>
      <c r="J10" s="23">
        <f t="shared" ref="J10:J33" si="1">IF(($E10      =0),0,(((($H10      /$E10      )^(1/3))-1)*100))</f>
        <v>5.8315384300543283</v>
      </c>
    </row>
    <row r="11" spans="1:11" x14ac:dyDescent="0.2">
      <c r="A11" s="9" t="s">
        <v>17</v>
      </c>
      <c r="B11" s="24" t="s">
        <v>22</v>
      </c>
      <c r="C11" s="44">
        <v>1638085315</v>
      </c>
      <c r="D11" s="44">
        <v>1705918265</v>
      </c>
      <c r="E11" s="44">
        <v>1551502668</v>
      </c>
      <c r="F11" s="44">
        <v>1720783370</v>
      </c>
      <c r="G11" s="45">
        <v>1773169010</v>
      </c>
      <c r="H11" s="46">
        <v>1864339197</v>
      </c>
      <c r="I11" s="25">
        <f t="shared" si="0"/>
        <v>10.910758034223367</v>
      </c>
      <c r="J11" s="26">
        <f t="shared" si="1"/>
        <v>6.3140839019502959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421280688</v>
      </c>
      <c r="D13" s="41">
        <v>420123638</v>
      </c>
      <c r="E13" s="41">
        <v>438463279</v>
      </c>
      <c r="F13" s="41">
        <v>452000831</v>
      </c>
      <c r="G13" s="42">
        <v>483248896</v>
      </c>
      <c r="H13" s="43">
        <v>517473515</v>
      </c>
      <c r="I13" s="22">
        <f t="shared" si="0"/>
        <v>3.0874996033590341</v>
      </c>
      <c r="J13" s="23">
        <f t="shared" si="1"/>
        <v>5.6780927188592401</v>
      </c>
    </row>
    <row r="14" spans="1:11" x14ac:dyDescent="0.2">
      <c r="A14" s="3" t="s">
        <v>17</v>
      </c>
      <c r="B14" s="21" t="s">
        <v>25</v>
      </c>
      <c r="C14" s="41">
        <v>223934588</v>
      </c>
      <c r="D14" s="41">
        <v>183934588</v>
      </c>
      <c r="E14" s="41">
        <v>0</v>
      </c>
      <c r="F14" s="41">
        <v>120000000</v>
      </c>
      <c r="G14" s="42">
        <v>125520000</v>
      </c>
      <c r="H14" s="43">
        <v>131168400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0</v>
      </c>
      <c r="D16" s="41">
        <v>0</v>
      </c>
      <c r="E16" s="41">
        <v>0</v>
      </c>
      <c r="F16" s="41">
        <v>0</v>
      </c>
      <c r="G16" s="42">
        <v>0</v>
      </c>
      <c r="H16" s="43">
        <v>0</v>
      </c>
      <c r="I16" s="22">
        <f t="shared" si="0"/>
        <v>0</v>
      </c>
      <c r="J16" s="23">
        <f t="shared" si="1"/>
        <v>0</v>
      </c>
    </row>
    <row r="17" spans="1:10" x14ac:dyDescent="0.2">
      <c r="A17" s="3" t="s">
        <v>17</v>
      </c>
      <c r="B17" s="21" t="s">
        <v>27</v>
      </c>
      <c r="C17" s="41">
        <v>774157253</v>
      </c>
      <c r="D17" s="41">
        <v>824562626</v>
      </c>
      <c r="E17" s="41">
        <v>883677220</v>
      </c>
      <c r="F17" s="41">
        <v>793364997</v>
      </c>
      <c r="G17" s="42">
        <v>777395806</v>
      </c>
      <c r="H17" s="43">
        <v>800126646</v>
      </c>
      <c r="I17" s="29">
        <f t="shared" si="0"/>
        <v>-10.220046523322168</v>
      </c>
      <c r="J17" s="30">
        <f t="shared" si="1"/>
        <v>-3.2565231597850075</v>
      </c>
    </row>
    <row r="18" spans="1:10" x14ac:dyDescent="0.2">
      <c r="A18" s="3" t="s">
        <v>17</v>
      </c>
      <c r="B18" s="24" t="s">
        <v>28</v>
      </c>
      <c r="C18" s="44">
        <v>1419372529</v>
      </c>
      <c r="D18" s="44">
        <v>1428620852</v>
      </c>
      <c r="E18" s="44">
        <v>1322140499</v>
      </c>
      <c r="F18" s="44">
        <v>1365365828</v>
      </c>
      <c r="G18" s="45">
        <v>1386164702</v>
      </c>
      <c r="H18" s="46">
        <v>1448768561</v>
      </c>
      <c r="I18" s="25">
        <f t="shared" si="0"/>
        <v>3.2693445993594139</v>
      </c>
      <c r="J18" s="26">
        <f t="shared" si="1"/>
        <v>3.095680160204739</v>
      </c>
    </row>
    <row r="19" spans="1:10" ht="23.25" customHeight="1" x14ac:dyDescent="0.2">
      <c r="A19" s="31" t="s">
        <v>17</v>
      </c>
      <c r="B19" s="32" t="s">
        <v>29</v>
      </c>
      <c r="C19" s="50">
        <v>218712786</v>
      </c>
      <c r="D19" s="50">
        <v>277297413</v>
      </c>
      <c r="E19" s="50">
        <v>229362169</v>
      </c>
      <c r="F19" s="51">
        <v>355417542</v>
      </c>
      <c r="G19" s="52">
        <v>387004308</v>
      </c>
      <c r="H19" s="53">
        <v>415570636</v>
      </c>
      <c r="I19" s="33">
        <f t="shared" si="0"/>
        <v>54.959095281314688</v>
      </c>
      <c r="J19" s="34">
        <f t="shared" si="1"/>
        <v>21.910474604964179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60500000</v>
      </c>
      <c r="D23" s="41">
        <v>98399887</v>
      </c>
      <c r="E23" s="41">
        <v>23506333</v>
      </c>
      <c r="F23" s="41">
        <v>51194000</v>
      </c>
      <c r="G23" s="42">
        <v>6583524</v>
      </c>
      <c r="H23" s="43">
        <v>6879783</v>
      </c>
      <c r="I23" s="36">
        <f t="shared" si="0"/>
        <v>117.78811693002052</v>
      </c>
      <c r="J23" s="23">
        <f t="shared" si="1"/>
        <v>-33.605829109435035</v>
      </c>
    </row>
    <row r="24" spans="1:10" x14ac:dyDescent="0.2">
      <c r="A24" s="9" t="s">
        <v>17</v>
      </c>
      <c r="B24" s="21" t="s">
        <v>33</v>
      </c>
      <c r="C24" s="41">
        <v>537114268</v>
      </c>
      <c r="D24" s="41">
        <v>511713509</v>
      </c>
      <c r="E24" s="41">
        <v>573678923</v>
      </c>
      <c r="F24" s="41">
        <v>448076599</v>
      </c>
      <c r="G24" s="42">
        <v>459530497</v>
      </c>
      <c r="H24" s="43">
        <v>458370000</v>
      </c>
      <c r="I24" s="36">
        <f t="shared" si="0"/>
        <v>-21.894184876650947</v>
      </c>
      <c r="J24" s="23">
        <f t="shared" si="1"/>
        <v>-7.2068828877412283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597614268</v>
      </c>
      <c r="D26" s="44">
        <v>610113396</v>
      </c>
      <c r="E26" s="44">
        <v>597185256</v>
      </c>
      <c r="F26" s="44">
        <v>499270599</v>
      </c>
      <c r="G26" s="45">
        <v>466114021</v>
      </c>
      <c r="H26" s="46">
        <v>465249783</v>
      </c>
      <c r="I26" s="25">
        <f t="shared" si="0"/>
        <v>-16.39602719863532</v>
      </c>
      <c r="J26" s="26">
        <f t="shared" si="1"/>
        <v>-7.9849144706243713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391830244</v>
      </c>
      <c r="D28" s="41">
        <v>414579374</v>
      </c>
      <c r="E28" s="41">
        <v>465244040</v>
      </c>
      <c r="F28" s="41">
        <v>357710281</v>
      </c>
      <c r="G28" s="42">
        <v>344551768</v>
      </c>
      <c r="H28" s="43">
        <v>346974901</v>
      </c>
      <c r="I28" s="36">
        <f t="shared" si="0"/>
        <v>-23.113409255065363</v>
      </c>
      <c r="J28" s="23">
        <f t="shared" si="1"/>
        <v>-9.3142433952162147</v>
      </c>
    </row>
    <row r="29" spans="1:10" x14ac:dyDescent="0.2">
      <c r="A29" s="9" t="s">
        <v>17</v>
      </c>
      <c r="B29" s="21" t="s">
        <v>38</v>
      </c>
      <c r="C29" s="41">
        <v>0</v>
      </c>
      <c r="D29" s="41">
        <v>0</v>
      </c>
      <c r="E29" s="41">
        <v>0</v>
      </c>
      <c r="F29" s="41">
        <v>0</v>
      </c>
      <c r="G29" s="42">
        <v>0</v>
      </c>
      <c r="H29" s="43">
        <v>0</v>
      </c>
      <c r="I29" s="36">
        <f t="shared" si="0"/>
        <v>0</v>
      </c>
      <c r="J29" s="23">
        <f t="shared" si="1"/>
        <v>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19213939</v>
      </c>
      <c r="D31" s="41">
        <v>19213939</v>
      </c>
      <c r="E31" s="41">
        <v>7272795</v>
      </c>
      <c r="F31" s="41">
        <v>2100000</v>
      </c>
      <c r="G31" s="42">
        <v>0</v>
      </c>
      <c r="H31" s="43">
        <v>0</v>
      </c>
      <c r="I31" s="36">
        <f t="shared" si="0"/>
        <v>-71.125268895933402</v>
      </c>
      <c r="J31" s="23">
        <f t="shared" si="1"/>
        <v>-100</v>
      </c>
    </row>
    <row r="32" spans="1:10" x14ac:dyDescent="0.2">
      <c r="A32" s="9" t="s">
        <v>17</v>
      </c>
      <c r="B32" s="21" t="s">
        <v>34</v>
      </c>
      <c r="C32" s="41">
        <v>186570085</v>
      </c>
      <c r="D32" s="41">
        <v>176320083</v>
      </c>
      <c r="E32" s="41">
        <v>124668421</v>
      </c>
      <c r="F32" s="41">
        <v>139460318</v>
      </c>
      <c r="G32" s="42">
        <v>121562253</v>
      </c>
      <c r="H32" s="43">
        <v>118274882</v>
      </c>
      <c r="I32" s="36">
        <f t="shared" si="0"/>
        <v>11.864991054952089</v>
      </c>
      <c r="J32" s="23">
        <f t="shared" si="1"/>
        <v>-1.7395637002416531</v>
      </c>
    </row>
    <row r="33" spans="1:11" ht="13.5" thickBot="1" x14ac:dyDescent="0.25">
      <c r="A33" s="9" t="s">
        <v>17</v>
      </c>
      <c r="B33" s="37" t="s">
        <v>41</v>
      </c>
      <c r="C33" s="57">
        <v>597614268</v>
      </c>
      <c r="D33" s="57">
        <v>610113396</v>
      </c>
      <c r="E33" s="57">
        <v>597185256</v>
      </c>
      <c r="F33" s="57">
        <v>499270599</v>
      </c>
      <c r="G33" s="58">
        <v>466114021</v>
      </c>
      <c r="H33" s="59">
        <v>465249783</v>
      </c>
      <c r="I33" s="38">
        <f t="shared" si="0"/>
        <v>-16.39602719863532</v>
      </c>
      <c r="J33" s="39">
        <f t="shared" si="1"/>
        <v>-7.9849144706243713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66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35898432</v>
      </c>
      <c r="D8" s="41">
        <v>31443495</v>
      </c>
      <c r="E8" s="41">
        <v>29508983</v>
      </c>
      <c r="F8" s="41">
        <v>30745439</v>
      </c>
      <c r="G8" s="42">
        <v>32159729</v>
      </c>
      <c r="H8" s="43">
        <v>33606916</v>
      </c>
      <c r="I8" s="22">
        <f>IF(($E8       =0),0,((($F8       /$E8       )-1)*100))</f>
        <v>4.190100350120507</v>
      </c>
      <c r="J8" s="23">
        <f>IF(($E8       =0),0,(((($H8       /$E8       )^(1/3))-1)*100))</f>
        <v>4.4298865244939867</v>
      </c>
    </row>
    <row r="9" spans="1:11" x14ac:dyDescent="0.2">
      <c r="A9" s="3" t="s">
        <v>17</v>
      </c>
      <c r="B9" s="21" t="s">
        <v>20</v>
      </c>
      <c r="C9" s="41">
        <v>52125492</v>
      </c>
      <c r="D9" s="41">
        <v>39802066</v>
      </c>
      <c r="E9" s="41">
        <v>50316556</v>
      </c>
      <c r="F9" s="41">
        <v>37016821</v>
      </c>
      <c r="G9" s="42">
        <v>38719593</v>
      </c>
      <c r="H9" s="43">
        <v>40461977</v>
      </c>
      <c r="I9" s="22">
        <f>IF(($E9       =0),0,((($F9       /$E9       )-1)*100))</f>
        <v>-26.432125044488341</v>
      </c>
      <c r="J9" s="23">
        <f>IF(($E9       =0),0,(((($H9       /$E9       )^(1/3))-1)*100))</f>
        <v>-7.0080409269246076</v>
      </c>
    </row>
    <row r="10" spans="1:11" x14ac:dyDescent="0.2">
      <c r="A10" s="3" t="s">
        <v>17</v>
      </c>
      <c r="B10" s="21" t="s">
        <v>21</v>
      </c>
      <c r="C10" s="41">
        <v>328058696</v>
      </c>
      <c r="D10" s="41">
        <v>349110642</v>
      </c>
      <c r="E10" s="41">
        <v>225625043</v>
      </c>
      <c r="F10" s="41">
        <v>379425768</v>
      </c>
      <c r="G10" s="42">
        <v>385769219</v>
      </c>
      <c r="H10" s="43">
        <v>403115845</v>
      </c>
      <c r="I10" s="22">
        <f t="shared" ref="I10:I33" si="0">IF(($E10      =0),0,((($F10      /$E10      )-1)*100))</f>
        <v>68.166513324498297</v>
      </c>
      <c r="J10" s="23">
        <f t="shared" ref="J10:J33" si="1">IF(($E10      =0),0,(((($H10      /$E10      )^(1/3))-1)*100))</f>
        <v>21.342849418919265</v>
      </c>
    </row>
    <row r="11" spans="1:11" x14ac:dyDescent="0.2">
      <c r="A11" s="9" t="s">
        <v>17</v>
      </c>
      <c r="B11" s="24" t="s">
        <v>22</v>
      </c>
      <c r="C11" s="44">
        <v>416082620</v>
      </c>
      <c r="D11" s="44">
        <v>420356203</v>
      </c>
      <c r="E11" s="44">
        <v>305450582</v>
      </c>
      <c r="F11" s="44">
        <v>447188028</v>
      </c>
      <c r="G11" s="45">
        <v>456648541</v>
      </c>
      <c r="H11" s="46">
        <v>477184738</v>
      </c>
      <c r="I11" s="25">
        <f t="shared" si="0"/>
        <v>46.402742162724039</v>
      </c>
      <c r="J11" s="26">
        <f t="shared" si="1"/>
        <v>16.033091301665525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154996356</v>
      </c>
      <c r="D13" s="41">
        <v>157068452</v>
      </c>
      <c r="E13" s="41">
        <v>131325249</v>
      </c>
      <c r="F13" s="41">
        <v>165008996</v>
      </c>
      <c r="G13" s="42">
        <v>171281102</v>
      </c>
      <c r="H13" s="43">
        <v>178989920</v>
      </c>
      <c r="I13" s="22">
        <f t="shared" si="0"/>
        <v>25.649101948399888</v>
      </c>
      <c r="J13" s="23">
        <f t="shared" si="1"/>
        <v>10.87325057569597</v>
      </c>
    </row>
    <row r="14" spans="1:11" x14ac:dyDescent="0.2">
      <c r="A14" s="3" t="s">
        <v>17</v>
      </c>
      <c r="B14" s="21" t="s">
        <v>25</v>
      </c>
      <c r="C14" s="41">
        <v>6655476</v>
      </c>
      <c r="D14" s="41">
        <v>0</v>
      </c>
      <c r="E14" s="41">
        <v>0</v>
      </c>
      <c r="F14" s="41">
        <v>4197469</v>
      </c>
      <c r="G14" s="42">
        <v>4390552</v>
      </c>
      <c r="H14" s="43">
        <v>4588128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36722940</v>
      </c>
      <c r="D16" s="41">
        <v>28760556</v>
      </c>
      <c r="E16" s="41">
        <v>26823489</v>
      </c>
      <c r="F16" s="41">
        <v>32413147</v>
      </c>
      <c r="G16" s="42">
        <v>33904151</v>
      </c>
      <c r="H16" s="43">
        <v>35429838</v>
      </c>
      <c r="I16" s="22">
        <f t="shared" si="0"/>
        <v>20.838668675801266</v>
      </c>
      <c r="J16" s="23">
        <f t="shared" si="1"/>
        <v>9.719705488092556</v>
      </c>
    </row>
    <row r="17" spans="1:10" x14ac:dyDescent="0.2">
      <c r="A17" s="3" t="s">
        <v>17</v>
      </c>
      <c r="B17" s="21" t="s">
        <v>27</v>
      </c>
      <c r="C17" s="41">
        <v>217709388</v>
      </c>
      <c r="D17" s="41">
        <v>234526195</v>
      </c>
      <c r="E17" s="41">
        <v>122023717</v>
      </c>
      <c r="F17" s="41">
        <v>245567452</v>
      </c>
      <c r="G17" s="42">
        <v>247071733</v>
      </c>
      <c r="H17" s="43">
        <v>258176850</v>
      </c>
      <c r="I17" s="29">
        <f t="shared" si="0"/>
        <v>101.24567423232978</v>
      </c>
      <c r="J17" s="30">
        <f t="shared" si="1"/>
        <v>28.378121302893945</v>
      </c>
    </row>
    <row r="18" spans="1:10" x14ac:dyDescent="0.2">
      <c r="A18" s="3" t="s">
        <v>17</v>
      </c>
      <c r="B18" s="24" t="s">
        <v>28</v>
      </c>
      <c r="C18" s="44">
        <v>416084160</v>
      </c>
      <c r="D18" s="44">
        <v>420355203</v>
      </c>
      <c r="E18" s="44">
        <v>280172455</v>
      </c>
      <c r="F18" s="44">
        <v>447187064</v>
      </c>
      <c r="G18" s="45">
        <v>456647538</v>
      </c>
      <c r="H18" s="46">
        <v>477184736</v>
      </c>
      <c r="I18" s="25">
        <f t="shared" si="0"/>
        <v>59.611359367929296</v>
      </c>
      <c r="J18" s="26">
        <f t="shared" si="1"/>
        <v>19.422741255587141</v>
      </c>
    </row>
    <row r="19" spans="1:10" ht="23.25" customHeight="1" x14ac:dyDescent="0.2">
      <c r="A19" s="31" t="s">
        <v>17</v>
      </c>
      <c r="B19" s="32" t="s">
        <v>29</v>
      </c>
      <c r="C19" s="50">
        <v>-1540</v>
      </c>
      <c r="D19" s="50">
        <v>1000</v>
      </c>
      <c r="E19" s="50">
        <v>25278127</v>
      </c>
      <c r="F19" s="51">
        <v>964</v>
      </c>
      <c r="G19" s="52">
        <v>1003</v>
      </c>
      <c r="H19" s="53">
        <v>2</v>
      </c>
      <c r="I19" s="33">
        <f t="shared" si="0"/>
        <v>-99.996186426312363</v>
      </c>
      <c r="J19" s="34">
        <f t="shared" si="1"/>
        <v>-99.570699196425366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30000000</v>
      </c>
      <c r="D22" s="41">
        <v>30000000</v>
      </c>
      <c r="E22" s="41">
        <v>5138802</v>
      </c>
      <c r="F22" s="41">
        <v>0</v>
      </c>
      <c r="G22" s="42">
        <v>0</v>
      </c>
      <c r="H22" s="43">
        <v>0</v>
      </c>
      <c r="I22" s="36">
        <f t="shared" si="0"/>
        <v>-100</v>
      </c>
      <c r="J22" s="23">
        <f t="shared" si="1"/>
        <v>-100</v>
      </c>
    </row>
    <row r="23" spans="1:10" x14ac:dyDescent="0.2">
      <c r="A23" s="9" t="s">
        <v>17</v>
      </c>
      <c r="B23" s="21" t="s">
        <v>32</v>
      </c>
      <c r="C23" s="41">
        <v>34512156</v>
      </c>
      <c r="D23" s="41">
        <v>32144452</v>
      </c>
      <c r="E23" s="41">
        <v>22739451</v>
      </c>
      <c r="F23" s="41">
        <v>11950000</v>
      </c>
      <c r="G23" s="42">
        <v>12499700</v>
      </c>
      <c r="H23" s="43">
        <v>13062184</v>
      </c>
      <c r="I23" s="36">
        <f t="shared" si="0"/>
        <v>-47.448159588373528</v>
      </c>
      <c r="J23" s="23">
        <f t="shared" si="1"/>
        <v>-16.872393892578419</v>
      </c>
    </row>
    <row r="24" spans="1:10" x14ac:dyDescent="0.2">
      <c r="A24" s="9" t="s">
        <v>17</v>
      </c>
      <c r="B24" s="21" t="s">
        <v>33</v>
      </c>
      <c r="C24" s="41">
        <v>69101772</v>
      </c>
      <c r="D24" s="41">
        <v>72925634</v>
      </c>
      <c r="E24" s="41">
        <v>56127885</v>
      </c>
      <c r="F24" s="41">
        <v>56067000</v>
      </c>
      <c r="G24" s="42">
        <v>63077499</v>
      </c>
      <c r="H24" s="43">
        <v>68808148</v>
      </c>
      <c r="I24" s="36">
        <f t="shared" si="0"/>
        <v>-0.10847549306374216</v>
      </c>
      <c r="J24" s="23">
        <f t="shared" si="1"/>
        <v>7.0254502969130828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133613928</v>
      </c>
      <c r="D26" s="44">
        <v>135070086</v>
      </c>
      <c r="E26" s="44">
        <v>84006138</v>
      </c>
      <c r="F26" s="44">
        <v>68017000</v>
      </c>
      <c r="G26" s="45">
        <v>75577199</v>
      </c>
      <c r="H26" s="46">
        <v>81870332</v>
      </c>
      <c r="I26" s="25">
        <f t="shared" si="0"/>
        <v>-19.033297305013598</v>
      </c>
      <c r="J26" s="26">
        <f t="shared" si="1"/>
        <v>-0.85476556147953131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0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53459004</v>
      </c>
      <c r="D29" s="41">
        <v>50939004</v>
      </c>
      <c r="E29" s="41">
        <v>22512708</v>
      </c>
      <c r="F29" s="41">
        <v>12994000</v>
      </c>
      <c r="G29" s="42">
        <v>18000000</v>
      </c>
      <c r="H29" s="43">
        <v>20000000</v>
      </c>
      <c r="I29" s="36">
        <f t="shared" si="0"/>
        <v>-42.281488304294626</v>
      </c>
      <c r="J29" s="23">
        <f t="shared" si="1"/>
        <v>-3.8681236678282938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1185000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55342764</v>
      </c>
      <c r="D31" s="41">
        <v>62516630</v>
      </c>
      <c r="E31" s="41">
        <v>47283596</v>
      </c>
      <c r="F31" s="41">
        <v>43073000</v>
      </c>
      <c r="G31" s="42">
        <v>45077499</v>
      </c>
      <c r="H31" s="43">
        <v>48808148</v>
      </c>
      <c r="I31" s="36">
        <f t="shared" si="0"/>
        <v>-8.9049826074988019</v>
      </c>
      <c r="J31" s="23">
        <f t="shared" si="1"/>
        <v>1.063409039440022</v>
      </c>
    </row>
    <row r="32" spans="1:10" x14ac:dyDescent="0.2">
      <c r="A32" s="9" t="s">
        <v>17</v>
      </c>
      <c r="B32" s="21" t="s">
        <v>34</v>
      </c>
      <c r="C32" s="41">
        <v>24812160</v>
      </c>
      <c r="D32" s="41">
        <v>20429452</v>
      </c>
      <c r="E32" s="41">
        <v>14679399</v>
      </c>
      <c r="F32" s="41">
        <v>11950000</v>
      </c>
      <c r="G32" s="42">
        <v>12499700</v>
      </c>
      <c r="H32" s="43">
        <v>13062184</v>
      </c>
      <c r="I32" s="36">
        <f t="shared" si="0"/>
        <v>-18.593397454487071</v>
      </c>
      <c r="J32" s="23">
        <f t="shared" si="1"/>
        <v>-3.8160723721007539</v>
      </c>
    </row>
    <row r="33" spans="1:11" ht="13.5" thickBot="1" x14ac:dyDescent="0.25">
      <c r="A33" s="9" t="s">
        <v>17</v>
      </c>
      <c r="B33" s="37" t="s">
        <v>41</v>
      </c>
      <c r="C33" s="57">
        <v>133613928</v>
      </c>
      <c r="D33" s="57">
        <v>135070086</v>
      </c>
      <c r="E33" s="57">
        <v>84475703</v>
      </c>
      <c r="F33" s="57">
        <v>68017000</v>
      </c>
      <c r="G33" s="58">
        <v>75577199</v>
      </c>
      <c r="H33" s="59">
        <v>81870332</v>
      </c>
      <c r="I33" s="38">
        <f t="shared" si="0"/>
        <v>-19.483357244153389</v>
      </c>
      <c r="J33" s="39">
        <f t="shared" si="1"/>
        <v>-1.0388092484979849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67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17048158</v>
      </c>
      <c r="D8" s="41">
        <v>17048158</v>
      </c>
      <c r="E8" s="41">
        <v>17641945</v>
      </c>
      <c r="F8" s="41">
        <v>17900566</v>
      </c>
      <c r="G8" s="42">
        <v>18616589</v>
      </c>
      <c r="H8" s="43">
        <v>19361252</v>
      </c>
      <c r="I8" s="22">
        <f>IF(($E8       =0),0,((($F8       /$E8       )-1)*100))</f>
        <v>1.4659438060826036</v>
      </c>
      <c r="J8" s="23">
        <f>IF(($E8       =0),0,(((($H8       /$E8       )^(1/3))-1)*100))</f>
        <v>3.1483593545366562</v>
      </c>
    </row>
    <row r="9" spans="1:11" x14ac:dyDescent="0.2">
      <c r="A9" s="3" t="s">
        <v>17</v>
      </c>
      <c r="B9" s="21" t="s">
        <v>20</v>
      </c>
      <c r="C9" s="41">
        <v>71789276</v>
      </c>
      <c r="D9" s="41">
        <v>69815087</v>
      </c>
      <c r="E9" s="41">
        <v>63960035</v>
      </c>
      <c r="F9" s="41">
        <v>73305843</v>
      </c>
      <c r="G9" s="42">
        <v>76657897</v>
      </c>
      <c r="H9" s="43">
        <v>80490791</v>
      </c>
      <c r="I9" s="22">
        <f>IF(($E9       =0),0,((($F9       /$E9       )-1)*100))</f>
        <v>14.611949477513587</v>
      </c>
      <c r="J9" s="23">
        <f>IF(($E9       =0),0,(((($H9       /$E9       )^(1/3))-1)*100))</f>
        <v>7.9640499685509347</v>
      </c>
    </row>
    <row r="10" spans="1:11" x14ac:dyDescent="0.2">
      <c r="A10" s="3" t="s">
        <v>17</v>
      </c>
      <c r="B10" s="21" t="s">
        <v>21</v>
      </c>
      <c r="C10" s="41">
        <v>236735069</v>
      </c>
      <c r="D10" s="41">
        <v>248566135</v>
      </c>
      <c r="E10" s="41">
        <v>251085080</v>
      </c>
      <c r="F10" s="41">
        <v>260188084</v>
      </c>
      <c r="G10" s="42">
        <v>254425038</v>
      </c>
      <c r="H10" s="43">
        <v>250683316</v>
      </c>
      <c r="I10" s="22">
        <f t="shared" ref="I10:I33" si="0">IF(($E10      =0),0,((($F10      /$E10      )-1)*100))</f>
        <v>3.6254659177678006</v>
      </c>
      <c r="J10" s="23">
        <f t="shared" ref="J10:J33" si="1">IF(($E10      =0),0,(((($H10      /$E10      )^(1/3))-1)*100))</f>
        <v>-5.3365507247615795E-2</v>
      </c>
    </row>
    <row r="11" spans="1:11" x14ac:dyDescent="0.2">
      <c r="A11" s="9" t="s">
        <v>17</v>
      </c>
      <c r="B11" s="24" t="s">
        <v>22</v>
      </c>
      <c r="C11" s="44">
        <v>325572503</v>
      </c>
      <c r="D11" s="44">
        <v>335429380</v>
      </c>
      <c r="E11" s="44">
        <v>332687060</v>
      </c>
      <c r="F11" s="44">
        <v>351394493</v>
      </c>
      <c r="G11" s="45">
        <v>349699524</v>
      </c>
      <c r="H11" s="46">
        <v>350535359</v>
      </c>
      <c r="I11" s="25">
        <f t="shared" si="0"/>
        <v>5.6231321410577184</v>
      </c>
      <c r="J11" s="26">
        <f t="shared" si="1"/>
        <v>1.7572373825108345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130324611</v>
      </c>
      <c r="D13" s="41">
        <v>139519399</v>
      </c>
      <c r="E13" s="41">
        <v>115988919</v>
      </c>
      <c r="F13" s="41">
        <v>146668768</v>
      </c>
      <c r="G13" s="42">
        <v>153417820</v>
      </c>
      <c r="H13" s="43">
        <v>160459201</v>
      </c>
      <c r="I13" s="22">
        <f t="shared" si="0"/>
        <v>26.450672412939724</v>
      </c>
      <c r="J13" s="23">
        <f t="shared" si="1"/>
        <v>11.425016775554674</v>
      </c>
    </row>
    <row r="14" spans="1:11" x14ac:dyDescent="0.2">
      <c r="A14" s="3" t="s">
        <v>17</v>
      </c>
      <c r="B14" s="21" t="s">
        <v>25</v>
      </c>
      <c r="C14" s="41">
        <v>14562404</v>
      </c>
      <c r="D14" s="41">
        <v>17221566</v>
      </c>
      <c r="E14" s="41">
        <v>0</v>
      </c>
      <c r="F14" s="41">
        <v>15982644</v>
      </c>
      <c r="G14" s="42">
        <v>16781776</v>
      </c>
      <c r="H14" s="43">
        <v>17620865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61537074</v>
      </c>
      <c r="D16" s="41">
        <v>61537074</v>
      </c>
      <c r="E16" s="41">
        <v>48020814</v>
      </c>
      <c r="F16" s="41">
        <v>55383367</v>
      </c>
      <c r="G16" s="42">
        <v>58152535</v>
      </c>
      <c r="H16" s="43">
        <v>61060162</v>
      </c>
      <c r="I16" s="22">
        <f t="shared" si="0"/>
        <v>15.332003743210176</v>
      </c>
      <c r="J16" s="23">
        <f t="shared" si="1"/>
        <v>8.3368352826617365</v>
      </c>
    </row>
    <row r="17" spans="1:10" x14ac:dyDescent="0.2">
      <c r="A17" s="3" t="s">
        <v>17</v>
      </c>
      <c r="B17" s="21" t="s">
        <v>27</v>
      </c>
      <c r="C17" s="41">
        <v>156273736</v>
      </c>
      <c r="D17" s="41">
        <v>161713569</v>
      </c>
      <c r="E17" s="41">
        <v>94781930</v>
      </c>
      <c r="F17" s="41">
        <v>196089322</v>
      </c>
      <c r="G17" s="42">
        <v>190625729</v>
      </c>
      <c r="H17" s="43">
        <v>200659814</v>
      </c>
      <c r="I17" s="29">
        <f t="shared" si="0"/>
        <v>106.88471104144006</v>
      </c>
      <c r="J17" s="30">
        <f t="shared" si="1"/>
        <v>28.403921030987345</v>
      </c>
    </row>
    <row r="18" spans="1:10" x14ac:dyDescent="0.2">
      <c r="A18" s="3" t="s">
        <v>17</v>
      </c>
      <c r="B18" s="24" t="s">
        <v>28</v>
      </c>
      <c r="C18" s="44">
        <v>362697825</v>
      </c>
      <c r="D18" s="44">
        <v>379991608</v>
      </c>
      <c r="E18" s="44">
        <v>258791663</v>
      </c>
      <c r="F18" s="44">
        <v>414124101</v>
      </c>
      <c r="G18" s="45">
        <v>418977860</v>
      </c>
      <c r="H18" s="46">
        <v>439800042</v>
      </c>
      <c r="I18" s="25">
        <f t="shared" si="0"/>
        <v>60.022195537265041</v>
      </c>
      <c r="J18" s="26">
        <f t="shared" si="1"/>
        <v>19.335134896098349</v>
      </c>
    </row>
    <row r="19" spans="1:10" ht="23.25" customHeight="1" x14ac:dyDescent="0.2">
      <c r="A19" s="31" t="s">
        <v>17</v>
      </c>
      <c r="B19" s="32" t="s">
        <v>29</v>
      </c>
      <c r="C19" s="50">
        <v>-37125322</v>
      </c>
      <c r="D19" s="50">
        <v>-44562228</v>
      </c>
      <c r="E19" s="50">
        <v>73895397</v>
      </c>
      <c r="F19" s="51">
        <v>-62729608</v>
      </c>
      <c r="G19" s="52">
        <v>-69278336</v>
      </c>
      <c r="H19" s="53">
        <v>-89264683</v>
      </c>
      <c r="I19" s="33">
        <f t="shared" si="0"/>
        <v>-184.88973677210234</v>
      </c>
      <c r="J19" s="34">
        <f t="shared" si="1"/>
        <v>-206.50110000550268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45306785</v>
      </c>
      <c r="D23" s="41">
        <v>88564609</v>
      </c>
      <c r="E23" s="41">
        <v>25085866</v>
      </c>
      <c r="F23" s="41">
        <v>87207051</v>
      </c>
      <c r="G23" s="42">
        <v>73213331</v>
      </c>
      <c r="H23" s="43">
        <v>17020635</v>
      </c>
      <c r="I23" s="36">
        <f t="shared" si="0"/>
        <v>247.63420565189978</v>
      </c>
      <c r="J23" s="23">
        <f t="shared" si="1"/>
        <v>-12.128328668146072</v>
      </c>
    </row>
    <row r="24" spans="1:10" x14ac:dyDescent="0.2">
      <c r="A24" s="9" t="s">
        <v>17</v>
      </c>
      <c r="B24" s="21" t="s">
        <v>33</v>
      </c>
      <c r="C24" s="41">
        <v>37574565</v>
      </c>
      <c r="D24" s="41">
        <v>44348512</v>
      </c>
      <c r="E24" s="41">
        <v>47538729</v>
      </c>
      <c r="F24" s="41">
        <v>55783142</v>
      </c>
      <c r="G24" s="42">
        <v>41588260</v>
      </c>
      <c r="H24" s="43">
        <v>46427226</v>
      </c>
      <c r="I24" s="36">
        <f t="shared" si="0"/>
        <v>17.342518770327242</v>
      </c>
      <c r="J24" s="23">
        <f t="shared" si="1"/>
        <v>-0.78552092527979234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82881350</v>
      </c>
      <c r="D26" s="44">
        <v>132913121</v>
      </c>
      <c r="E26" s="44">
        <v>72624595</v>
      </c>
      <c r="F26" s="44">
        <v>142990193</v>
      </c>
      <c r="G26" s="45">
        <v>114801591</v>
      </c>
      <c r="H26" s="46">
        <v>63447861</v>
      </c>
      <c r="I26" s="25">
        <f t="shared" si="0"/>
        <v>96.889487645335578</v>
      </c>
      <c r="J26" s="26">
        <f t="shared" si="1"/>
        <v>-4.4029654266197866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0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1800000</v>
      </c>
      <c r="D29" s="41">
        <v>1200002</v>
      </c>
      <c r="E29" s="41">
        <v>906988</v>
      </c>
      <c r="F29" s="41">
        <v>7304130</v>
      </c>
      <c r="G29" s="42">
        <v>5458712</v>
      </c>
      <c r="H29" s="43">
        <v>5442663</v>
      </c>
      <c r="I29" s="36">
        <f t="shared" si="0"/>
        <v>705.31715965371097</v>
      </c>
      <c r="J29" s="23">
        <f t="shared" si="1"/>
        <v>81.720239738812211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2400000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27865000</v>
      </c>
      <c r="D31" s="41">
        <v>59492744</v>
      </c>
      <c r="E31" s="41">
        <v>25529257</v>
      </c>
      <c r="F31" s="41">
        <v>84321849</v>
      </c>
      <c r="G31" s="42">
        <v>99333175</v>
      </c>
      <c r="H31" s="43">
        <v>30345052</v>
      </c>
      <c r="I31" s="36">
        <f t="shared" si="0"/>
        <v>230.29495923050169</v>
      </c>
      <c r="J31" s="23">
        <f t="shared" si="1"/>
        <v>5.9294141112012921</v>
      </c>
    </row>
    <row r="32" spans="1:10" x14ac:dyDescent="0.2">
      <c r="A32" s="9" t="s">
        <v>17</v>
      </c>
      <c r="B32" s="21" t="s">
        <v>34</v>
      </c>
      <c r="C32" s="41">
        <v>53216350</v>
      </c>
      <c r="D32" s="41">
        <v>72220391</v>
      </c>
      <c r="E32" s="41">
        <v>46188350</v>
      </c>
      <c r="F32" s="41">
        <v>48964214</v>
      </c>
      <c r="G32" s="42">
        <v>10009704</v>
      </c>
      <c r="H32" s="43">
        <v>27660146</v>
      </c>
      <c r="I32" s="36">
        <f t="shared" si="0"/>
        <v>6.0098791145386299</v>
      </c>
      <c r="J32" s="23">
        <f t="shared" si="1"/>
        <v>-15.710397320983605</v>
      </c>
    </row>
    <row r="33" spans="1:11" ht="13.5" thickBot="1" x14ac:dyDescent="0.25">
      <c r="A33" s="9" t="s">
        <v>17</v>
      </c>
      <c r="B33" s="37" t="s">
        <v>41</v>
      </c>
      <c r="C33" s="57">
        <v>82881350</v>
      </c>
      <c r="D33" s="57">
        <v>132913137</v>
      </c>
      <c r="E33" s="57">
        <v>72624595</v>
      </c>
      <c r="F33" s="57">
        <v>142990193</v>
      </c>
      <c r="G33" s="58">
        <v>114801591</v>
      </c>
      <c r="H33" s="59">
        <v>63447861</v>
      </c>
      <c r="I33" s="38">
        <f t="shared" si="0"/>
        <v>96.889487645335578</v>
      </c>
      <c r="J33" s="39">
        <f t="shared" si="1"/>
        <v>-4.4029654266197866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68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53921728</v>
      </c>
      <c r="D8" s="41">
        <v>62063728</v>
      </c>
      <c r="E8" s="41">
        <v>41406424</v>
      </c>
      <c r="F8" s="41">
        <v>65730053</v>
      </c>
      <c r="G8" s="42">
        <v>68753635</v>
      </c>
      <c r="H8" s="43">
        <v>71847549</v>
      </c>
      <c r="I8" s="22">
        <f>IF(($E8       =0),0,((($F8       /$E8       )-1)*100))</f>
        <v>58.743611860806922</v>
      </c>
      <c r="J8" s="23">
        <f>IF(($E8       =0),0,(((($H8       /$E8       )^(1/3))-1)*100))</f>
        <v>20.165946274706027</v>
      </c>
    </row>
    <row r="9" spans="1:11" x14ac:dyDescent="0.2">
      <c r="A9" s="3" t="s">
        <v>17</v>
      </c>
      <c r="B9" s="21" t="s">
        <v>20</v>
      </c>
      <c r="C9" s="41">
        <v>215340522</v>
      </c>
      <c r="D9" s="41">
        <v>221843522</v>
      </c>
      <c r="E9" s="41">
        <v>229806865</v>
      </c>
      <c r="F9" s="41">
        <v>206664202</v>
      </c>
      <c r="G9" s="42">
        <v>235514681</v>
      </c>
      <c r="H9" s="43">
        <v>265670944</v>
      </c>
      <c r="I9" s="22">
        <f>IF(($E9       =0),0,((($F9       /$E9       )-1)*100))</f>
        <v>-10.070483751649451</v>
      </c>
      <c r="J9" s="23">
        <f>IF(($E9       =0),0,(((($H9       /$E9       )^(1/3))-1)*100))</f>
        <v>4.9527172173145839</v>
      </c>
    </row>
    <row r="10" spans="1:11" x14ac:dyDescent="0.2">
      <c r="A10" s="3" t="s">
        <v>17</v>
      </c>
      <c r="B10" s="21" t="s">
        <v>21</v>
      </c>
      <c r="C10" s="41">
        <v>130310463</v>
      </c>
      <c r="D10" s="41">
        <v>135219663</v>
      </c>
      <c r="E10" s="41">
        <v>141261764</v>
      </c>
      <c r="F10" s="41">
        <v>140515855</v>
      </c>
      <c r="G10" s="42">
        <v>143578498</v>
      </c>
      <c r="H10" s="43">
        <v>143259410</v>
      </c>
      <c r="I10" s="22">
        <f t="shared" ref="I10:I33" si="0">IF(($E10      =0),0,((($F10      /$E10      )-1)*100))</f>
        <v>-0.52803319092065149</v>
      </c>
      <c r="J10" s="23">
        <f t="shared" ref="J10:J33" si="1">IF(($E10      =0),0,(((($H10      /$E10      )^(1/3))-1)*100))</f>
        <v>0.46917691357901692</v>
      </c>
    </row>
    <row r="11" spans="1:11" x14ac:dyDescent="0.2">
      <c r="A11" s="9" t="s">
        <v>17</v>
      </c>
      <c r="B11" s="24" t="s">
        <v>22</v>
      </c>
      <c r="C11" s="44">
        <v>399572713</v>
      </c>
      <c r="D11" s="44">
        <v>419126913</v>
      </c>
      <c r="E11" s="44">
        <v>412475053</v>
      </c>
      <c r="F11" s="44">
        <v>412910110</v>
      </c>
      <c r="G11" s="45">
        <v>447846814</v>
      </c>
      <c r="H11" s="46">
        <v>480777903</v>
      </c>
      <c r="I11" s="25">
        <f t="shared" si="0"/>
        <v>0.10547474249309463</v>
      </c>
      <c r="J11" s="26">
        <f t="shared" si="1"/>
        <v>5.2403468163283895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134818788</v>
      </c>
      <c r="D13" s="41">
        <v>130338868</v>
      </c>
      <c r="E13" s="41">
        <v>117841644</v>
      </c>
      <c r="F13" s="41">
        <v>139246096</v>
      </c>
      <c r="G13" s="42">
        <v>145663924</v>
      </c>
      <c r="H13" s="43">
        <v>152232718</v>
      </c>
      <c r="I13" s="22">
        <f t="shared" si="0"/>
        <v>18.163741843248559</v>
      </c>
      <c r="J13" s="23">
        <f t="shared" si="1"/>
        <v>8.9104960861150282</v>
      </c>
    </row>
    <row r="14" spans="1:11" x14ac:dyDescent="0.2">
      <c r="A14" s="3" t="s">
        <v>17</v>
      </c>
      <c r="B14" s="21" t="s">
        <v>25</v>
      </c>
      <c r="C14" s="41">
        <v>15000000</v>
      </c>
      <c r="D14" s="41">
        <v>15000000</v>
      </c>
      <c r="E14" s="41">
        <v>0</v>
      </c>
      <c r="F14" s="41">
        <v>16500000</v>
      </c>
      <c r="G14" s="42">
        <v>17259000</v>
      </c>
      <c r="H14" s="43">
        <v>18035655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163052608</v>
      </c>
      <c r="D16" s="41">
        <v>163052608</v>
      </c>
      <c r="E16" s="41">
        <v>145332084</v>
      </c>
      <c r="F16" s="41">
        <v>179902185</v>
      </c>
      <c r="G16" s="42">
        <v>188177686</v>
      </c>
      <c r="H16" s="43">
        <v>196645682</v>
      </c>
      <c r="I16" s="22">
        <f t="shared" si="0"/>
        <v>23.786971223780149</v>
      </c>
      <c r="J16" s="23">
        <f t="shared" si="1"/>
        <v>10.604883954228562</v>
      </c>
    </row>
    <row r="17" spans="1:10" x14ac:dyDescent="0.2">
      <c r="A17" s="3" t="s">
        <v>17</v>
      </c>
      <c r="B17" s="21" t="s">
        <v>27</v>
      </c>
      <c r="C17" s="41">
        <v>112315804</v>
      </c>
      <c r="D17" s="41">
        <v>137156224</v>
      </c>
      <c r="E17" s="41">
        <v>155109984</v>
      </c>
      <c r="F17" s="41">
        <v>141990512</v>
      </c>
      <c r="G17" s="42">
        <v>143994128</v>
      </c>
      <c r="H17" s="43">
        <v>135036636</v>
      </c>
      <c r="I17" s="29">
        <f t="shared" si="0"/>
        <v>-8.4581737820306877</v>
      </c>
      <c r="J17" s="30">
        <f t="shared" si="1"/>
        <v>-4.5145309568578202</v>
      </c>
    </row>
    <row r="18" spans="1:10" x14ac:dyDescent="0.2">
      <c r="A18" s="3" t="s">
        <v>17</v>
      </c>
      <c r="B18" s="24" t="s">
        <v>28</v>
      </c>
      <c r="C18" s="44">
        <v>425187200</v>
      </c>
      <c r="D18" s="44">
        <v>445547700</v>
      </c>
      <c r="E18" s="44">
        <v>418283712</v>
      </c>
      <c r="F18" s="44">
        <v>477638793</v>
      </c>
      <c r="G18" s="45">
        <v>495094738</v>
      </c>
      <c r="H18" s="46">
        <v>501950691</v>
      </c>
      <c r="I18" s="25">
        <f t="shared" si="0"/>
        <v>14.19014876677771</v>
      </c>
      <c r="J18" s="26">
        <f t="shared" si="1"/>
        <v>6.2665793105067591</v>
      </c>
    </row>
    <row r="19" spans="1:10" ht="23.25" customHeight="1" x14ac:dyDescent="0.2">
      <c r="A19" s="31" t="s">
        <v>17</v>
      </c>
      <c r="B19" s="32" t="s">
        <v>29</v>
      </c>
      <c r="C19" s="50">
        <v>-25614487</v>
      </c>
      <c r="D19" s="50">
        <v>-26420787</v>
      </c>
      <c r="E19" s="50">
        <v>-5808659</v>
      </c>
      <c r="F19" s="51">
        <v>-64728683</v>
      </c>
      <c r="G19" s="52">
        <v>-47247924</v>
      </c>
      <c r="H19" s="53">
        <v>-21172788</v>
      </c>
      <c r="I19" s="33">
        <f t="shared" si="0"/>
        <v>1014.3481309541496</v>
      </c>
      <c r="J19" s="34">
        <f t="shared" si="1"/>
        <v>53.898382644060419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12532000</v>
      </c>
      <c r="D23" s="41">
        <v>10372000</v>
      </c>
      <c r="E23" s="41">
        <v>10969038</v>
      </c>
      <c r="F23" s="41">
        <v>15576242</v>
      </c>
      <c r="G23" s="42">
        <v>684903</v>
      </c>
      <c r="H23" s="43">
        <v>715724</v>
      </c>
      <c r="I23" s="36">
        <f t="shared" si="0"/>
        <v>42.001896611170466</v>
      </c>
      <c r="J23" s="23">
        <f t="shared" si="1"/>
        <v>-59.741368019591945</v>
      </c>
    </row>
    <row r="24" spans="1:10" x14ac:dyDescent="0.2">
      <c r="A24" s="9" t="s">
        <v>17</v>
      </c>
      <c r="B24" s="21" t="s">
        <v>33</v>
      </c>
      <c r="C24" s="41">
        <v>20683400</v>
      </c>
      <c r="D24" s="41">
        <v>20683400</v>
      </c>
      <c r="E24" s="41">
        <v>17147136</v>
      </c>
      <c r="F24" s="41">
        <v>23053044</v>
      </c>
      <c r="G24" s="42">
        <v>24578088</v>
      </c>
      <c r="H24" s="43">
        <v>27094261</v>
      </c>
      <c r="I24" s="36">
        <f t="shared" si="0"/>
        <v>34.442533143727317</v>
      </c>
      <c r="J24" s="23">
        <f t="shared" si="1"/>
        <v>16.473887922008124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33215400</v>
      </c>
      <c r="D26" s="44">
        <v>31055400</v>
      </c>
      <c r="E26" s="44">
        <v>28116174</v>
      </c>
      <c r="F26" s="44">
        <v>38629286</v>
      </c>
      <c r="G26" s="45">
        <v>25262991</v>
      </c>
      <c r="H26" s="46">
        <v>27809985</v>
      </c>
      <c r="I26" s="25">
        <f t="shared" si="0"/>
        <v>37.391687787961473</v>
      </c>
      <c r="J26" s="26">
        <f t="shared" si="1"/>
        <v>-0.36433033628511247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0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0</v>
      </c>
      <c r="D29" s="41">
        <v>0</v>
      </c>
      <c r="E29" s="41">
        <v>4132539</v>
      </c>
      <c r="F29" s="41">
        <v>19188695</v>
      </c>
      <c r="G29" s="42">
        <v>6086957</v>
      </c>
      <c r="H29" s="43">
        <v>7274783</v>
      </c>
      <c r="I29" s="36">
        <f t="shared" si="0"/>
        <v>364.33185506537262</v>
      </c>
      <c r="J29" s="23">
        <f t="shared" si="1"/>
        <v>20.744593610026808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20180000</v>
      </c>
      <c r="D31" s="41">
        <v>18180000</v>
      </c>
      <c r="E31" s="41">
        <v>10931033</v>
      </c>
      <c r="F31" s="41">
        <v>16649182</v>
      </c>
      <c r="G31" s="42">
        <v>17317626</v>
      </c>
      <c r="H31" s="43">
        <v>18561671</v>
      </c>
      <c r="I31" s="36">
        <f t="shared" si="0"/>
        <v>52.311149367127506</v>
      </c>
      <c r="J31" s="23">
        <f t="shared" si="1"/>
        <v>19.303162209359993</v>
      </c>
    </row>
    <row r="32" spans="1:10" x14ac:dyDescent="0.2">
      <c r="A32" s="9" t="s">
        <v>17</v>
      </c>
      <c r="B32" s="21" t="s">
        <v>34</v>
      </c>
      <c r="C32" s="41">
        <v>13035400</v>
      </c>
      <c r="D32" s="41">
        <v>12875400</v>
      </c>
      <c r="E32" s="41">
        <v>13052602</v>
      </c>
      <c r="F32" s="41">
        <v>2791409</v>
      </c>
      <c r="G32" s="42">
        <v>1858408</v>
      </c>
      <c r="H32" s="43">
        <v>1973531</v>
      </c>
      <c r="I32" s="36">
        <f t="shared" si="0"/>
        <v>-78.614156778855289</v>
      </c>
      <c r="J32" s="23">
        <f t="shared" si="1"/>
        <v>-46.725961653489733</v>
      </c>
    </row>
    <row r="33" spans="1:11" ht="13.5" thickBot="1" x14ac:dyDescent="0.25">
      <c r="A33" s="9" t="s">
        <v>17</v>
      </c>
      <c r="B33" s="37" t="s">
        <v>41</v>
      </c>
      <c r="C33" s="57">
        <v>33215400</v>
      </c>
      <c r="D33" s="57">
        <v>31055400</v>
      </c>
      <c r="E33" s="57">
        <v>28116174</v>
      </c>
      <c r="F33" s="57">
        <v>38629286</v>
      </c>
      <c r="G33" s="58">
        <v>25262991</v>
      </c>
      <c r="H33" s="59">
        <v>27809985</v>
      </c>
      <c r="I33" s="38">
        <f t="shared" si="0"/>
        <v>37.391687787961473</v>
      </c>
      <c r="J33" s="39">
        <f t="shared" si="1"/>
        <v>-0.36433033628511247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69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0</v>
      </c>
      <c r="D8" s="41">
        <v>0</v>
      </c>
      <c r="E8" s="41">
        <v>0</v>
      </c>
      <c r="F8" s="41">
        <v>0</v>
      </c>
      <c r="G8" s="42">
        <v>0</v>
      </c>
      <c r="H8" s="43">
        <v>0</v>
      </c>
      <c r="I8" s="22">
        <f>IF(($E8       =0),0,((($F8       /$E8       )-1)*100))</f>
        <v>0</v>
      </c>
      <c r="J8" s="23">
        <f>IF(($E8       =0),0,(((($H8       /$E8       )^(1/3))-1)*100))</f>
        <v>0</v>
      </c>
    </row>
    <row r="9" spans="1:11" x14ac:dyDescent="0.2">
      <c r="A9" s="3" t="s">
        <v>17</v>
      </c>
      <c r="B9" s="21" t="s">
        <v>20</v>
      </c>
      <c r="C9" s="41">
        <v>245230839</v>
      </c>
      <c r="D9" s="41">
        <v>223845338</v>
      </c>
      <c r="E9" s="41">
        <v>202073926</v>
      </c>
      <c r="F9" s="41">
        <v>332802644</v>
      </c>
      <c r="G9" s="42">
        <v>388161724</v>
      </c>
      <c r="H9" s="43">
        <v>454245261</v>
      </c>
      <c r="I9" s="22">
        <f>IF(($E9       =0),0,((($F9       /$E9       )-1)*100))</f>
        <v>64.693511225193888</v>
      </c>
      <c r="J9" s="23">
        <f>IF(($E9       =0),0,(((($H9       /$E9       )^(1/3))-1)*100))</f>
        <v>30.996605495741125</v>
      </c>
    </row>
    <row r="10" spans="1:11" x14ac:dyDescent="0.2">
      <c r="A10" s="3" t="s">
        <v>17</v>
      </c>
      <c r="B10" s="21" t="s">
        <v>21</v>
      </c>
      <c r="C10" s="41">
        <v>501801977</v>
      </c>
      <c r="D10" s="41">
        <v>524584465</v>
      </c>
      <c r="E10" s="41">
        <v>476221456</v>
      </c>
      <c r="F10" s="41">
        <v>562184934</v>
      </c>
      <c r="G10" s="42">
        <v>554992013</v>
      </c>
      <c r="H10" s="43">
        <v>590829924</v>
      </c>
      <c r="I10" s="22">
        <f t="shared" ref="I10:I33" si="0">IF(($E10      =0),0,((($F10      /$E10      )-1)*100))</f>
        <v>18.051156015112426</v>
      </c>
      <c r="J10" s="23">
        <f t="shared" ref="J10:J33" si="1">IF(($E10      =0),0,(((($H10      /$E10      )^(1/3))-1)*100))</f>
        <v>7.4528259113723072</v>
      </c>
    </row>
    <row r="11" spans="1:11" x14ac:dyDescent="0.2">
      <c r="A11" s="9" t="s">
        <v>17</v>
      </c>
      <c r="B11" s="24" t="s">
        <v>22</v>
      </c>
      <c r="C11" s="44">
        <v>747032816</v>
      </c>
      <c r="D11" s="44">
        <v>748429803</v>
      </c>
      <c r="E11" s="44">
        <v>678295382</v>
      </c>
      <c r="F11" s="44">
        <v>894987578</v>
      </c>
      <c r="G11" s="45">
        <v>943153737</v>
      </c>
      <c r="H11" s="46">
        <v>1045075185</v>
      </c>
      <c r="I11" s="25">
        <f t="shared" si="0"/>
        <v>31.946582823705548</v>
      </c>
      <c r="J11" s="26">
        <f t="shared" si="1"/>
        <v>15.498468384909314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256583569</v>
      </c>
      <c r="D13" s="41">
        <v>252740553</v>
      </c>
      <c r="E13" s="41">
        <v>239304463</v>
      </c>
      <c r="F13" s="41">
        <v>280594762</v>
      </c>
      <c r="G13" s="42">
        <v>300236415</v>
      </c>
      <c r="H13" s="43">
        <v>321252928</v>
      </c>
      <c r="I13" s="22">
        <f t="shared" si="0"/>
        <v>17.254295420307319</v>
      </c>
      <c r="J13" s="23">
        <f t="shared" si="1"/>
        <v>10.314372466736677</v>
      </c>
    </row>
    <row r="14" spans="1:11" x14ac:dyDescent="0.2">
      <c r="A14" s="3" t="s">
        <v>17</v>
      </c>
      <c r="B14" s="21" t="s">
        <v>25</v>
      </c>
      <c r="C14" s="41">
        <v>94388030</v>
      </c>
      <c r="D14" s="41">
        <v>94388030</v>
      </c>
      <c r="E14" s="41">
        <v>0</v>
      </c>
      <c r="F14" s="41">
        <v>150384478</v>
      </c>
      <c r="G14" s="42">
        <v>172942150</v>
      </c>
      <c r="H14" s="43">
        <v>198883472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0</v>
      </c>
      <c r="D16" s="41">
        <v>0</v>
      </c>
      <c r="E16" s="41">
        <v>0</v>
      </c>
      <c r="F16" s="41">
        <v>0</v>
      </c>
      <c r="G16" s="42">
        <v>0</v>
      </c>
      <c r="H16" s="43">
        <v>0</v>
      </c>
      <c r="I16" s="22">
        <f t="shared" si="0"/>
        <v>0</v>
      </c>
      <c r="J16" s="23">
        <f t="shared" si="1"/>
        <v>0</v>
      </c>
    </row>
    <row r="17" spans="1:10" x14ac:dyDescent="0.2">
      <c r="A17" s="3" t="s">
        <v>17</v>
      </c>
      <c r="B17" s="21" t="s">
        <v>27</v>
      </c>
      <c r="C17" s="41">
        <v>329599052</v>
      </c>
      <c r="D17" s="41">
        <v>315949461</v>
      </c>
      <c r="E17" s="41">
        <v>225927654</v>
      </c>
      <c r="F17" s="41">
        <v>401419007</v>
      </c>
      <c r="G17" s="42">
        <v>420757030</v>
      </c>
      <c r="H17" s="43">
        <v>437655932</v>
      </c>
      <c r="I17" s="29">
        <f t="shared" si="0"/>
        <v>77.675906376649223</v>
      </c>
      <c r="J17" s="30">
        <f t="shared" si="1"/>
        <v>24.658283407818949</v>
      </c>
    </row>
    <row r="18" spans="1:10" x14ac:dyDescent="0.2">
      <c r="A18" s="3" t="s">
        <v>17</v>
      </c>
      <c r="B18" s="24" t="s">
        <v>28</v>
      </c>
      <c r="C18" s="44">
        <v>680570651</v>
      </c>
      <c r="D18" s="44">
        <v>663078044</v>
      </c>
      <c r="E18" s="44">
        <v>465232117</v>
      </c>
      <c r="F18" s="44">
        <v>832398247</v>
      </c>
      <c r="G18" s="45">
        <v>893935595</v>
      </c>
      <c r="H18" s="46">
        <v>957792332</v>
      </c>
      <c r="I18" s="25">
        <f t="shared" si="0"/>
        <v>78.92106253704749</v>
      </c>
      <c r="J18" s="26">
        <f t="shared" si="1"/>
        <v>27.21370144528008</v>
      </c>
    </row>
    <row r="19" spans="1:10" ht="23.25" customHeight="1" x14ac:dyDescent="0.2">
      <c r="A19" s="31" t="s">
        <v>17</v>
      </c>
      <c r="B19" s="32" t="s">
        <v>29</v>
      </c>
      <c r="C19" s="50">
        <v>66462165</v>
      </c>
      <c r="D19" s="50">
        <v>85351759</v>
      </c>
      <c r="E19" s="50">
        <v>213063265</v>
      </c>
      <c r="F19" s="51">
        <v>62589331</v>
      </c>
      <c r="G19" s="52">
        <v>49218142</v>
      </c>
      <c r="H19" s="53">
        <v>87282853</v>
      </c>
      <c r="I19" s="33">
        <f t="shared" si="0"/>
        <v>-70.624062763705425</v>
      </c>
      <c r="J19" s="34">
        <f t="shared" si="1"/>
        <v>-25.731135296782281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30000000</v>
      </c>
      <c r="D22" s="41">
        <v>30000000</v>
      </c>
      <c r="E22" s="41">
        <v>0</v>
      </c>
      <c r="F22" s="41">
        <v>30000000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11568500</v>
      </c>
      <c r="D23" s="41">
        <v>4868501</v>
      </c>
      <c r="E23" s="41">
        <v>0</v>
      </c>
      <c r="F23" s="41">
        <v>6121000</v>
      </c>
      <c r="G23" s="42">
        <v>4600000</v>
      </c>
      <c r="H23" s="43">
        <v>4800000</v>
      </c>
      <c r="I23" s="36">
        <f t="shared" si="0"/>
        <v>0</v>
      </c>
      <c r="J23" s="23">
        <f t="shared" si="1"/>
        <v>0</v>
      </c>
    </row>
    <row r="24" spans="1:10" x14ac:dyDescent="0.2">
      <c r="A24" s="9" t="s">
        <v>17</v>
      </c>
      <c r="B24" s="21" t="s">
        <v>33</v>
      </c>
      <c r="C24" s="41">
        <v>246333300</v>
      </c>
      <c r="D24" s="41">
        <v>229463672</v>
      </c>
      <c r="E24" s="41">
        <v>201343966</v>
      </c>
      <c r="F24" s="41">
        <v>220149150</v>
      </c>
      <c r="G24" s="42">
        <v>306678100</v>
      </c>
      <c r="H24" s="43">
        <v>322886550</v>
      </c>
      <c r="I24" s="36">
        <f t="shared" si="0"/>
        <v>9.339829930637201</v>
      </c>
      <c r="J24" s="23">
        <f t="shared" si="1"/>
        <v>17.049737814415721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287901800</v>
      </c>
      <c r="D26" s="44">
        <v>264332173</v>
      </c>
      <c r="E26" s="44">
        <v>201343966</v>
      </c>
      <c r="F26" s="44">
        <v>256270150</v>
      </c>
      <c r="G26" s="45">
        <v>311278100</v>
      </c>
      <c r="H26" s="46">
        <v>327686550</v>
      </c>
      <c r="I26" s="25">
        <f t="shared" si="0"/>
        <v>27.279776539218471</v>
      </c>
      <c r="J26" s="26">
        <f t="shared" si="1"/>
        <v>17.626903828653905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196183300</v>
      </c>
      <c r="D28" s="41">
        <v>184561755</v>
      </c>
      <c r="E28" s="41">
        <v>169549283</v>
      </c>
      <c r="F28" s="41">
        <v>130286750</v>
      </c>
      <c r="G28" s="42">
        <v>110600000</v>
      </c>
      <c r="H28" s="43">
        <v>144000000</v>
      </c>
      <c r="I28" s="36">
        <f t="shared" si="0"/>
        <v>-23.15700326494451</v>
      </c>
      <c r="J28" s="23">
        <f t="shared" si="1"/>
        <v>-5.2987936013602415</v>
      </c>
    </row>
    <row r="29" spans="1:10" x14ac:dyDescent="0.2">
      <c r="A29" s="9" t="s">
        <v>17</v>
      </c>
      <c r="B29" s="21" t="s">
        <v>38</v>
      </c>
      <c r="C29" s="41">
        <v>0</v>
      </c>
      <c r="D29" s="41">
        <v>0</v>
      </c>
      <c r="E29" s="41">
        <v>0</v>
      </c>
      <c r="F29" s="41">
        <v>0</v>
      </c>
      <c r="G29" s="42">
        <v>0</v>
      </c>
      <c r="H29" s="43">
        <v>0</v>
      </c>
      <c r="I29" s="36">
        <f t="shared" si="0"/>
        <v>0</v>
      </c>
      <c r="J29" s="23">
        <f t="shared" si="1"/>
        <v>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0</v>
      </c>
      <c r="D31" s="41">
        <v>0</v>
      </c>
      <c r="E31" s="41">
        <v>0</v>
      </c>
      <c r="F31" s="41">
        <v>0</v>
      </c>
      <c r="G31" s="42">
        <v>0</v>
      </c>
      <c r="H31" s="43">
        <v>0</v>
      </c>
      <c r="I31" s="36">
        <f t="shared" si="0"/>
        <v>0</v>
      </c>
      <c r="J31" s="23">
        <f t="shared" si="1"/>
        <v>0</v>
      </c>
    </row>
    <row r="32" spans="1:10" x14ac:dyDescent="0.2">
      <c r="A32" s="9" t="s">
        <v>17</v>
      </c>
      <c r="B32" s="21" t="s">
        <v>34</v>
      </c>
      <c r="C32" s="41">
        <v>91718500</v>
      </c>
      <c r="D32" s="41">
        <v>79770418</v>
      </c>
      <c r="E32" s="41">
        <v>31794683</v>
      </c>
      <c r="F32" s="41">
        <v>125983400</v>
      </c>
      <c r="G32" s="42">
        <v>200678100</v>
      </c>
      <c r="H32" s="43">
        <v>183686550</v>
      </c>
      <c r="I32" s="36">
        <f t="shared" si="0"/>
        <v>296.2404657407655</v>
      </c>
      <c r="J32" s="23">
        <f t="shared" si="1"/>
        <v>79.43519018234835</v>
      </c>
    </row>
    <row r="33" spans="1:11" ht="13.5" thickBot="1" x14ac:dyDescent="0.25">
      <c r="A33" s="9" t="s">
        <v>17</v>
      </c>
      <c r="B33" s="37" t="s">
        <v>41</v>
      </c>
      <c r="C33" s="57">
        <v>287901800</v>
      </c>
      <c r="D33" s="57">
        <v>264332173</v>
      </c>
      <c r="E33" s="57">
        <v>201343966</v>
      </c>
      <c r="F33" s="57">
        <v>256270150</v>
      </c>
      <c r="G33" s="58">
        <v>311278100</v>
      </c>
      <c r="H33" s="59">
        <v>327686550</v>
      </c>
      <c r="I33" s="38">
        <f t="shared" si="0"/>
        <v>27.279776539218471</v>
      </c>
      <c r="J33" s="39">
        <f t="shared" si="1"/>
        <v>17.626903828653905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70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41482776</v>
      </c>
      <c r="D8" s="41">
        <v>41482776</v>
      </c>
      <c r="E8" s="41">
        <v>37349918</v>
      </c>
      <c r="F8" s="41">
        <v>41772024</v>
      </c>
      <c r="G8" s="42">
        <v>43818853</v>
      </c>
      <c r="H8" s="43">
        <v>45834521</v>
      </c>
      <c r="I8" s="22">
        <f>IF(($E8       =0),0,((($F8       /$E8       )-1)*100))</f>
        <v>11.839667224972228</v>
      </c>
      <c r="J8" s="23">
        <f>IF(($E8       =0),0,(((($H8       /$E8       )^(1/3))-1)*100))</f>
        <v>7.0617525069863296</v>
      </c>
    </row>
    <row r="9" spans="1:11" x14ac:dyDescent="0.2">
      <c r="A9" s="3" t="s">
        <v>17</v>
      </c>
      <c r="B9" s="21" t="s">
        <v>20</v>
      </c>
      <c r="C9" s="41">
        <v>1599996</v>
      </c>
      <c r="D9" s="41">
        <v>1599996</v>
      </c>
      <c r="E9" s="41">
        <v>1330505</v>
      </c>
      <c r="F9" s="41">
        <v>1500004</v>
      </c>
      <c r="G9" s="42">
        <v>1573504</v>
      </c>
      <c r="H9" s="43">
        <v>1645885</v>
      </c>
      <c r="I9" s="22">
        <f>IF(($E9       =0),0,((($F9       /$E9       )-1)*100))</f>
        <v>12.739448555247822</v>
      </c>
      <c r="J9" s="23">
        <f>IF(($E9       =0),0,(((($H9       /$E9       )^(1/3))-1)*100))</f>
        <v>7.34809094204385</v>
      </c>
    </row>
    <row r="10" spans="1:11" x14ac:dyDescent="0.2">
      <c r="A10" s="3" t="s">
        <v>17</v>
      </c>
      <c r="B10" s="21" t="s">
        <v>21</v>
      </c>
      <c r="C10" s="41">
        <v>367089600</v>
      </c>
      <c r="D10" s="41">
        <v>393905082</v>
      </c>
      <c r="E10" s="41">
        <v>385401156</v>
      </c>
      <c r="F10" s="41">
        <v>417997884</v>
      </c>
      <c r="G10" s="42">
        <v>425350231</v>
      </c>
      <c r="H10" s="43">
        <v>436523777</v>
      </c>
      <c r="I10" s="22">
        <f t="shared" ref="I10:I33" si="0">IF(($E10      =0),0,((($F10      /$E10      )-1)*100))</f>
        <v>8.4578698046250835</v>
      </c>
      <c r="J10" s="23">
        <f t="shared" ref="J10:J33" si="1">IF(($E10      =0),0,(((($H10      /$E10      )^(1/3))-1)*100))</f>
        <v>4.2393345961480478</v>
      </c>
    </row>
    <row r="11" spans="1:11" x14ac:dyDescent="0.2">
      <c r="A11" s="9" t="s">
        <v>17</v>
      </c>
      <c r="B11" s="24" t="s">
        <v>22</v>
      </c>
      <c r="C11" s="44">
        <v>410172372</v>
      </c>
      <c r="D11" s="44">
        <v>436987854</v>
      </c>
      <c r="E11" s="44">
        <v>424081579</v>
      </c>
      <c r="F11" s="44">
        <v>461269912</v>
      </c>
      <c r="G11" s="45">
        <v>470742588</v>
      </c>
      <c r="H11" s="46">
        <v>484004183</v>
      </c>
      <c r="I11" s="25">
        <f t="shared" si="0"/>
        <v>8.7691460420637579</v>
      </c>
      <c r="J11" s="26">
        <f t="shared" si="1"/>
        <v>4.5040774244663684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168941960</v>
      </c>
      <c r="D13" s="41">
        <v>165927954</v>
      </c>
      <c r="E13" s="41">
        <v>147144215</v>
      </c>
      <c r="F13" s="41">
        <v>172563308</v>
      </c>
      <c r="G13" s="42">
        <v>181012206</v>
      </c>
      <c r="H13" s="43">
        <v>189469726</v>
      </c>
      <c r="I13" s="22">
        <f t="shared" si="0"/>
        <v>17.274952331629212</v>
      </c>
      <c r="J13" s="23">
        <f t="shared" si="1"/>
        <v>8.7924803274288763</v>
      </c>
    </row>
    <row r="14" spans="1:11" x14ac:dyDescent="0.2">
      <c r="A14" s="3" t="s">
        <v>17</v>
      </c>
      <c r="B14" s="21" t="s">
        <v>25</v>
      </c>
      <c r="C14" s="41">
        <v>16363000</v>
      </c>
      <c r="D14" s="41">
        <v>16363000</v>
      </c>
      <c r="E14" s="41">
        <v>0</v>
      </c>
      <c r="F14" s="41">
        <v>12363000</v>
      </c>
      <c r="G14" s="42">
        <v>7162992</v>
      </c>
      <c r="H14" s="43">
        <v>7963008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0</v>
      </c>
      <c r="D16" s="41">
        <v>0</v>
      </c>
      <c r="E16" s="41">
        <v>0</v>
      </c>
      <c r="F16" s="41">
        <v>0</v>
      </c>
      <c r="G16" s="42">
        <v>0</v>
      </c>
      <c r="H16" s="43">
        <v>0</v>
      </c>
      <c r="I16" s="22">
        <f t="shared" si="0"/>
        <v>0</v>
      </c>
      <c r="J16" s="23">
        <f t="shared" si="1"/>
        <v>0</v>
      </c>
    </row>
    <row r="17" spans="1:10" x14ac:dyDescent="0.2">
      <c r="A17" s="3" t="s">
        <v>17</v>
      </c>
      <c r="B17" s="21" t="s">
        <v>27</v>
      </c>
      <c r="C17" s="41">
        <v>347422824</v>
      </c>
      <c r="D17" s="41">
        <v>342065383</v>
      </c>
      <c r="E17" s="41">
        <v>273171103</v>
      </c>
      <c r="F17" s="41">
        <v>379075050</v>
      </c>
      <c r="G17" s="42">
        <v>352119889</v>
      </c>
      <c r="H17" s="43">
        <v>359309652</v>
      </c>
      <c r="I17" s="29">
        <f t="shared" si="0"/>
        <v>38.76835647583119</v>
      </c>
      <c r="J17" s="30">
        <f t="shared" si="1"/>
        <v>9.5665640132574623</v>
      </c>
    </row>
    <row r="18" spans="1:10" x14ac:dyDescent="0.2">
      <c r="A18" s="3" t="s">
        <v>17</v>
      </c>
      <c r="B18" s="24" t="s">
        <v>28</v>
      </c>
      <c r="C18" s="44">
        <v>532727784</v>
      </c>
      <c r="D18" s="44">
        <v>524356337</v>
      </c>
      <c r="E18" s="44">
        <v>420315318</v>
      </c>
      <c r="F18" s="44">
        <v>564001358</v>
      </c>
      <c r="G18" s="45">
        <v>540295087</v>
      </c>
      <c r="H18" s="46">
        <v>556742386</v>
      </c>
      <c r="I18" s="25">
        <f t="shared" si="0"/>
        <v>34.185297048821809</v>
      </c>
      <c r="J18" s="26">
        <f t="shared" si="1"/>
        <v>9.8229291550251396</v>
      </c>
    </row>
    <row r="19" spans="1:10" ht="23.25" customHeight="1" x14ac:dyDescent="0.2">
      <c r="A19" s="31" t="s">
        <v>17</v>
      </c>
      <c r="B19" s="32" t="s">
        <v>29</v>
      </c>
      <c r="C19" s="50">
        <v>-122555412</v>
      </c>
      <c r="D19" s="50">
        <v>-87368483</v>
      </c>
      <c r="E19" s="50">
        <v>3766261</v>
      </c>
      <c r="F19" s="51">
        <v>-102731446</v>
      </c>
      <c r="G19" s="52">
        <v>-69552499</v>
      </c>
      <c r="H19" s="53">
        <v>-72738203</v>
      </c>
      <c r="I19" s="33">
        <f t="shared" si="0"/>
        <v>-2827.677290554213</v>
      </c>
      <c r="J19" s="34">
        <f t="shared" si="1"/>
        <v>-368.29796883013614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68280020</v>
      </c>
      <c r="D23" s="41">
        <v>76509520</v>
      </c>
      <c r="E23" s="41">
        <v>23362988</v>
      </c>
      <c r="F23" s="41">
        <v>82174981</v>
      </c>
      <c r="G23" s="42">
        <v>37969469</v>
      </c>
      <c r="H23" s="43">
        <v>39716066</v>
      </c>
      <c r="I23" s="36">
        <f t="shared" si="0"/>
        <v>251.73146945073975</v>
      </c>
      <c r="J23" s="23">
        <f t="shared" si="1"/>
        <v>19.347303907566271</v>
      </c>
    </row>
    <row r="24" spans="1:10" x14ac:dyDescent="0.2">
      <c r="A24" s="9" t="s">
        <v>17</v>
      </c>
      <c r="B24" s="21" t="s">
        <v>33</v>
      </c>
      <c r="C24" s="41">
        <v>64404304</v>
      </c>
      <c r="D24" s="41">
        <v>60512429</v>
      </c>
      <c r="E24" s="41">
        <v>50658210</v>
      </c>
      <c r="F24" s="41">
        <v>61014396</v>
      </c>
      <c r="G24" s="42">
        <v>63718600</v>
      </c>
      <c r="H24" s="43">
        <v>69157348</v>
      </c>
      <c r="I24" s="36">
        <f t="shared" si="0"/>
        <v>20.443252929781774</v>
      </c>
      <c r="J24" s="23">
        <f t="shared" si="1"/>
        <v>10.93352935233276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132684324</v>
      </c>
      <c r="D26" s="44">
        <v>137021949</v>
      </c>
      <c r="E26" s="44">
        <v>74021198</v>
      </c>
      <c r="F26" s="44">
        <v>143189377</v>
      </c>
      <c r="G26" s="45">
        <v>101688069</v>
      </c>
      <c r="H26" s="46">
        <v>108873414</v>
      </c>
      <c r="I26" s="25">
        <f t="shared" si="0"/>
        <v>93.443744317675055</v>
      </c>
      <c r="J26" s="26">
        <f t="shared" si="1"/>
        <v>13.724816290925368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0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4118004</v>
      </c>
      <c r="D29" s="41">
        <v>4562504</v>
      </c>
      <c r="E29" s="41">
        <v>613549</v>
      </c>
      <c r="F29" s="41">
        <v>10250004</v>
      </c>
      <c r="G29" s="42">
        <v>4311254</v>
      </c>
      <c r="H29" s="43">
        <v>4509572</v>
      </c>
      <c r="I29" s="36">
        <f t="shared" si="0"/>
        <v>1570.6088674254215</v>
      </c>
      <c r="J29" s="23">
        <f t="shared" si="1"/>
        <v>94.429439514241565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51636028</v>
      </c>
      <c r="D31" s="41">
        <v>56074130</v>
      </c>
      <c r="E31" s="41">
        <v>46260683</v>
      </c>
      <c r="F31" s="41">
        <v>44121400</v>
      </c>
      <c r="G31" s="42">
        <v>57274632</v>
      </c>
      <c r="H31" s="43">
        <v>61852020</v>
      </c>
      <c r="I31" s="36">
        <f t="shared" si="0"/>
        <v>-4.6244085933620944</v>
      </c>
      <c r="J31" s="23">
        <f t="shared" si="1"/>
        <v>10.165924255614511</v>
      </c>
    </row>
    <row r="32" spans="1:10" x14ac:dyDescent="0.2">
      <c r="A32" s="9" t="s">
        <v>17</v>
      </c>
      <c r="B32" s="21" t="s">
        <v>34</v>
      </c>
      <c r="C32" s="41">
        <v>76930292</v>
      </c>
      <c r="D32" s="41">
        <v>76385315</v>
      </c>
      <c r="E32" s="41">
        <v>34045737</v>
      </c>
      <c r="F32" s="41">
        <v>88817973</v>
      </c>
      <c r="G32" s="42">
        <v>40102183</v>
      </c>
      <c r="H32" s="43">
        <v>42511822</v>
      </c>
      <c r="I32" s="36">
        <f t="shared" si="0"/>
        <v>160.87839719845101</v>
      </c>
      <c r="J32" s="23">
        <f t="shared" si="1"/>
        <v>7.6834578653045327</v>
      </c>
    </row>
    <row r="33" spans="1:11" ht="13.5" thickBot="1" x14ac:dyDescent="0.25">
      <c r="A33" s="9" t="s">
        <v>17</v>
      </c>
      <c r="B33" s="37" t="s">
        <v>41</v>
      </c>
      <c r="C33" s="57">
        <v>132684324</v>
      </c>
      <c r="D33" s="57">
        <v>137021949</v>
      </c>
      <c r="E33" s="57">
        <v>80919969</v>
      </c>
      <c r="F33" s="57">
        <v>143189377</v>
      </c>
      <c r="G33" s="58">
        <v>101688069</v>
      </c>
      <c r="H33" s="59">
        <v>108873414</v>
      </c>
      <c r="I33" s="38">
        <f t="shared" si="0"/>
        <v>76.951843617241124</v>
      </c>
      <c r="J33" s="39">
        <f t="shared" si="1"/>
        <v>10.396518595773596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71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11964828</v>
      </c>
      <c r="D8" s="41">
        <v>14964828</v>
      </c>
      <c r="E8" s="41">
        <v>15680127</v>
      </c>
      <c r="F8" s="41">
        <v>15000000</v>
      </c>
      <c r="G8" s="42">
        <v>15734999</v>
      </c>
      <c r="H8" s="43">
        <v>16506015</v>
      </c>
      <c r="I8" s="22">
        <f>IF(($E8       =0),0,((($F8       /$E8       )-1)*100))</f>
        <v>-4.3375095112431206</v>
      </c>
      <c r="J8" s="23">
        <f>IF(($E8       =0),0,(((($H8       /$E8       )^(1/3))-1)*100))</f>
        <v>1.7257467270486604</v>
      </c>
    </row>
    <row r="9" spans="1:11" x14ac:dyDescent="0.2">
      <c r="A9" s="3" t="s">
        <v>17</v>
      </c>
      <c r="B9" s="21" t="s">
        <v>20</v>
      </c>
      <c r="C9" s="41">
        <v>1500000</v>
      </c>
      <c r="D9" s="41">
        <v>2434783</v>
      </c>
      <c r="E9" s="41">
        <v>1141025</v>
      </c>
      <c r="F9" s="41">
        <v>2937200</v>
      </c>
      <c r="G9" s="42">
        <v>3081123</v>
      </c>
      <c r="H9" s="43">
        <v>3232098</v>
      </c>
      <c r="I9" s="22">
        <f>IF(($E9       =0),0,((($F9       /$E9       )-1)*100))</f>
        <v>157.41767270655771</v>
      </c>
      <c r="J9" s="23">
        <f>IF(($E9       =0),0,(((($H9       /$E9       )^(1/3))-1)*100))</f>
        <v>41.491316291242477</v>
      </c>
    </row>
    <row r="10" spans="1:11" x14ac:dyDescent="0.2">
      <c r="A10" s="3" t="s">
        <v>17</v>
      </c>
      <c r="B10" s="21" t="s">
        <v>21</v>
      </c>
      <c r="C10" s="41">
        <v>259525971</v>
      </c>
      <c r="D10" s="41">
        <v>279550781</v>
      </c>
      <c r="E10" s="41">
        <v>259536154</v>
      </c>
      <c r="F10" s="41">
        <v>356218583</v>
      </c>
      <c r="G10" s="42">
        <v>372245056</v>
      </c>
      <c r="H10" s="43">
        <v>390250942</v>
      </c>
      <c r="I10" s="22">
        <f t="shared" ref="I10:I33" si="0">IF(($E10      =0),0,((($F10      /$E10      )-1)*100))</f>
        <v>37.252008057420774</v>
      </c>
      <c r="J10" s="23">
        <f t="shared" ref="J10:J33" si="1">IF(($E10      =0),0,(((($H10      /$E10      )^(1/3))-1)*100))</f>
        <v>14.564139772300667</v>
      </c>
    </row>
    <row r="11" spans="1:11" x14ac:dyDescent="0.2">
      <c r="A11" s="9" t="s">
        <v>17</v>
      </c>
      <c r="B11" s="24" t="s">
        <v>22</v>
      </c>
      <c r="C11" s="44">
        <v>272990799</v>
      </c>
      <c r="D11" s="44">
        <v>296950392</v>
      </c>
      <c r="E11" s="44">
        <v>276357306</v>
      </c>
      <c r="F11" s="44">
        <v>374155783</v>
      </c>
      <c r="G11" s="45">
        <v>391061178</v>
      </c>
      <c r="H11" s="46">
        <v>409989055</v>
      </c>
      <c r="I11" s="25">
        <f t="shared" si="0"/>
        <v>35.388417413505977</v>
      </c>
      <c r="J11" s="26">
        <f t="shared" si="1"/>
        <v>14.051351902525887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95989888</v>
      </c>
      <c r="D13" s="41">
        <v>112914576</v>
      </c>
      <c r="E13" s="41">
        <v>110900792</v>
      </c>
      <c r="F13" s="41">
        <v>132671111</v>
      </c>
      <c r="G13" s="42">
        <v>138773993</v>
      </c>
      <c r="H13" s="43">
        <v>145157583</v>
      </c>
      <c r="I13" s="22">
        <f t="shared" si="0"/>
        <v>19.630445019725371</v>
      </c>
      <c r="J13" s="23">
        <f t="shared" si="1"/>
        <v>9.3876670746725122</v>
      </c>
    </row>
    <row r="14" spans="1:11" x14ac:dyDescent="0.2">
      <c r="A14" s="3" t="s">
        <v>17</v>
      </c>
      <c r="B14" s="21" t="s">
        <v>25</v>
      </c>
      <c r="C14" s="41">
        <v>1456478</v>
      </c>
      <c r="D14" s="41">
        <v>3432635</v>
      </c>
      <c r="E14" s="41">
        <v>0</v>
      </c>
      <c r="F14" s="41">
        <v>146860</v>
      </c>
      <c r="G14" s="42">
        <v>154057</v>
      </c>
      <c r="H14" s="43">
        <v>161605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0</v>
      </c>
      <c r="D16" s="41">
        <v>0</v>
      </c>
      <c r="E16" s="41">
        <v>0</v>
      </c>
      <c r="F16" s="41">
        <v>0</v>
      </c>
      <c r="G16" s="42">
        <v>0</v>
      </c>
      <c r="H16" s="43">
        <v>0</v>
      </c>
      <c r="I16" s="22">
        <f t="shared" si="0"/>
        <v>0</v>
      </c>
      <c r="J16" s="23">
        <f t="shared" si="1"/>
        <v>0</v>
      </c>
    </row>
    <row r="17" spans="1:10" x14ac:dyDescent="0.2">
      <c r="A17" s="3" t="s">
        <v>17</v>
      </c>
      <c r="B17" s="21" t="s">
        <v>27</v>
      </c>
      <c r="C17" s="41">
        <v>202959864</v>
      </c>
      <c r="D17" s="41">
        <v>212513322</v>
      </c>
      <c r="E17" s="41">
        <v>214365530</v>
      </c>
      <c r="F17" s="41">
        <v>229668642</v>
      </c>
      <c r="G17" s="42">
        <v>237775780</v>
      </c>
      <c r="H17" s="43">
        <v>248497225</v>
      </c>
      <c r="I17" s="29">
        <f t="shared" si="0"/>
        <v>7.1387932565464274</v>
      </c>
      <c r="J17" s="30">
        <f t="shared" si="1"/>
        <v>5.0482601254016934</v>
      </c>
    </row>
    <row r="18" spans="1:10" x14ac:dyDescent="0.2">
      <c r="A18" s="3" t="s">
        <v>17</v>
      </c>
      <c r="B18" s="24" t="s">
        <v>28</v>
      </c>
      <c r="C18" s="44">
        <v>300406230</v>
      </c>
      <c r="D18" s="44">
        <v>328860533</v>
      </c>
      <c r="E18" s="44">
        <v>325266322</v>
      </c>
      <c r="F18" s="44">
        <v>362486613</v>
      </c>
      <c r="G18" s="45">
        <v>376703830</v>
      </c>
      <c r="H18" s="46">
        <v>393816413</v>
      </c>
      <c r="I18" s="25">
        <f t="shared" si="0"/>
        <v>11.443020221441792</v>
      </c>
      <c r="J18" s="26">
        <f t="shared" si="1"/>
        <v>6.5822549774925854</v>
      </c>
    </row>
    <row r="19" spans="1:10" ht="23.25" customHeight="1" x14ac:dyDescent="0.2">
      <c r="A19" s="31" t="s">
        <v>17</v>
      </c>
      <c r="B19" s="32" t="s">
        <v>29</v>
      </c>
      <c r="C19" s="50">
        <v>-27415431</v>
      </c>
      <c r="D19" s="50">
        <v>-31910141</v>
      </c>
      <c r="E19" s="50">
        <v>-48909016</v>
      </c>
      <c r="F19" s="51">
        <v>11669170</v>
      </c>
      <c r="G19" s="52">
        <v>14357348</v>
      </c>
      <c r="H19" s="53">
        <v>16172642</v>
      </c>
      <c r="I19" s="33">
        <f t="shared" si="0"/>
        <v>-123.85893431182504</v>
      </c>
      <c r="J19" s="34">
        <f t="shared" si="1"/>
        <v>-169.15082236210699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35747643</v>
      </c>
      <c r="D23" s="41">
        <v>27801166</v>
      </c>
      <c r="E23" s="41">
        <v>9830628</v>
      </c>
      <c r="F23" s="41">
        <v>56750000</v>
      </c>
      <c r="G23" s="42">
        <v>59360500</v>
      </c>
      <c r="H23" s="43">
        <v>62091084</v>
      </c>
      <c r="I23" s="36">
        <f t="shared" si="0"/>
        <v>477.2774638609049</v>
      </c>
      <c r="J23" s="23">
        <f t="shared" si="1"/>
        <v>84.84852659037881</v>
      </c>
    </row>
    <row r="24" spans="1:10" x14ac:dyDescent="0.2">
      <c r="A24" s="9" t="s">
        <v>17</v>
      </c>
      <c r="B24" s="21" t="s">
        <v>33</v>
      </c>
      <c r="C24" s="41">
        <v>88803573</v>
      </c>
      <c r="D24" s="41">
        <v>137476849</v>
      </c>
      <c r="E24" s="41">
        <v>98451543</v>
      </c>
      <c r="F24" s="41">
        <v>94779900</v>
      </c>
      <c r="G24" s="42">
        <v>88575066</v>
      </c>
      <c r="H24" s="43">
        <v>91285679</v>
      </c>
      <c r="I24" s="36">
        <f t="shared" si="0"/>
        <v>-3.7293910162484734</v>
      </c>
      <c r="J24" s="23">
        <f t="shared" si="1"/>
        <v>-2.4875560986352352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124551216</v>
      </c>
      <c r="D26" s="44">
        <v>165278015</v>
      </c>
      <c r="E26" s="44">
        <v>108282171</v>
      </c>
      <c r="F26" s="44">
        <v>151529900</v>
      </c>
      <c r="G26" s="45">
        <v>147935566</v>
      </c>
      <c r="H26" s="46">
        <v>153376763</v>
      </c>
      <c r="I26" s="25">
        <f t="shared" si="0"/>
        <v>39.939842912828198</v>
      </c>
      <c r="J26" s="26">
        <f t="shared" si="1"/>
        <v>12.305460008351265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700000</v>
      </c>
      <c r="G28" s="42">
        <v>732200</v>
      </c>
      <c r="H28" s="43">
        <v>765881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26768000</v>
      </c>
      <c r="D29" s="41">
        <v>27467999</v>
      </c>
      <c r="E29" s="41">
        <v>27584237</v>
      </c>
      <c r="F29" s="41">
        <v>37677000</v>
      </c>
      <c r="G29" s="42">
        <v>26694400</v>
      </c>
      <c r="H29" s="43">
        <v>25002343</v>
      </c>
      <c r="I29" s="36">
        <f t="shared" si="0"/>
        <v>36.588878641087661</v>
      </c>
      <c r="J29" s="23">
        <f t="shared" si="1"/>
        <v>-3.222757288609579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72080050</v>
      </c>
      <c r="D31" s="41">
        <v>107102295</v>
      </c>
      <c r="E31" s="41">
        <v>99841919</v>
      </c>
      <c r="F31" s="41">
        <v>70543478</v>
      </c>
      <c r="G31" s="42">
        <v>73865380</v>
      </c>
      <c r="H31" s="43">
        <v>78819348</v>
      </c>
      <c r="I31" s="36">
        <f t="shared" si="0"/>
        <v>-29.344829600080104</v>
      </c>
      <c r="J31" s="23">
        <f t="shared" si="1"/>
        <v>-7.5784375906875141</v>
      </c>
    </row>
    <row r="32" spans="1:10" x14ac:dyDescent="0.2">
      <c r="A32" s="9" t="s">
        <v>17</v>
      </c>
      <c r="B32" s="21" t="s">
        <v>34</v>
      </c>
      <c r="C32" s="41">
        <v>25703166</v>
      </c>
      <c r="D32" s="41">
        <v>33834311</v>
      </c>
      <c r="E32" s="41">
        <v>28282156</v>
      </c>
      <c r="F32" s="41">
        <v>42609422</v>
      </c>
      <c r="G32" s="42">
        <v>46643586</v>
      </c>
      <c r="H32" s="43">
        <v>48789191</v>
      </c>
      <c r="I32" s="36">
        <f t="shared" si="0"/>
        <v>50.658323219771503</v>
      </c>
      <c r="J32" s="23">
        <f t="shared" si="1"/>
        <v>19.932540820352273</v>
      </c>
    </row>
    <row r="33" spans="1:11" ht="13.5" thickBot="1" x14ac:dyDescent="0.25">
      <c r="A33" s="9" t="s">
        <v>17</v>
      </c>
      <c r="B33" s="37" t="s">
        <v>41</v>
      </c>
      <c r="C33" s="57">
        <v>124551216</v>
      </c>
      <c r="D33" s="57">
        <v>168404605</v>
      </c>
      <c r="E33" s="57">
        <v>155708312</v>
      </c>
      <c r="F33" s="57">
        <v>151529900</v>
      </c>
      <c r="G33" s="58">
        <v>147935566</v>
      </c>
      <c r="H33" s="59">
        <v>153376763</v>
      </c>
      <c r="I33" s="38">
        <f t="shared" si="0"/>
        <v>-2.6834868006275769</v>
      </c>
      <c r="J33" s="39">
        <f t="shared" si="1"/>
        <v>-0.50163971302590316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72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20051699</v>
      </c>
      <c r="D8" s="41">
        <v>20051699</v>
      </c>
      <c r="E8" s="41">
        <v>20114155</v>
      </c>
      <c r="F8" s="41">
        <v>21092444</v>
      </c>
      <c r="G8" s="42">
        <v>22001807</v>
      </c>
      <c r="H8" s="43">
        <v>23013888</v>
      </c>
      <c r="I8" s="22">
        <f>IF(($E8       =0),0,((($F8       /$E8       )-1)*100))</f>
        <v>4.8636843059029822</v>
      </c>
      <c r="J8" s="23">
        <f>IF(($E8       =0),0,(((($H8       /$E8       )^(1/3))-1)*100))</f>
        <v>4.5914219938399281</v>
      </c>
    </row>
    <row r="9" spans="1:11" x14ac:dyDescent="0.2">
      <c r="A9" s="3" t="s">
        <v>17</v>
      </c>
      <c r="B9" s="21" t="s">
        <v>20</v>
      </c>
      <c r="C9" s="41">
        <v>412851</v>
      </c>
      <c r="D9" s="41">
        <v>412850</v>
      </c>
      <c r="E9" s="41">
        <v>647041</v>
      </c>
      <c r="F9" s="41">
        <v>433080</v>
      </c>
      <c r="G9" s="42">
        <v>453001</v>
      </c>
      <c r="H9" s="43">
        <v>473839</v>
      </c>
      <c r="I9" s="22">
        <f>IF(($E9       =0),0,((($F9       /$E9       )-1)*100))</f>
        <v>-33.067610862371936</v>
      </c>
      <c r="J9" s="23">
        <f>IF(($E9       =0),0,(((($H9       /$E9       )^(1/3))-1)*100))</f>
        <v>-9.8637123143390895</v>
      </c>
    </row>
    <row r="10" spans="1:11" x14ac:dyDescent="0.2">
      <c r="A10" s="3" t="s">
        <v>17</v>
      </c>
      <c r="B10" s="21" t="s">
        <v>21</v>
      </c>
      <c r="C10" s="41">
        <v>366451733</v>
      </c>
      <c r="D10" s="41">
        <v>420851465</v>
      </c>
      <c r="E10" s="41">
        <v>498018392</v>
      </c>
      <c r="F10" s="41">
        <v>469190080</v>
      </c>
      <c r="G10" s="42">
        <v>406373060</v>
      </c>
      <c r="H10" s="43">
        <v>394335305</v>
      </c>
      <c r="I10" s="22">
        <f t="shared" ref="I10:I33" si="0">IF(($E10      =0),0,((($F10      /$E10      )-1)*100))</f>
        <v>-5.7886038875447738</v>
      </c>
      <c r="J10" s="23">
        <f t="shared" ref="J10:J33" si="1">IF(($E10      =0),0,(((($H10      /$E10      )^(1/3))-1)*100))</f>
        <v>-7.486148887574795</v>
      </c>
    </row>
    <row r="11" spans="1:11" x14ac:dyDescent="0.2">
      <c r="A11" s="9" t="s">
        <v>17</v>
      </c>
      <c r="B11" s="24" t="s">
        <v>22</v>
      </c>
      <c r="C11" s="44">
        <v>386916283</v>
      </c>
      <c r="D11" s="44">
        <v>441316014</v>
      </c>
      <c r="E11" s="44">
        <v>518779588</v>
      </c>
      <c r="F11" s="44">
        <v>490715604</v>
      </c>
      <c r="G11" s="45">
        <v>428827868</v>
      </c>
      <c r="H11" s="46">
        <v>417823032</v>
      </c>
      <c r="I11" s="25">
        <f t="shared" si="0"/>
        <v>-5.4096160776472164</v>
      </c>
      <c r="J11" s="26">
        <f t="shared" si="1"/>
        <v>-6.9599720642938623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197706717</v>
      </c>
      <c r="D13" s="41">
        <v>192240706</v>
      </c>
      <c r="E13" s="41">
        <v>163309255</v>
      </c>
      <c r="F13" s="41">
        <v>202151249</v>
      </c>
      <c r="G13" s="42">
        <v>201192993</v>
      </c>
      <c r="H13" s="43">
        <v>210202245</v>
      </c>
      <c r="I13" s="22">
        <f t="shared" si="0"/>
        <v>23.784318898521704</v>
      </c>
      <c r="J13" s="23">
        <f t="shared" si="1"/>
        <v>8.778279167243209</v>
      </c>
    </row>
    <row r="14" spans="1:11" x14ac:dyDescent="0.2">
      <c r="A14" s="3" t="s">
        <v>17</v>
      </c>
      <c r="B14" s="21" t="s">
        <v>25</v>
      </c>
      <c r="C14" s="41">
        <v>7132473</v>
      </c>
      <c r="D14" s="41">
        <v>7334796</v>
      </c>
      <c r="E14" s="41">
        <v>0</v>
      </c>
      <c r="F14" s="41">
        <v>212237</v>
      </c>
      <c r="G14" s="42">
        <v>221999</v>
      </c>
      <c r="H14" s="43">
        <v>232211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0</v>
      </c>
      <c r="D16" s="41">
        <v>0</v>
      </c>
      <c r="E16" s="41">
        <v>0</v>
      </c>
      <c r="F16" s="41">
        <v>0</v>
      </c>
      <c r="G16" s="42">
        <v>0</v>
      </c>
      <c r="H16" s="43">
        <v>0</v>
      </c>
      <c r="I16" s="22">
        <f t="shared" si="0"/>
        <v>0</v>
      </c>
      <c r="J16" s="23">
        <f t="shared" si="1"/>
        <v>0</v>
      </c>
    </row>
    <row r="17" spans="1:10" x14ac:dyDescent="0.2">
      <c r="A17" s="3" t="s">
        <v>17</v>
      </c>
      <c r="B17" s="21" t="s">
        <v>27</v>
      </c>
      <c r="C17" s="41">
        <v>299179484</v>
      </c>
      <c r="D17" s="41">
        <v>353812423</v>
      </c>
      <c r="E17" s="41">
        <v>235707857</v>
      </c>
      <c r="F17" s="41">
        <v>378517462</v>
      </c>
      <c r="G17" s="42">
        <v>287809343</v>
      </c>
      <c r="H17" s="43">
        <v>273256611</v>
      </c>
      <c r="I17" s="29">
        <f t="shared" si="0"/>
        <v>60.58754545462606</v>
      </c>
      <c r="J17" s="30">
        <f t="shared" si="1"/>
        <v>5.0506811703157961</v>
      </c>
    </row>
    <row r="18" spans="1:10" x14ac:dyDescent="0.2">
      <c r="A18" s="3" t="s">
        <v>17</v>
      </c>
      <c r="B18" s="24" t="s">
        <v>28</v>
      </c>
      <c r="C18" s="44">
        <v>504018674</v>
      </c>
      <c r="D18" s="44">
        <v>553387925</v>
      </c>
      <c r="E18" s="44">
        <v>399017112</v>
      </c>
      <c r="F18" s="44">
        <v>580880948</v>
      </c>
      <c r="G18" s="45">
        <v>489224335</v>
      </c>
      <c r="H18" s="46">
        <v>483691067</v>
      </c>
      <c r="I18" s="25">
        <f t="shared" si="0"/>
        <v>45.577954060275985</v>
      </c>
      <c r="J18" s="26">
        <f t="shared" si="1"/>
        <v>6.6249519810920976</v>
      </c>
    </row>
    <row r="19" spans="1:10" ht="23.25" customHeight="1" x14ac:dyDescent="0.2">
      <c r="A19" s="31" t="s">
        <v>17</v>
      </c>
      <c r="B19" s="32" t="s">
        <v>29</v>
      </c>
      <c r="C19" s="50">
        <v>-117102391</v>
      </c>
      <c r="D19" s="50">
        <v>-112071911</v>
      </c>
      <c r="E19" s="50">
        <v>119762476</v>
      </c>
      <c r="F19" s="51">
        <v>-90165344</v>
      </c>
      <c r="G19" s="52">
        <v>-60396467</v>
      </c>
      <c r="H19" s="53">
        <v>-65868035</v>
      </c>
      <c r="I19" s="33">
        <f t="shared" si="0"/>
        <v>-175.28680686261029</v>
      </c>
      <c r="J19" s="34">
        <f t="shared" si="1"/>
        <v>-181.93157693947683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70186178</v>
      </c>
      <c r="D23" s="41">
        <v>94256053</v>
      </c>
      <c r="E23" s="41">
        <v>75173036</v>
      </c>
      <c r="F23" s="41">
        <v>55607508</v>
      </c>
      <c r="G23" s="42">
        <v>53566346</v>
      </c>
      <c r="H23" s="43">
        <v>54586012</v>
      </c>
      <c r="I23" s="36">
        <f t="shared" si="0"/>
        <v>-26.027321817892258</v>
      </c>
      <c r="J23" s="23">
        <f t="shared" si="1"/>
        <v>-10.117924567787483</v>
      </c>
    </row>
    <row r="24" spans="1:10" x14ac:dyDescent="0.2">
      <c r="A24" s="9" t="s">
        <v>17</v>
      </c>
      <c r="B24" s="21" t="s">
        <v>33</v>
      </c>
      <c r="C24" s="41">
        <v>173772707</v>
      </c>
      <c r="D24" s="41">
        <v>210779199</v>
      </c>
      <c r="E24" s="41">
        <v>150326656</v>
      </c>
      <c r="F24" s="41">
        <v>104031050</v>
      </c>
      <c r="G24" s="42">
        <v>111328551</v>
      </c>
      <c r="H24" s="43">
        <v>78203649</v>
      </c>
      <c r="I24" s="36">
        <f t="shared" si="0"/>
        <v>-30.796671217112682</v>
      </c>
      <c r="J24" s="23">
        <f t="shared" si="1"/>
        <v>-19.573900463194548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243958885</v>
      </c>
      <c r="D26" s="44">
        <v>305035252</v>
      </c>
      <c r="E26" s="44">
        <v>225499692</v>
      </c>
      <c r="F26" s="44">
        <v>159638558</v>
      </c>
      <c r="G26" s="45">
        <v>164894897</v>
      </c>
      <c r="H26" s="46">
        <v>132789661</v>
      </c>
      <c r="I26" s="25">
        <f t="shared" si="0"/>
        <v>-29.206751200351977</v>
      </c>
      <c r="J26" s="26">
        <f t="shared" si="1"/>
        <v>-16.181586488559596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0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28813000</v>
      </c>
      <c r="D29" s="41">
        <v>12968387</v>
      </c>
      <c r="E29" s="41">
        <v>13651029</v>
      </c>
      <c r="F29" s="41">
        <v>4720500</v>
      </c>
      <c r="G29" s="42">
        <v>4891924</v>
      </c>
      <c r="H29" s="43">
        <v>5116953</v>
      </c>
      <c r="I29" s="36">
        <f t="shared" si="0"/>
        <v>-65.420189203319396</v>
      </c>
      <c r="J29" s="23">
        <f t="shared" si="1"/>
        <v>-27.897772883174575</v>
      </c>
    </row>
    <row r="30" spans="1:10" x14ac:dyDescent="0.2">
      <c r="A30" s="9" t="s">
        <v>17</v>
      </c>
      <c r="B30" s="21" t="s">
        <v>39</v>
      </c>
      <c r="C30" s="41">
        <v>79568557</v>
      </c>
      <c r="D30" s="41">
        <v>78538091</v>
      </c>
      <c r="E30" s="41">
        <v>10181700</v>
      </c>
      <c r="F30" s="41">
        <v>0</v>
      </c>
      <c r="G30" s="42">
        <v>0</v>
      </c>
      <c r="H30" s="43">
        <v>0</v>
      </c>
      <c r="I30" s="36">
        <f t="shared" si="0"/>
        <v>-100</v>
      </c>
      <c r="J30" s="23">
        <f t="shared" si="1"/>
        <v>-100</v>
      </c>
    </row>
    <row r="31" spans="1:10" x14ac:dyDescent="0.2">
      <c r="A31" s="9" t="s">
        <v>17</v>
      </c>
      <c r="B31" s="21" t="s">
        <v>40</v>
      </c>
      <c r="C31" s="41">
        <v>84391150</v>
      </c>
      <c r="D31" s="41">
        <v>139437358</v>
      </c>
      <c r="E31" s="41">
        <v>160499004</v>
      </c>
      <c r="F31" s="41">
        <v>112727793</v>
      </c>
      <c r="G31" s="42">
        <v>121217035</v>
      </c>
      <c r="H31" s="43">
        <v>87726889</v>
      </c>
      <c r="I31" s="36">
        <f t="shared" si="0"/>
        <v>-29.764179097335706</v>
      </c>
      <c r="J31" s="23">
        <f t="shared" si="1"/>
        <v>-18.237631757526394</v>
      </c>
    </row>
    <row r="32" spans="1:10" x14ac:dyDescent="0.2">
      <c r="A32" s="9" t="s">
        <v>17</v>
      </c>
      <c r="B32" s="21" t="s">
        <v>34</v>
      </c>
      <c r="C32" s="41">
        <v>51186178</v>
      </c>
      <c r="D32" s="41">
        <v>74091416</v>
      </c>
      <c r="E32" s="41">
        <v>41167959</v>
      </c>
      <c r="F32" s="41">
        <v>42190265</v>
      </c>
      <c r="G32" s="42">
        <v>38785938</v>
      </c>
      <c r="H32" s="43">
        <v>39945819</v>
      </c>
      <c r="I32" s="36">
        <f t="shared" si="0"/>
        <v>2.4832564567993209</v>
      </c>
      <c r="J32" s="23">
        <f t="shared" si="1"/>
        <v>-0.99951295653816219</v>
      </c>
    </row>
    <row r="33" spans="1:11" ht="13.5" thickBot="1" x14ac:dyDescent="0.25">
      <c r="A33" s="9" t="s">
        <v>17</v>
      </c>
      <c r="B33" s="37" t="s">
        <v>41</v>
      </c>
      <c r="C33" s="57">
        <v>243958885</v>
      </c>
      <c r="D33" s="57">
        <v>305035252</v>
      </c>
      <c r="E33" s="57">
        <v>225499692</v>
      </c>
      <c r="F33" s="57">
        <v>159638558</v>
      </c>
      <c r="G33" s="58">
        <v>164894897</v>
      </c>
      <c r="H33" s="59">
        <v>132789661</v>
      </c>
      <c r="I33" s="38">
        <f t="shared" si="0"/>
        <v>-29.206751200351977</v>
      </c>
      <c r="J33" s="39">
        <f t="shared" si="1"/>
        <v>-16.181586488559596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73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36791454</v>
      </c>
      <c r="D8" s="41">
        <v>36791454</v>
      </c>
      <c r="E8" s="41">
        <v>35007000</v>
      </c>
      <c r="F8" s="41">
        <v>37887303</v>
      </c>
      <c r="G8" s="42">
        <v>39630119</v>
      </c>
      <c r="H8" s="43">
        <v>41453105</v>
      </c>
      <c r="I8" s="22">
        <f>IF(($E8       =0),0,((($F8       /$E8       )-1)*100))</f>
        <v>8.2277915845402347</v>
      </c>
      <c r="J8" s="23">
        <f>IF(($E8       =0),0,(((($H8       /$E8       )^(1/3))-1)*100))</f>
        <v>5.7955475537621037</v>
      </c>
    </row>
    <row r="9" spans="1:11" x14ac:dyDescent="0.2">
      <c r="A9" s="3" t="s">
        <v>17</v>
      </c>
      <c r="B9" s="21" t="s">
        <v>20</v>
      </c>
      <c r="C9" s="41">
        <v>1980583</v>
      </c>
      <c r="D9" s="41">
        <v>1722246</v>
      </c>
      <c r="E9" s="41">
        <v>2570004</v>
      </c>
      <c r="F9" s="41">
        <v>1806636</v>
      </c>
      <c r="G9" s="42">
        <v>1889741</v>
      </c>
      <c r="H9" s="43">
        <v>1976669</v>
      </c>
      <c r="I9" s="22">
        <f>IF(($E9       =0),0,((($F9       /$E9       )-1)*100))</f>
        <v>-29.702988789122507</v>
      </c>
      <c r="J9" s="23">
        <f>IF(($E9       =0),0,(((($H9       /$E9       )^(1/3))-1)*100))</f>
        <v>-8.3779402968975134</v>
      </c>
    </row>
    <row r="10" spans="1:11" x14ac:dyDescent="0.2">
      <c r="A10" s="3" t="s">
        <v>17</v>
      </c>
      <c r="B10" s="21" t="s">
        <v>21</v>
      </c>
      <c r="C10" s="41">
        <v>246299728</v>
      </c>
      <c r="D10" s="41">
        <v>251624328</v>
      </c>
      <c r="E10" s="41">
        <v>250870178</v>
      </c>
      <c r="F10" s="41">
        <v>277346867</v>
      </c>
      <c r="G10" s="42">
        <v>273661918</v>
      </c>
      <c r="H10" s="43">
        <v>265540609</v>
      </c>
      <c r="I10" s="22">
        <f t="shared" ref="I10:I33" si="0">IF(($E10      =0),0,((($F10      /$E10      )-1)*100))</f>
        <v>10.553940373096072</v>
      </c>
      <c r="J10" s="23">
        <f t="shared" ref="J10:J33" si="1">IF(($E10      =0),0,(((($H10      /$E10      )^(1/3))-1)*100))</f>
        <v>1.9124642524225299</v>
      </c>
    </row>
    <row r="11" spans="1:11" x14ac:dyDescent="0.2">
      <c r="A11" s="9" t="s">
        <v>17</v>
      </c>
      <c r="B11" s="24" t="s">
        <v>22</v>
      </c>
      <c r="C11" s="44">
        <v>285071765</v>
      </c>
      <c r="D11" s="44">
        <v>290138028</v>
      </c>
      <c r="E11" s="44">
        <v>288447182</v>
      </c>
      <c r="F11" s="44">
        <v>317040806</v>
      </c>
      <c r="G11" s="45">
        <v>315181778</v>
      </c>
      <c r="H11" s="46">
        <v>308970383</v>
      </c>
      <c r="I11" s="25">
        <f t="shared" si="0"/>
        <v>9.9129496782534012</v>
      </c>
      <c r="J11" s="26">
        <f t="shared" si="1"/>
        <v>2.3175620627639892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97827413</v>
      </c>
      <c r="D13" s="41">
        <v>109840965</v>
      </c>
      <c r="E13" s="41">
        <v>108000968</v>
      </c>
      <c r="F13" s="41">
        <v>121853607</v>
      </c>
      <c r="G13" s="42">
        <v>127435934</v>
      </c>
      <c r="H13" s="43">
        <v>133297984</v>
      </c>
      <c r="I13" s="22">
        <f t="shared" si="0"/>
        <v>12.826402630020862</v>
      </c>
      <c r="J13" s="23">
        <f t="shared" si="1"/>
        <v>7.2667965858469241</v>
      </c>
    </row>
    <row r="14" spans="1:11" x14ac:dyDescent="0.2">
      <c r="A14" s="3" t="s">
        <v>17</v>
      </c>
      <c r="B14" s="21" t="s">
        <v>25</v>
      </c>
      <c r="C14" s="41">
        <v>15121095</v>
      </c>
      <c r="D14" s="41">
        <v>4652018</v>
      </c>
      <c r="E14" s="41">
        <v>0</v>
      </c>
      <c r="F14" s="41">
        <v>4677127</v>
      </c>
      <c r="G14" s="42">
        <v>4892274</v>
      </c>
      <c r="H14" s="43">
        <v>5117318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0</v>
      </c>
      <c r="D16" s="41">
        <v>0</v>
      </c>
      <c r="E16" s="41">
        <v>0</v>
      </c>
      <c r="F16" s="41">
        <v>0</v>
      </c>
      <c r="G16" s="42">
        <v>0</v>
      </c>
      <c r="H16" s="43">
        <v>0</v>
      </c>
      <c r="I16" s="22">
        <f t="shared" si="0"/>
        <v>0</v>
      </c>
      <c r="J16" s="23">
        <f t="shared" si="1"/>
        <v>0</v>
      </c>
    </row>
    <row r="17" spans="1:10" x14ac:dyDescent="0.2">
      <c r="A17" s="3" t="s">
        <v>17</v>
      </c>
      <c r="B17" s="21" t="s">
        <v>27</v>
      </c>
      <c r="C17" s="41">
        <v>250769696</v>
      </c>
      <c r="D17" s="41">
        <v>271364573</v>
      </c>
      <c r="E17" s="41">
        <v>222573601</v>
      </c>
      <c r="F17" s="41">
        <v>210995874</v>
      </c>
      <c r="G17" s="42">
        <v>184698094</v>
      </c>
      <c r="H17" s="43">
        <v>166783439</v>
      </c>
      <c r="I17" s="29">
        <f t="shared" si="0"/>
        <v>-5.2017521161460634</v>
      </c>
      <c r="J17" s="30">
        <f t="shared" si="1"/>
        <v>-9.1706044435321932</v>
      </c>
    </row>
    <row r="18" spans="1:10" x14ac:dyDescent="0.2">
      <c r="A18" s="3" t="s">
        <v>17</v>
      </c>
      <c r="B18" s="24" t="s">
        <v>28</v>
      </c>
      <c r="C18" s="44">
        <v>363718204</v>
      </c>
      <c r="D18" s="44">
        <v>385857556</v>
      </c>
      <c r="E18" s="44">
        <v>330574569</v>
      </c>
      <c r="F18" s="44">
        <v>337526608</v>
      </c>
      <c r="G18" s="45">
        <v>317026302</v>
      </c>
      <c r="H18" s="46">
        <v>305198741</v>
      </c>
      <c r="I18" s="25">
        <f t="shared" si="0"/>
        <v>2.1030168839152319</v>
      </c>
      <c r="J18" s="26">
        <f t="shared" si="1"/>
        <v>-2.6271759506645953</v>
      </c>
    </row>
    <row r="19" spans="1:10" ht="23.25" customHeight="1" x14ac:dyDescent="0.2">
      <c r="A19" s="31" t="s">
        <v>17</v>
      </c>
      <c r="B19" s="32" t="s">
        <v>29</v>
      </c>
      <c r="C19" s="50">
        <v>-78646439</v>
      </c>
      <c r="D19" s="50">
        <v>-95719528</v>
      </c>
      <c r="E19" s="50">
        <v>-42127387</v>
      </c>
      <c r="F19" s="51">
        <v>-20485802</v>
      </c>
      <c r="G19" s="52">
        <v>-1844524</v>
      </c>
      <c r="H19" s="53">
        <v>3771642</v>
      </c>
      <c r="I19" s="33">
        <f t="shared" si="0"/>
        <v>-51.371771527154067</v>
      </c>
      <c r="J19" s="34">
        <f t="shared" si="1"/>
        <v>-144.73581086821588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36591505</v>
      </c>
      <c r="D23" s="41">
        <v>24429856</v>
      </c>
      <c r="E23" s="41">
        <v>21601558</v>
      </c>
      <c r="F23" s="41">
        <v>39650687</v>
      </c>
      <c r="G23" s="42">
        <v>25583952</v>
      </c>
      <c r="H23" s="43">
        <v>20519265</v>
      </c>
      <c r="I23" s="36">
        <f t="shared" si="0"/>
        <v>83.554755633829743</v>
      </c>
      <c r="J23" s="23">
        <f t="shared" si="1"/>
        <v>-1.6987799015443228</v>
      </c>
    </row>
    <row r="24" spans="1:10" x14ac:dyDescent="0.2">
      <c r="A24" s="9" t="s">
        <v>17</v>
      </c>
      <c r="B24" s="21" t="s">
        <v>33</v>
      </c>
      <c r="C24" s="41">
        <v>65122431</v>
      </c>
      <c r="D24" s="41">
        <v>109331638</v>
      </c>
      <c r="E24" s="41">
        <v>127864864</v>
      </c>
      <c r="F24" s="41">
        <v>71898555</v>
      </c>
      <c r="G24" s="42">
        <v>74476876</v>
      </c>
      <c r="H24" s="43">
        <v>53995324</v>
      </c>
      <c r="I24" s="36">
        <f t="shared" si="0"/>
        <v>-43.769888966526416</v>
      </c>
      <c r="J24" s="23">
        <f t="shared" si="1"/>
        <v>-24.975753297627922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101713936</v>
      </c>
      <c r="D26" s="44">
        <v>133761494</v>
      </c>
      <c r="E26" s="44">
        <v>149466422</v>
      </c>
      <c r="F26" s="44">
        <v>111549242</v>
      </c>
      <c r="G26" s="45">
        <v>100060828</v>
      </c>
      <c r="H26" s="46">
        <v>74514589</v>
      </c>
      <c r="I26" s="25">
        <f t="shared" si="0"/>
        <v>-25.368359991918453</v>
      </c>
      <c r="J26" s="26">
        <f t="shared" si="1"/>
        <v>-20.707418480893512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0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13361000</v>
      </c>
      <c r="D29" s="41">
        <v>13361000</v>
      </c>
      <c r="E29" s="41">
        <v>33178115</v>
      </c>
      <c r="F29" s="41">
        <v>13836000</v>
      </c>
      <c r="G29" s="42">
        <v>15000000</v>
      </c>
      <c r="H29" s="43">
        <v>10434000</v>
      </c>
      <c r="I29" s="36">
        <f t="shared" si="0"/>
        <v>-58.297811674955014</v>
      </c>
      <c r="J29" s="23">
        <f t="shared" si="1"/>
        <v>-31.996221923400004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48970236</v>
      </c>
      <c r="D31" s="41">
        <v>93633155</v>
      </c>
      <c r="E31" s="41">
        <v>90619295</v>
      </c>
      <c r="F31" s="41">
        <v>54107951</v>
      </c>
      <c r="G31" s="42">
        <v>50489847</v>
      </c>
      <c r="H31" s="43">
        <v>34160892</v>
      </c>
      <c r="I31" s="36">
        <f t="shared" si="0"/>
        <v>-40.290915968834227</v>
      </c>
      <c r="J31" s="23">
        <f t="shared" si="1"/>
        <v>-27.761368883004234</v>
      </c>
    </row>
    <row r="32" spans="1:10" x14ac:dyDescent="0.2">
      <c r="A32" s="9" t="s">
        <v>17</v>
      </c>
      <c r="B32" s="21" t="s">
        <v>34</v>
      </c>
      <c r="C32" s="41">
        <v>39382700</v>
      </c>
      <c r="D32" s="41">
        <v>26767339</v>
      </c>
      <c r="E32" s="41">
        <v>27233968</v>
      </c>
      <c r="F32" s="41">
        <v>43605291</v>
      </c>
      <c r="G32" s="42">
        <v>34570981</v>
      </c>
      <c r="H32" s="43">
        <v>29919697</v>
      </c>
      <c r="I32" s="36">
        <f t="shared" si="0"/>
        <v>60.113616201649343</v>
      </c>
      <c r="J32" s="23">
        <f t="shared" si="1"/>
        <v>3.1847277768599191</v>
      </c>
    </row>
    <row r="33" spans="1:11" ht="13.5" thickBot="1" x14ac:dyDescent="0.25">
      <c r="A33" s="9" t="s">
        <v>17</v>
      </c>
      <c r="B33" s="37" t="s">
        <v>41</v>
      </c>
      <c r="C33" s="57">
        <v>101713936</v>
      </c>
      <c r="D33" s="57">
        <v>133761494</v>
      </c>
      <c r="E33" s="57">
        <v>151031378</v>
      </c>
      <c r="F33" s="57">
        <v>111549242</v>
      </c>
      <c r="G33" s="58">
        <v>100060828</v>
      </c>
      <c r="H33" s="59">
        <v>74514589</v>
      </c>
      <c r="I33" s="38">
        <f t="shared" si="0"/>
        <v>-26.141677658532657</v>
      </c>
      <c r="J33" s="39">
        <f t="shared" si="1"/>
        <v>-20.982241023350369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74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331581951</v>
      </c>
      <c r="D8" s="41">
        <v>293598729</v>
      </c>
      <c r="E8" s="41">
        <v>289509290</v>
      </c>
      <c r="F8" s="41">
        <v>370826175</v>
      </c>
      <c r="G8" s="42">
        <v>387884178</v>
      </c>
      <c r="H8" s="43">
        <v>405726849</v>
      </c>
      <c r="I8" s="22">
        <f>IF(($E8       =0),0,((($F8       /$E8       )-1)*100))</f>
        <v>28.087832690964774</v>
      </c>
      <c r="J8" s="23">
        <f>IF(($E8       =0),0,(((($H8       /$E8       )^(1/3))-1)*100))</f>
        <v>11.906955665338771</v>
      </c>
    </row>
    <row r="9" spans="1:11" x14ac:dyDescent="0.2">
      <c r="A9" s="3" t="s">
        <v>17</v>
      </c>
      <c r="B9" s="21" t="s">
        <v>20</v>
      </c>
      <c r="C9" s="41">
        <v>708381921</v>
      </c>
      <c r="D9" s="41">
        <v>727077648</v>
      </c>
      <c r="E9" s="41">
        <v>763105902</v>
      </c>
      <c r="F9" s="41">
        <v>834316618</v>
      </c>
      <c r="G9" s="42">
        <v>872695182</v>
      </c>
      <c r="H9" s="43">
        <v>912839162</v>
      </c>
      <c r="I9" s="22">
        <f>IF(($E9       =0),0,((($F9       /$E9       )-1)*100))</f>
        <v>9.3316950915156127</v>
      </c>
      <c r="J9" s="23">
        <f>IF(($E9       =0),0,(((($H9       /$E9       )^(1/3))-1)*100))</f>
        <v>6.1540293815661062</v>
      </c>
    </row>
    <row r="10" spans="1:11" x14ac:dyDescent="0.2">
      <c r="A10" s="3" t="s">
        <v>17</v>
      </c>
      <c r="B10" s="21" t="s">
        <v>21</v>
      </c>
      <c r="C10" s="41">
        <v>631066553</v>
      </c>
      <c r="D10" s="41">
        <v>698303589</v>
      </c>
      <c r="E10" s="41">
        <v>630282845</v>
      </c>
      <c r="F10" s="41">
        <v>679462846</v>
      </c>
      <c r="G10" s="42">
        <v>693225271</v>
      </c>
      <c r="H10" s="43">
        <v>699092911</v>
      </c>
      <c r="I10" s="22">
        <f t="shared" ref="I10:I33" si="0">IF(($E10      =0),0,((($F10      /$E10      )-1)*100))</f>
        <v>7.8028461967737606</v>
      </c>
      <c r="J10" s="23">
        <f t="shared" ref="J10:J33" si="1">IF(($E10      =0),0,(((($H10      /$E10      )^(1/3))-1)*100))</f>
        <v>3.51416991923581</v>
      </c>
    </row>
    <row r="11" spans="1:11" x14ac:dyDescent="0.2">
      <c r="A11" s="9" t="s">
        <v>17</v>
      </c>
      <c r="B11" s="24" t="s">
        <v>22</v>
      </c>
      <c r="C11" s="44">
        <v>1671030425</v>
      </c>
      <c r="D11" s="44">
        <v>1718979966</v>
      </c>
      <c r="E11" s="44">
        <v>1682898037</v>
      </c>
      <c r="F11" s="44">
        <v>1884605639</v>
      </c>
      <c r="G11" s="45">
        <v>1953804631</v>
      </c>
      <c r="H11" s="46">
        <v>2017658922</v>
      </c>
      <c r="I11" s="25">
        <f t="shared" si="0"/>
        <v>11.985729234052233</v>
      </c>
      <c r="J11" s="26">
        <f t="shared" si="1"/>
        <v>6.2339466629227624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570608241</v>
      </c>
      <c r="D13" s="41">
        <v>588656756</v>
      </c>
      <c r="E13" s="41">
        <v>594561290</v>
      </c>
      <c r="F13" s="41">
        <v>616290512</v>
      </c>
      <c r="G13" s="42">
        <v>641221544</v>
      </c>
      <c r="H13" s="43">
        <v>670717748</v>
      </c>
      <c r="I13" s="22">
        <f t="shared" si="0"/>
        <v>3.6546647697161649</v>
      </c>
      <c r="J13" s="23">
        <f t="shared" si="1"/>
        <v>4.0992792802956535</v>
      </c>
    </row>
    <row r="14" spans="1:11" x14ac:dyDescent="0.2">
      <c r="A14" s="3" t="s">
        <v>17</v>
      </c>
      <c r="B14" s="21" t="s">
        <v>25</v>
      </c>
      <c r="C14" s="41">
        <v>21153025</v>
      </c>
      <c r="D14" s="41">
        <v>90550954</v>
      </c>
      <c r="E14" s="41">
        <v>0</v>
      </c>
      <c r="F14" s="41">
        <v>0</v>
      </c>
      <c r="G14" s="42">
        <v>0</v>
      </c>
      <c r="H14" s="43">
        <v>0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479989276</v>
      </c>
      <c r="D16" s="41">
        <v>479989276</v>
      </c>
      <c r="E16" s="41">
        <v>494974096</v>
      </c>
      <c r="F16" s="41">
        <v>540108914</v>
      </c>
      <c r="G16" s="42">
        <v>624906014</v>
      </c>
      <c r="H16" s="43">
        <v>723016258</v>
      </c>
      <c r="I16" s="22">
        <f t="shared" si="0"/>
        <v>9.1186222399808123</v>
      </c>
      <c r="J16" s="23">
        <f t="shared" si="1"/>
        <v>13.46324428943908</v>
      </c>
    </row>
    <row r="17" spans="1:10" x14ac:dyDescent="0.2">
      <c r="A17" s="3" t="s">
        <v>17</v>
      </c>
      <c r="B17" s="21" t="s">
        <v>27</v>
      </c>
      <c r="C17" s="41">
        <v>513445599</v>
      </c>
      <c r="D17" s="41">
        <v>656598548</v>
      </c>
      <c r="E17" s="41">
        <v>662069612</v>
      </c>
      <c r="F17" s="41">
        <v>641041885</v>
      </c>
      <c r="G17" s="42">
        <v>662786481</v>
      </c>
      <c r="H17" s="43">
        <v>620412414</v>
      </c>
      <c r="I17" s="29">
        <f t="shared" si="0"/>
        <v>-3.1760598310015764</v>
      </c>
      <c r="J17" s="30">
        <f t="shared" si="1"/>
        <v>-2.142914988491762</v>
      </c>
    </row>
    <row r="18" spans="1:10" x14ac:dyDescent="0.2">
      <c r="A18" s="3" t="s">
        <v>17</v>
      </c>
      <c r="B18" s="24" t="s">
        <v>28</v>
      </c>
      <c r="C18" s="44">
        <v>1585196141</v>
      </c>
      <c r="D18" s="44">
        <v>1815795534</v>
      </c>
      <c r="E18" s="44">
        <v>1751604998</v>
      </c>
      <c r="F18" s="44">
        <v>1797441311</v>
      </c>
      <c r="G18" s="45">
        <v>1928914039</v>
      </c>
      <c r="H18" s="46">
        <v>2014146420</v>
      </c>
      <c r="I18" s="25">
        <f t="shared" si="0"/>
        <v>2.6168178928660524</v>
      </c>
      <c r="J18" s="26">
        <f t="shared" si="1"/>
        <v>4.7654994318336419</v>
      </c>
    </row>
    <row r="19" spans="1:10" ht="23.25" customHeight="1" x14ac:dyDescent="0.2">
      <c r="A19" s="31" t="s">
        <v>17</v>
      </c>
      <c r="B19" s="32" t="s">
        <v>29</v>
      </c>
      <c r="C19" s="50">
        <v>85834284</v>
      </c>
      <c r="D19" s="50">
        <v>-96815568</v>
      </c>
      <c r="E19" s="50">
        <v>-68706961</v>
      </c>
      <c r="F19" s="51">
        <v>87164328</v>
      </c>
      <c r="G19" s="52">
        <v>24890592</v>
      </c>
      <c r="H19" s="53">
        <v>3512502</v>
      </c>
      <c r="I19" s="33">
        <f t="shared" si="0"/>
        <v>-226.86389665815665</v>
      </c>
      <c r="J19" s="34">
        <f t="shared" si="1"/>
        <v>-137.11407265143785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26070800</v>
      </c>
      <c r="D23" s="41">
        <v>12548333</v>
      </c>
      <c r="E23" s="41">
        <v>13153727</v>
      </c>
      <c r="F23" s="41">
        <v>18180000</v>
      </c>
      <c r="G23" s="42">
        <v>0</v>
      </c>
      <c r="H23" s="43">
        <v>0</v>
      </c>
      <c r="I23" s="36">
        <f t="shared" si="0"/>
        <v>38.21177830435434</v>
      </c>
      <c r="J23" s="23">
        <f t="shared" si="1"/>
        <v>-100</v>
      </c>
    </row>
    <row r="24" spans="1:10" x14ac:dyDescent="0.2">
      <c r="A24" s="9" t="s">
        <v>17</v>
      </c>
      <c r="B24" s="21" t="s">
        <v>33</v>
      </c>
      <c r="C24" s="41">
        <v>196105551</v>
      </c>
      <c r="D24" s="41">
        <v>253361482</v>
      </c>
      <c r="E24" s="41">
        <v>335359300</v>
      </c>
      <c r="F24" s="41">
        <v>269318881</v>
      </c>
      <c r="G24" s="42">
        <v>157214050</v>
      </c>
      <c r="H24" s="43">
        <v>125565850</v>
      </c>
      <c r="I24" s="36">
        <f t="shared" si="0"/>
        <v>-19.692437036933221</v>
      </c>
      <c r="J24" s="23">
        <f t="shared" si="1"/>
        <v>-27.924599858451359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222176351</v>
      </c>
      <c r="D26" s="44">
        <v>265909815</v>
      </c>
      <c r="E26" s="44">
        <v>348513027</v>
      </c>
      <c r="F26" s="44">
        <v>287498881</v>
      </c>
      <c r="G26" s="45">
        <v>157214050</v>
      </c>
      <c r="H26" s="46">
        <v>125565850</v>
      </c>
      <c r="I26" s="25">
        <f t="shared" si="0"/>
        <v>-17.50699149618875</v>
      </c>
      <c r="J26" s="26">
        <f t="shared" si="1"/>
        <v>-28.843019918212022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0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0</v>
      </c>
      <c r="D29" s="41">
        <v>8032454</v>
      </c>
      <c r="E29" s="41">
        <v>9079641</v>
      </c>
      <c r="F29" s="41">
        <v>12431000</v>
      </c>
      <c r="G29" s="42">
        <v>16500000</v>
      </c>
      <c r="H29" s="43">
        <v>14906000</v>
      </c>
      <c r="I29" s="36">
        <f t="shared" si="0"/>
        <v>36.910699442852412</v>
      </c>
      <c r="J29" s="23">
        <f t="shared" si="1"/>
        <v>17.967980979440856</v>
      </c>
    </row>
    <row r="30" spans="1:10" x14ac:dyDescent="0.2">
      <c r="A30" s="9" t="s">
        <v>17</v>
      </c>
      <c r="B30" s="21" t="s">
        <v>39</v>
      </c>
      <c r="C30" s="41">
        <v>68000000</v>
      </c>
      <c r="D30" s="41">
        <v>68000000</v>
      </c>
      <c r="E30" s="41">
        <v>122954770</v>
      </c>
      <c r="F30" s="41">
        <v>119984181</v>
      </c>
      <c r="G30" s="42">
        <v>0</v>
      </c>
      <c r="H30" s="43">
        <v>0</v>
      </c>
      <c r="I30" s="36">
        <f t="shared" si="0"/>
        <v>-2.4160014288180931</v>
      </c>
      <c r="J30" s="23">
        <f t="shared" si="1"/>
        <v>-100</v>
      </c>
    </row>
    <row r="31" spans="1:10" x14ac:dyDescent="0.2">
      <c r="A31" s="9" t="s">
        <v>17</v>
      </c>
      <c r="B31" s="21" t="s">
        <v>40</v>
      </c>
      <c r="C31" s="41">
        <v>127894266</v>
      </c>
      <c r="D31" s="41">
        <v>167031238</v>
      </c>
      <c r="E31" s="41">
        <v>194070262</v>
      </c>
      <c r="F31" s="41">
        <v>128003700</v>
      </c>
      <c r="G31" s="42">
        <v>39188000</v>
      </c>
      <c r="H31" s="43">
        <v>0</v>
      </c>
      <c r="I31" s="36">
        <f t="shared" si="0"/>
        <v>-34.042599478739298</v>
      </c>
      <c r="J31" s="23">
        <f t="shared" si="1"/>
        <v>-100</v>
      </c>
    </row>
    <row r="32" spans="1:10" x14ac:dyDescent="0.2">
      <c r="A32" s="9" t="s">
        <v>17</v>
      </c>
      <c r="B32" s="21" t="s">
        <v>34</v>
      </c>
      <c r="C32" s="41">
        <v>26532085</v>
      </c>
      <c r="D32" s="41">
        <v>23366946</v>
      </c>
      <c r="E32" s="41">
        <v>25509456</v>
      </c>
      <c r="F32" s="41">
        <v>27080000</v>
      </c>
      <c r="G32" s="42">
        <v>101526050</v>
      </c>
      <c r="H32" s="43">
        <v>110659850</v>
      </c>
      <c r="I32" s="36">
        <f t="shared" si="0"/>
        <v>6.1567130243781021</v>
      </c>
      <c r="J32" s="23">
        <f t="shared" si="1"/>
        <v>63.090861441902192</v>
      </c>
    </row>
    <row r="33" spans="1:11" ht="13.5" thickBot="1" x14ac:dyDescent="0.25">
      <c r="A33" s="9" t="s">
        <v>17</v>
      </c>
      <c r="B33" s="37" t="s">
        <v>41</v>
      </c>
      <c r="C33" s="57">
        <v>222426351</v>
      </c>
      <c r="D33" s="57">
        <v>266430638</v>
      </c>
      <c r="E33" s="57">
        <v>351614129</v>
      </c>
      <c r="F33" s="57">
        <v>287498881</v>
      </c>
      <c r="G33" s="58">
        <v>157214050</v>
      </c>
      <c r="H33" s="59">
        <v>125565850</v>
      </c>
      <c r="I33" s="38">
        <f t="shared" si="0"/>
        <v>-18.234548248201943</v>
      </c>
      <c r="J33" s="39">
        <f t="shared" si="1"/>
        <v>-29.05283038895594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75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0</v>
      </c>
      <c r="D8" s="41">
        <v>0</v>
      </c>
      <c r="E8" s="41">
        <v>0</v>
      </c>
      <c r="F8" s="41">
        <v>0</v>
      </c>
      <c r="G8" s="42">
        <v>0</v>
      </c>
      <c r="H8" s="43">
        <v>0</v>
      </c>
      <c r="I8" s="22">
        <f>IF(($E8       =0),0,((($F8       /$E8       )-1)*100))</f>
        <v>0</v>
      </c>
      <c r="J8" s="23">
        <f>IF(($E8       =0),0,(((($H8       /$E8       )^(1/3))-1)*100))</f>
        <v>0</v>
      </c>
    </row>
    <row r="9" spans="1:11" x14ac:dyDescent="0.2">
      <c r="A9" s="3" t="s">
        <v>17</v>
      </c>
      <c r="B9" s="21" t="s">
        <v>20</v>
      </c>
      <c r="C9" s="41">
        <v>411141658</v>
      </c>
      <c r="D9" s="41">
        <v>411141658</v>
      </c>
      <c r="E9" s="41">
        <v>314065231</v>
      </c>
      <c r="F9" s="41">
        <v>427311890</v>
      </c>
      <c r="G9" s="42">
        <v>442809644</v>
      </c>
      <c r="H9" s="43">
        <v>458829000</v>
      </c>
      <c r="I9" s="22">
        <f>IF(($E9       =0),0,((($F9       /$E9       )-1)*100))</f>
        <v>36.058324138401687</v>
      </c>
      <c r="J9" s="23">
        <f>IF(($E9       =0),0,(((($H9       /$E9       )^(1/3))-1)*100))</f>
        <v>13.46894052843821</v>
      </c>
    </row>
    <row r="10" spans="1:11" x14ac:dyDescent="0.2">
      <c r="A10" s="3" t="s">
        <v>17</v>
      </c>
      <c r="B10" s="21" t="s">
        <v>21</v>
      </c>
      <c r="C10" s="41">
        <v>1402039010</v>
      </c>
      <c r="D10" s="41">
        <v>1410706934</v>
      </c>
      <c r="E10" s="41">
        <v>1234648334</v>
      </c>
      <c r="F10" s="41">
        <v>1364796371</v>
      </c>
      <c r="G10" s="42">
        <v>1438597337</v>
      </c>
      <c r="H10" s="43">
        <v>1518485747</v>
      </c>
      <c r="I10" s="22">
        <f t="shared" ref="I10:I33" si="0">IF(($E10      =0),0,((($F10      /$E10      )-1)*100))</f>
        <v>10.541304225337411</v>
      </c>
      <c r="J10" s="23">
        <f t="shared" ref="J10:J33" si="1">IF(($E10      =0),0,(((($H10      /$E10      )^(1/3))-1)*100))</f>
        <v>7.1410294809061581</v>
      </c>
    </row>
    <row r="11" spans="1:11" x14ac:dyDescent="0.2">
      <c r="A11" s="9" t="s">
        <v>17</v>
      </c>
      <c r="B11" s="24" t="s">
        <v>22</v>
      </c>
      <c r="C11" s="44">
        <v>1813180668</v>
      </c>
      <c r="D11" s="44">
        <v>1821848592</v>
      </c>
      <c r="E11" s="44">
        <v>1548713565</v>
      </c>
      <c r="F11" s="44">
        <v>1792108261</v>
      </c>
      <c r="G11" s="45">
        <v>1881406981</v>
      </c>
      <c r="H11" s="46">
        <v>1977314747</v>
      </c>
      <c r="I11" s="25">
        <f t="shared" si="0"/>
        <v>15.715927173402132</v>
      </c>
      <c r="J11" s="26">
        <f t="shared" si="1"/>
        <v>8.4846355577068202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770920204</v>
      </c>
      <c r="D13" s="41">
        <v>768903406</v>
      </c>
      <c r="E13" s="41">
        <v>683751595</v>
      </c>
      <c r="F13" s="41">
        <v>804557574</v>
      </c>
      <c r="G13" s="42">
        <v>841750611</v>
      </c>
      <c r="H13" s="43">
        <v>880161689</v>
      </c>
      <c r="I13" s="22">
        <f t="shared" si="0"/>
        <v>17.66810927877982</v>
      </c>
      <c r="J13" s="23">
        <f t="shared" si="1"/>
        <v>8.7814147879925244</v>
      </c>
    </row>
    <row r="14" spans="1:11" x14ac:dyDescent="0.2">
      <c r="A14" s="3" t="s">
        <v>17</v>
      </c>
      <c r="B14" s="21" t="s">
        <v>25</v>
      </c>
      <c r="C14" s="41">
        <v>127507624</v>
      </c>
      <c r="D14" s="41">
        <v>127507624</v>
      </c>
      <c r="E14" s="41">
        <v>0</v>
      </c>
      <c r="F14" s="41">
        <v>107507624</v>
      </c>
      <c r="G14" s="42">
        <v>112452975</v>
      </c>
      <c r="H14" s="43">
        <v>117513358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0</v>
      </c>
      <c r="D16" s="41">
        <v>0</v>
      </c>
      <c r="E16" s="41">
        <v>0</v>
      </c>
      <c r="F16" s="41">
        <v>0</v>
      </c>
      <c r="G16" s="42">
        <v>0</v>
      </c>
      <c r="H16" s="43">
        <v>0</v>
      </c>
      <c r="I16" s="22">
        <f t="shared" si="0"/>
        <v>0</v>
      </c>
      <c r="J16" s="23">
        <f t="shared" si="1"/>
        <v>0</v>
      </c>
    </row>
    <row r="17" spans="1:10" x14ac:dyDescent="0.2">
      <c r="A17" s="3" t="s">
        <v>17</v>
      </c>
      <c r="B17" s="21" t="s">
        <v>27</v>
      </c>
      <c r="C17" s="41">
        <v>807391011</v>
      </c>
      <c r="D17" s="41">
        <v>813686260</v>
      </c>
      <c r="E17" s="41">
        <v>501283232</v>
      </c>
      <c r="F17" s="41">
        <v>748061540</v>
      </c>
      <c r="G17" s="42">
        <v>773246708</v>
      </c>
      <c r="H17" s="43">
        <v>806939699</v>
      </c>
      <c r="I17" s="29">
        <f t="shared" si="0"/>
        <v>49.229316331889585</v>
      </c>
      <c r="J17" s="30">
        <f t="shared" si="1"/>
        <v>17.197757395837353</v>
      </c>
    </row>
    <row r="18" spans="1:10" x14ac:dyDescent="0.2">
      <c r="A18" s="3" t="s">
        <v>17</v>
      </c>
      <c r="B18" s="24" t="s">
        <v>28</v>
      </c>
      <c r="C18" s="44">
        <v>1705818839</v>
      </c>
      <c r="D18" s="44">
        <v>1710097290</v>
      </c>
      <c r="E18" s="44">
        <v>1185034827</v>
      </c>
      <c r="F18" s="44">
        <v>1660126738</v>
      </c>
      <c r="G18" s="45">
        <v>1727450294</v>
      </c>
      <c r="H18" s="46">
        <v>1804614746</v>
      </c>
      <c r="I18" s="25">
        <f t="shared" si="0"/>
        <v>40.090966119766193</v>
      </c>
      <c r="J18" s="26">
        <f t="shared" si="1"/>
        <v>15.049427680454563</v>
      </c>
    </row>
    <row r="19" spans="1:10" ht="23.25" customHeight="1" x14ac:dyDescent="0.2">
      <c r="A19" s="31" t="s">
        <v>17</v>
      </c>
      <c r="B19" s="32" t="s">
        <v>29</v>
      </c>
      <c r="C19" s="50">
        <v>107361829</v>
      </c>
      <c r="D19" s="50">
        <v>111751302</v>
      </c>
      <c r="E19" s="50">
        <v>363678738</v>
      </c>
      <c r="F19" s="51">
        <v>131981523</v>
      </c>
      <c r="G19" s="52">
        <v>153956687</v>
      </c>
      <c r="H19" s="53">
        <v>172700001</v>
      </c>
      <c r="I19" s="33">
        <f t="shared" si="0"/>
        <v>-63.709310110947428</v>
      </c>
      <c r="J19" s="34">
        <f t="shared" si="1"/>
        <v>-21.982599409966419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75197461</v>
      </c>
      <c r="D23" s="41">
        <v>74147461</v>
      </c>
      <c r="E23" s="41">
        <v>49760490</v>
      </c>
      <c r="F23" s="41">
        <v>58347461</v>
      </c>
      <c r="G23" s="42">
        <v>66261445</v>
      </c>
      <c r="H23" s="43">
        <v>69243211</v>
      </c>
      <c r="I23" s="36">
        <f t="shared" si="0"/>
        <v>17.256604587294056</v>
      </c>
      <c r="J23" s="23">
        <f t="shared" si="1"/>
        <v>11.64283347668813</v>
      </c>
    </row>
    <row r="24" spans="1:10" x14ac:dyDescent="0.2">
      <c r="A24" s="9" t="s">
        <v>17</v>
      </c>
      <c r="B24" s="21" t="s">
        <v>33</v>
      </c>
      <c r="C24" s="41">
        <v>1190908557</v>
      </c>
      <c r="D24" s="41">
        <v>1111610557</v>
      </c>
      <c r="E24" s="41">
        <v>866359859</v>
      </c>
      <c r="F24" s="41">
        <v>1383596166</v>
      </c>
      <c r="G24" s="42">
        <v>1412774100</v>
      </c>
      <c r="H24" s="43">
        <v>1549602666</v>
      </c>
      <c r="I24" s="36">
        <f t="shared" si="0"/>
        <v>59.702247469893457</v>
      </c>
      <c r="J24" s="23">
        <f t="shared" si="1"/>
        <v>21.38751225685105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1266106018</v>
      </c>
      <c r="D26" s="44">
        <v>1185758018</v>
      </c>
      <c r="E26" s="44">
        <v>916120349</v>
      </c>
      <c r="F26" s="44">
        <v>1441943627</v>
      </c>
      <c r="G26" s="45">
        <v>1479035545</v>
      </c>
      <c r="H26" s="46">
        <v>1618845877</v>
      </c>
      <c r="I26" s="25">
        <f t="shared" si="0"/>
        <v>57.396746898370665</v>
      </c>
      <c r="J26" s="26">
        <f t="shared" si="1"/>
        <v>20.897593969492334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631668551</v>
      </c>
      <c r="D28" s="41">
        <v>616815959</v>
      </c>
      <c r="E28" s="41">
        <v>516189883</v>
      </c>
      <c r="F28" s="41">
        <v>770946811</v>
      </c>
      <c r="G28" s="42">
        <v>1160628167</v>
      </c>
      <c r="H28" s="43">
        <v>1317887889</v>
      </c>
      <c r="I28" s="36">
        <f t="shared" si="0"/>
        <v>49.35333612495463</v>
      </c>
      <c r="J28" s="23">
        <f t="shared" si="1"/>
        <v>36.675181573270052</v>
      </c>
    </row>
    <row r="29" spans="1:10" x14ac:dyDescent="0.2">
      <c r="A29" s="9" t="s">
        <v>17</v>
      </c>
      <c r="B29" s="21" t="s">
        <v>38</v>
      </c>
      <c r="C29" s="41">
        <v>0</v>
      </c>
      <c r="D29" s="41">
        <v>0</v>
      </c>
      <c r="E29" s="41">
        <v>0</v>
      </c>
      <c r="F29" s="41">
        <v>0</v>
      </c>
      <c r="G29" s="42">
        <v>0</v>
      </c>
      <c r="H29" s="43">
        <v>0</v>
      </c>
      <c r="I29" s="36">
        <f t="shared" si="0"/>
        <v>0</v>
      </c>
      <c r="J29" s="23">
        <f t="shared" si="1"/>
        <v>0</v>
      </c>
    </row>
    <row r="30" spans="1:10" x14ac:dyDescent="0.2">
      <c r="A30" s="9" t="s">
        <v>17</v>
      </c>
      <c r="B30" s="21" t="s">
        <v>39</v>
      </c>
      <c r="C30" s="41">
        <v>182502557</v>
      </c>
      <c r="D30" s="41">
        <v>182152557</v>
      </c>
      <c r="E30" s="41">
        <v>92950135</v>
      </c>
      <c r="F30" s="41">
        <v>205000000</v>
      </c>
      <c r="G30" s="42">
        <v>205000000</v>
      </c>
      <c r="H30" s="43">
        <v>185000000</v>
      </c>
      <c r="I30" s="36">
        <f t="shared" si="0"/>
        <v>120.54836176407919</v>
      </c>
      <c r="J30" s="23">
        <f t="shared" si="1"/>
        <v>25.788392704647766</v>
      </c>
    </row>
    <row r="31" spans="1:10" x14ac:dyDescent="0.2">
      <c r="A31" s="9" t="s">
        <v>17</v>
      </c>
      <c r="B31" s="21" t="s">
        <v>40</v>
      </c>
      <c r="C31" s="41">
        <v>3155000</v>
      </c>
      <c r="D31" s="41">
        <v>3155000</v>
      </c>
      <c r="E31" s="41">
        <v>2721850</v>
      </c>
      <c r="F31" s="41">
        <v>3296000</v>
      </c>
      <c r="G31" s="42">
        <v>3444000</v>
      </c>
      <c r="H31" s="43">
        <v>3602000</v>
      </c>
      <c r="I31" s="36">
        <f t="shared" si="0"/>
        <v>21.094108786303423</v>
      </c>
      <c r="J31" s="23">
        <f t="shared" si="1"/>
        <v>9.7892555460517894</v>
      </c>
    </row>
    <row r="32" spans="1:10" x14ac:dyDescent="0.2">
      <c r="A32" s="9" t="s">
        <v>17</v>
      </c>
      <c r="B32" s="21" t="s">
        <v>34</v>
      </c>
      <c r="C32" s="41">
        <v>448779910</v>
      </c>
      <c r="D32" s="41">
        <v>383634502</v>
      </c>
      <c r="E32" s="41">
        <v>304258481</v>
      </c>
      <c r="F32" s="41">
        <v>462700816</v>
      </c>
      <c r="G32" s="42">
        <v>109963378</v>
      </c>
      <c r="H32" s="43">
        <v>112355988</v>
      </c>
      <c r="I32" s="36">
        <f t="shared" si="0"/>
        <v>52.074911594658225</v>
      </c>
      <c r="J32" s="23">
        <f t="shared" si="1"/>
        <v>-28.256177829845576</v>
      </c>
    </row>
    <row r="33" spans="1:11" ht="13.5" thickBot="1" x14ac:dyDescent="0.25">
      <c r="A33" s="9" t="s">
        <v>17</v>
      </c>
      <c r="B33" s="37" t="s">
        <v>41</v>
      </c>
      <c r="C33" s="57">
        <v>1266106018</v>
      </c>
      <c r="D33" s="57">
        <v>1185758018</v>
      </c>
      <c r="E33" s="57">
        <v>916120349</v>
      </c>
      <c r="F33" s="57">
        <v>1441943627</v>
      </c>
      <c r="G33" s="58">
        <v>1479035545</v>
      </c>
      <c r="H33" s="59">
        <v>1618845877</v>
      </c>
      <c r="I33" s="38">
        <f t="shared" si="0"/>
        <v>57.396746898370665</v>
      </c>
      <c r="J33" s="39">
        <f t="shared" si="1"/>
        <v>20.897593969492334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76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54360276</v>
      </c>
      <c r="D8" s="41">
        <v>54360276</v>
      </c>
      <c r="E8" s="41">
        <v>50848797</v>
      </c>
      <c r="F8" s="41">
        <v>61936752</v>
      </c>
      <c r="G8" s="42">
        <v>65652960</v>
      </c>
      <c r="H8" s="43">
        <v>69592140</v>
      </c>
      <c r="I8" s="22">
        <f>IF(($E8       =0),0,((($F8       /$E8       )-1)*100))</f>
        <v>21.805737115078649</v>
      </c>
      <c r="J8" s="23">
        <f>IF(($E8       =0),0,(((($H8       /$E8       )^(1/3))-1)*100))</f>
        <v>11.026462577518625</v>
      </c>
    </row>
    <row r="9" spans="1:11" x14ac:dyDescent="0.2">
      <c r="A9" s="3" t="s">
        <v>17</v>
      </c>
      <c r="B9" s="21" t="s">
        <v>20</v>
      </c>
      <c r="C9" s="41">
        <v>86941680</v>
      </c>
      <c r="D9" s="41">
        <v>86941680</v>
      </c>
      <c r="E9" s="41">
        <v>75856715</v>
      </c>
      <c r="F9" s="41">
        <v>91971672</v>
      </c>
      <c r="G9" s="42">
        <v>96478284</v>
      </c>
      <c r="H9" s="43">
        <v>101012760</v>
      </c>
      <c r="I9" s="22">
        <f>IF(($E9       =0),0,((($F9       /$E9       )-1)*100))</f>
        <v>21.243942609431478</v>
      </c>
      <c r="J9" s="23">
        <f>IF(($E9       =0),0,(((($H9       /$E9       )^(1/3))-1)*100))</f>
        <v>10.01723740490872</v>
      </c>
    </row>
    <row r="10" spans="1:11" x14ac:dyDescent="0.2">
      <c r="A10" s="3" t="s">
        <v>17</v>
      </c>
      <c r="B10" s="21" t="s">
        <v>21</v>
      </c>
      <c r="C10" s="41">
        <v>373451052</v>
      </c>
      <c r="D10" s="41">
        <v>423355823</v>
      </c>
      <c r="E10" s="41">
        <v>406840845</v>
      </c>
      <c r="F10" s="41">
        <v>430560084</v>
      </c>
      <c r="G10" s="42">
        <v>412150372</v>
      </c>
      <c r="H10" s="43">
        <v>410723600</v>
      </c>
      <c r="I10" s="22">
        <f t="shared" ref="I10:I33" si="0">IF(($E10      =0),0,((($F10      /$E10      )-1)*100))</f>
        <v>5.8301026781123699</v>
      </c>
      <c r="J10" s="23">
        <f t="shared" ref="J10:J33" si="1">IF(($E10      =0),0,(((($H10      /$E10      )^(1/3))-1)*100))</f>
        <v>0.31711566595460372</v>
      </c>
    </row>
    <row r="11" spans="1:11" x14ac:dyDescent="0.2">
      <c r="A11" s="9" t="s">
        <v>17</v>
      </c>
      <c r="B11" s="24" t="s">
        <v>22</v>
      </c>
      <c r="C11" s="44">
        <v>514753008</v>
      </c>
      <c r="D11" s="44">
        <v>564657779</v>
      </c>
      <c r="E11" s="44">
        <v>533546357</v>
      </c>
      <c r="F11" s="44">
        <v>584468508</v>
      </c>
      <c r="G11" s="45">
        <v>574281616</v>
      </c>
      <c r="H11" s="46">
        <v>581328500</v>
      </c>
      <c r="I11" s="25">
        <f t="shared" si="0"/>
        <v>9.5440912175509318</v>
      </c>
      <c r="J11" s="26">
        <f t="shared" si="1"/>
        <v>2.9002631431537251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161716536</v>
      </c>
      <c r="D13" s="41">
        <v>167839141</v>
      </c>
      <c r="E13" s="41">
        <v>159134087</v>
      </c>
      <c r="F13" s="41">
        <v>174999456</v>
      </c>
      <c r="G13" s="42">
        <v>162969024</v>
      </c>
      <c r="H13" s="43">
        <v>152389644</v>
      </c>
      <c r="I13" s="22">
        <f t="shared" si="0"/>
        <v>9.9698118103382924</v>
      </c>
      <c r="J13" s="23">
        <f t="shared" si="1"/>
        <v>-1.4331798883967517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0</v>
      </c>
      <c r="E14" s="41">
        <v>0</v>
      </c>
      <c r="F14" s="41">
        <v>0</v>
      </c>
      <c r="G14" s="42">
        <v>0</v>
      </c>
      <c r="H14" s="43">
        <v>0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71075364</v>
      </c>
      <c r="D16" s="41">
        <v>75475364</v>
      </c>
      <c r="E16" s="41">
        <v>65974871</v>
      </c>
      <c r="F16" s="41">
        <v>76245564</v>
      </c>
      <c r="G16" s="42">
        <v>79981596</v>
      </c>
      <c r="H16" s="43">
        <v>83740740</v>
      </c>
      <c r="I16" s="22">
        <f t="shared" si="0"/>
        <v>15.567583300011311</v>
      </c>
      <c r="J16" s="23">
        <f t="shared" si="1"/>
        <v>8.2728116756855883</v>
      </c>
    </row>
    <row r="17" spans="1:10" x14ac:dyDescent="0.2">
      <c r="A17" s="3" t="s">
        <v>17</v>
      </c>
      <c r="B17" s="21" t="s">
        <v>27</v>
      </c>
      <c r="C17" s="41">
        <v>281958852</v>
      </c>
      <c r="D17" s="41">
        <v>323692872</v>
      </c>
      <c r="E17" s="41">
        <v>248679512</v>
      </c>
      <c r="F17" s="41">
        <v>333221292</v>
      </c>
      <c r="G17" s="42">
        <v>335159508</v>
      </c>
      <c r="H17" s="43">
        <v>312129468</v>
      </c>
      <c r="I17" s="29">
        <f t="shared" si="0"/>
        <v>33.996278712337194</v>
      </c>
      <c r="J17" s="30">
        <f t="shared" si="1"/>
        <v>7.8693980525443186</v>
      </c>
    </row>
    <row r="18" spans="1:10" x14ac:dyDescent="0.2">
      <c r="A18" s="3" t="s">
        <v>17</v>
      </c>
      <c r="B18" s="24" t="s">
        <v>28</v>
      </c>
      <c r="C18" s="44">
        <v>514750752</v>
      </c>
      <c r="D18" s="44">
        <v>567007377</v>
      </c>
      <c r="E18" s="44">
        <v>473788470</v>
      </c>
      <c r="F18" s="44">
        <v>584466312</v>
      </c>
      <c r="G18" s="45">
        <v>578110128</v>
      </c>
      <c r="H18" s="46">
        <v>548259852</v>
      </c>
      <c r="I18" s="25">
        <f t="shared" si="0"/>
        <v>23.36018054639446</v>
      </c>
      <c r="J18" s="26">
        <f t="shared" si="1"/>
        <v>4.9866276409207932</v>
      </c>
    </row>
    <row r="19" spans="1:10" ht="23.25" customHeight="1" x14ac:dyDescent="0.2">
      <c r="A19" s="31" t="s">
        <v>17</v>
      </c>
      <c r="B19" s="32" t="s">
        <v>29</v>
      </c>
      <c r="C19" s="50">
        <v>2256</v>
      </c>
      <c r="D19" s="50">
        <v>-2349598</v>
      </c>
      <c r="E19" s="50">
        <v>59757887</v>
      </c>
      <c r="F19" s="51">
        <v>2196</v>
      </c>
      <c r="G19" s="52">
        <v>-3828512</v>
      </c>
      <c r="H19" s="53">
        <v>33068648</v>
      </c>
      <c r="I19" s="33">
        <f t="shared" si="0"/>
        <v>-99.996325171269859</v>
      </c>
      <c r="J19" s="34">
        <f t="shared" si="1"/>
        <v>-17.90052079501292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86235816</v>
      </c>
      <c r="D23" s="41">
        <v>86235816</v>
      </c>
      <c r="E23" s="41">
        <v>66855735</v>
      </c>
      <c r="F23" s="41">
        <v>86235804</v>
      </c>
      <c r="G23" s="42">
        <v>48912360</v>
      </c>
      <c r="H23" s="43">
        <v>40383184</v>
      </c>
      <c r="I23" s="36">
        <f t="shared" si="0"/>
        <v>28.987893110441455</v>
      </c>
      <c r="J23" s="23">
        <f t="shared" si="1"/>
        <v>-15.468100113761917</v>
      </c>
    </row>
    <row r="24" spans="1:10" x14ac:dyDescent="0.2">
      <c r="A24" s="9" t="s">
        <v>17</v>
      </c>
      <c r="B24" s="21" t="s">
        <v>33</v>
      </c>
      <c r="C24" s="41">
        <v>95480736</v>
      </c>
      <c r="D24" s="41">
        <v>86820378</v>
      </c>
      <c r="E24" s="41">
        <v>59928926</v>
      </c>
      <c r="F24" s="41">
        <v>96747204</v>
      </c>
      <c r="G24" s="42">
        <v>81860316</v>
      </c>
      <c r="H24" s="43">
        <v>62180352</v>
      </c>
      <c r="I24" s="36">
        <f t="shared" si="0"/>
        <v>61.436572382425148</v>
      </c>
      <c r="J24" s="23">
        <f t="shared" si="1"/>
        <v>1.2369130076436363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181716552</v>
      </c>
      <c r="D26" s="44">
        <v>173056194</v>
      </c>
      <c r="E26" s="44">
        <v>126784661</v>
      </c>
      <c r="F26" s="44">
        <v>182983008</v>
      </c>
      <c r="G26" s="45">
        <v>130772676</v>
      </c>
      <c r="H26" s="46">
        <v>102563536</v>
      </c>
      <c r="I26" s="25">
        <f t="shared" si="0"/>
        <v>44.325825030206147</v>
      </c>
      <c r="J26" s="26">
        <f t="shared" si="1"/>
        <v>-6.8229927661506373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300000</v>
      </c>
      <c r="D28" s="41">
        <v>750000</v>
      </c>
      <c r="E28" s="41">
        <v>468916</v>
      </c>
      <c r="F28" s="41">
        <v>399996</v>
      </c>
      <c r="G28" s="42">
        <v>0</v>
      </c>
      <c r="H28" s="43">
        <v>0</v>
      </c>
      <c r="I28" s="36">
        <f t="shared" si="0"/>
        <v>-14.697728377790476</v>
      </c>
      <c r="J28" s="23">
        <f t="shared" si="1"/>
        <v>-100</v>
      </c>
    </row>
    <row r="29" spans="1:10" x14ac:dyDescent="0.2">
      <c r="A29" s="9" t="s">
        <v>17</v>
      </c>
      <c r="B29" s="21" t="s">
        <v>38</v>
      </c>
      <c r="C29" s="41">
        <v>60795864</v>
      </c>
      <c r="D29" s="41">
        <v>18038548</v>
      </c>
      <c r="E29" s="41">
        <v>14097541</v>
      </c>
      <c r="F29" s="41">
        <v>4250016</v>
      </c>
      <c r="G29" s="42">
        <v>1830492</v>
      </c>
      <c r="H29" s="43">
        <v>1914708</v>
      </c>
      <c r="I29" s="36">
        <f t="shared" si="0"/>
        <v>-69.852784964413289</v>
      </c>
      <c r="J29" s="23">
        <f t="shared" si="1"/>
        <v>-48.597245123346177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81897372</v>
      </c>
      <c r="D31" s="41">
        <v>113566215</v>
      </c>
      <c r="E31" s="41">
        <v>85172460</v>
      </c>
      <c r="F31" s="41">
        <v>126749220</v>
      </c>
      <c r="G31" s="42">
        <v>113347608</v>
      </c>
      <c r="H31" s="43">
        <v>77116096</v>
      </c>
      <c r="I31" s="36">
        <f t="shared" si="0"/>
        <v>48.81479295067912</v>
      </c>
      <c r="J31" s="23">
        <f t="shared" si="1"/>
        <v>-3.2579510170868908</v>
      </c>
    </row>
    <row r="32" spans="1:10" x14ac:dyDescent="0.2">
      <c r="A32" s="9" t="s">
        <v>17</v>
      </c>
      <c r="B32" s="21" t="s">
        <v>34</v>
      </c>
      <c r="C32" s="41">
        <v>38723316</v>
      </c>
      <c r="D32" s="41">
        <v>40701431</v>
      </c>
      <c r="E32" s="41">
        <v>27045744</v>
      </c>
      <c r="F32" s="41">
        <v>51583776</v>
      </c>
      <c r="G32" s="42">
        <v>15594576</v>
      </c>
      <c r="H32" s="43">
        <v>23532732</v>
      </c>
      <c r="I32" s="36">
        <f t="shared" si="0"/>
        <v>90.727886798011539</v>
      </c>
      <c r="J32" s="23">
        <f t="shared" si="1"/>
        <v>-4.532004200400408</v>
      </c>
    </row>
    <row r="33" spans="1:11" ht="13.5" thickBot="1" x14ac:dyDescent="0.25">
      <c r="A33" s="9" t="s">
        <v>17</v>
      </c>
      <c r="B33" s="37" t="s">
        <v>41</v>
      </c>
      <c r="C33" s="57">
        <v>181716552</v>
      </c>
      <c r="D33" s="57">
        <v>173056194</v>
      </c>
      <c r="E33" s="57">
        <v>126784661</v>
      </c>
      <c r="F33" s="57">
        <v>182983008</v>
      </c>
      <c r="G33" s="58">
        <v>130772676</v>
      </c>
      <c r="H33" s="59">
        <v>102563536</v>
      </c>
      <c r="I33" s="38">
        <f t="shared" si="0"/>
        <v>44.325825030206147</v>
      </c>
      <c r="J33" s="39">
        <f t="shared" si="1"/>
        <v>-6.8229927661506373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77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46802736</v>
      </c>
      <c r="D8" s="41">
        <v>47802736</v>
      </c>
      <c r="E8" s="41">
        <v>44357277</v>
      </c>
      <c r="F8" s="41">
        <v>49910850</v>
      </c>
      <c r="G8" s="42">
        <v>52855590</v>
      </c>
      <c r="H8" s="43">
        <v>55974060</v>
      </c>
      <c r="I8" s="22">
        <f>IF(($E8       =0),0,((($F8       /$E8       )-1)*100))</f>
        <v>12.520094504448508</v>
      </c>
      <c r="J8" s="23">
        <f>IF(($E8       =0),0,(((($H8       /$E8       )^(1/3))-1)*100))</f>
        <v>8.0622428222925979</v>
      </c>
    </row>
    <row r="9" spans="1:11" x14ac:dyDescent="0.2">
      <c r="A9" s="3" t="s">
        <v>17</v>
      </c>
      <c r="B9" s="21" t="s">
        <v>20</v>
      </c>
      <c r="C9" s="41">
        <v>1297920</v>
      </c>
      <c r="D9" s="41">
        <v>1400000</v>
      </c>
      <c r="E9" s="41">
        <v>1296951</v>
      </c>
      <c r="F9" s="41">
        <v>1482600</v>
      </c>
      <c r="G9" s="42">
        <v>1570000</v>
      </c>
      <c r="H9" s="43">
        <v>1600000</v>
      </c>
      <c r="I9" s="22">
        <f>IF(($E9       =0),0,((($F9       /$E9       )-1)*100))</f>
        <v>14.314264764050444</v>
      </c>
      <c r="J9" s="23">
        <f>IF(($E9       =0),0,(((($H9       /$E9       )^(1/3))-1)*100))</f>
        <v>7.250371395099342</v>
      </c>
    </row>
    <row r="10" spans="1:11" x14ac:dyDescent="0.2">
      <c r="A10" s="3" t="s">
        <v>17</v>
      </c>
      <c r="B10" s="21" t="s">
        <v>21</v>
      </c>
      <c r="C10" s="41">
        <v>337552710</v>
      </c>
      <c r="D10" s="41">
        <v>399311325</v>
      </c>
      <c r="E10" s="41">
        <v>346691872</v>
      </c>
      <c r="F10" s="41">
        <v>351118760</v>
      </c>
      <c r="G10" s="42">
        <v>340337653</v>
      </c>
      <c r="H10" s="43">
        <v>330218055</v>
      </c>
      <c r="I10" s="22">
        <f t="shared" ref="I10:I33" si="0">IF(($E10      =0),0,((($F10      /$E10      )-1)*100))</f>
        <v>1.2768940830548248</v>
      </c>
      <c r="J10" s="23">
        <f t="shared" ref="J10:J33" si="1">IF(($E10      =0),0,(((($H10      /$E10      )^(1/3))-1)*100))</f>
        <v>-1.6096772872127296</v>
      </c>
    </row>
    <row r="11" spans="1:11" x14ac:dyDescent="0.2">
      <c r="A11" s="9" t="s">
        <v>17</v>
      </c>
      <c r="B11" s="24" t="s">
        <v>22</v>
      </c>
      <c r="C11" s="44">
        <v>385653366</v>
      </c>
      <c r="D11" s="44">
        <v>448514061</v>
      </c>
      <c r="E11" s="44">
        <v>392346100</v>
      </c>
      <c r="F11" s="44">
        <v>402512210</v>
      </c>
      <c r="G11" s="45">
        <v>394763243</v>
      </c>
      <c r="H11" s="46">
        <v>387792115</v>
      </c>
      <c r="I11" s="25">
        <f t="shared" si="0"/>
        <v>2.5911076980247749</v>
      </c>
      <c r="J11" s="26">
        <f t="shared" si="1"/>
        <v>-0.38840868335239254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90059321</v>
      </c>
      <c r="D13" s="41">
        <v>91063405</v>
      </c>
      <c r="E13" s="41">
        <v>91109050</v>
      </c>
      <c r="F13" s="41">
        <v>97886791</v>
      </c>
      <c r="G13" s="42">
        <v>97814777</v>
      </c>
      <c r="H13" s="43">
        <v>104733777</v>
      </c>
      <c r="I13" s="22">
        <f t="shared" si="0"/>
        <v>7.4391523125309833</v>
      </c>
      <c r="J13" s="23">
        <f t="shared" si="1"/>
        <v>4.7550775001912626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0</v>
      </c>
      <c r="E14" s="41">
        <v>0</v>
      </c>
      <c r="F14" s="41">
        <v>4111520</v>
      </c>
      <c r="G14" s="42">
        <v>0</v>
      </c>
      <c r="H14" s="43">
        <v>0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0</v>
      </c>
      <c r="D16" s="41">
        <v>0</v>
      </c>
      <c r="E16" s="41">
        <v>0</v>
      </c>
      <c r="F16" s="41">
        <v>0</v>
      </c>
      <c r="G16" s="42">
        <v>0</v>
      </c>
      <c r="H16" s="43">
        <v>0</v>
      </c>
      <c r="I16" s="22">
        <f t="shared" si="0"/>
        <v>0</v>
      </c>
      <c r="J16" s="23">
        <f t="shared" si="1"/>
        <v>0</v>
      </c>
    </row>
    <row r="17" spans="1:10" x14ac:dyDescent="0.2">
      <c r="A17" s="3" t="s">
        <v>17</v>
      </c>
      <c r="B17" s="21" t="s">
        <v>27</v>
      </c>
      <c r="C17" s="41">
        <v>362557602</v>
      </c>
      <c r="D17" s="41">
        <v>432548433</v>
      </c>
      <c r="E17" s="41">
        <v>315163863</v>
      </c>
      <c r="F17" s="41">
        <v>374470014</v>
      </c>
      <c r="G17" s="42">
        <v>379240010</v>
      </c>
      <c r="H17" s="43">
        <v>379555010</v>
      </c>
      <c r="I17" s="29">
        <f t="shared" si="0"/>
        <v>18.817560628770448</v>
      </c>
      <c r="J17" s="30">
        <f t="shared" si="1"/>
        <v>6.3929304475289994</v>
      </c>
    </row>
    <row r="18" spans="1:10" x14ac:dyDescent="0.2">
      <c r="A18" s="3" t="s">
        <v>17</v>
      </c>
      <c r="B18" s="24" t="s">
        <v>28</v>
      </c>
      <c r="C18" s="44">
        <v>452616923</v>
      </c>
      <c r="D18" s="44">
        <v>523611838</v>
      </c>
      <c r="E18" s="44">
        <v>406272913</v>
      </c>
      <c r="F18" s="44">
        <v>476468325</v>
      </c>
      <c r="G18" s="45">
        <v>477054787</v>
      </c>
      <c r="H18" s="46">
        <v>484288787</v>
      </c>
      <c r="I18" s="25">
        <f t="shared" si="0"/>
        <v>17.277896151545804</v>
      </c>
      <c r="J18" s="26">
        <f t="shared" si="1"/>
        <v>6.0300212768209516</v>
      </c>
    </row>
    <row r="19" spans="1:10" ht="23.25" customHeight="1" x14ac:dyDescent="0.2">
      <c r="A19" s="31" t="s">
        <v>17</v>
      </c>
      <c r="B19" s="32" t="s">
        <v>29</v>
      </c>
      <c r="C19" s="50">
        <v>-66963557</v>
      </c>
      <c r="D19" s="50">
        <v>-75097777</v>
      </c>
      <c r="E19" s="50">
        <v>-13926813</v>
      </c>
      <c r="F19" s="51">
        <v>-73956115</v>
      </c>
      <c r="G19" s="52">
        <v>-82291544</v>
      </c>
      <c r="H19" s="53">
        <v>-96496672</v>
      </c>
      <c r="I19" s="33">
        <f t="shared" si="0"/>
        <v>431.03402048982781</v>
      </c>
      <c r="J19" s="34">
        <f t="shared" si="1"/>
        <v>90.642707454921222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89732128</v>
      </c>
      <c r="D23" s="41">
        <v>117445010</v>
      </c>
      <c r="E23" s="41">
        <v>79317919</v>
      </c>
      <c r="F23" s="41">
        <v>68865008</v>
      </c>
      <c r="G23" s="42">
        <v>28070004</v>
      </c>
      <c r="H23" s="43">
        <v>33530004</v>
      </c>
      <c r="I23" s="36">
        <f t="shared" si="0"/>
        <v>-13.178498795461335</v>
      </c>
      <c r="J23" s="23">
        <f t="shared" si="1"/>
        <v>-24.949412213741596</v>
      </c>
    </row>
    <row r="24" spans="1:10" x14ac:dyDescent="0.2">
      <c r="A24" s="9" t="s">
        <v>17</v>
      </c>
      <c r="B24" s="21" t="s">
        <v>33</v>
      </c>
      <c r="C24" s="41">
        <v>224955112</v>
      </c>
      <c r="D24" s="41">
        <v>269211487</v>
      </c>
      <c r="E24" s="41">
        <v>72234278</v>
      </c>
      <c r="F24" s="41">
        <v>192148000</v>
      </c>
      <c r="G24" s="42">
        <v>83720000</v>
      </c>
      <c r="H24" s="43">
        <v>61661000</v>
      </c>
      <c r="I24" s="36">
        <f t="shared" si="0"/>
        <v>166.00667345218011</v>
      </c>
      <c r="J24" s="23">
        <f t="shared" si="1"/>
        <v>-5.1386991716232284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314687240</v>
      </c>
      <c r="D26" s="44">
        <v>386656497</v>
      </c>
      <c r="E26" s="44">
        <v>151552197</v>
      </c>
      <c r="F26" s="44">
        <v>261013008</v>
      </c>
      <c r="G26" s="45">
        <v>111790004</v>
      </c>
      <c r="H26" s="46">
        <v>95191004</v>
      </c>
      <c r="I26" s="25">
        <f t="shared" si="0"/>
        <v>72.226475872203949</v>
      </c>
      <c r="J26" s="26">
        <f t="shared" si="1"/>
        <v>-14.359757122635475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700000</v>
      </c>
      <c r="D28" s="41">
        <v>700000</v>
      </c>
      <c r="E28" s="41">
        <v>224550</v>
      </c>
      <c r="F28" s="41">
        <v>0</v>
      </c>
      <c r="G28" s="42">
        <v>0</v>
      </c>
      <c r="H28" s="43">
        <v>0</v>
      </c>
      <c r="I28" s="36">
        <f t="shared" si="0"/>
        <v>-100</v>
      </c>
      <c r="J28" s="23">
        <f t="shared" si="1"/>
        <v>-100</v>
      </c>
    </row>
    <row r="29" spans="1:10" x14ac:dyDescent="0.2">
      <c r="A29" s="9" t="s">
        <v>17</v>
      </c>
      <c r="B29" s="21" t="s">
        <v>38</v>
      </c>
      <c r="C29" s="41">
        <v>27805000</v>
      </c>
      <c r="D29" s="41">
        <v>2550000</v>
      </c>
      <c r="E29" s="41">
        <v>3181788</v>
      </c>
      <c r="F29" s="41">
        <v>4250000</v>
      </c>
      <c r="G29" s="42">
        <v>0</v>
      </c>
      <c r="H29" s="43">
        <v>0</v>
      </c>
      <c r="I29" s="36">
        <f t="shared" si="0"/>
        <v>33.57269560385545</v>
      </c>
      <c r="J29" s="23">
        <f t="shared" si="1"/>
        <v>-100</v>
      </c>
    </row>
    <row r="30" spans="1:10" x14ac:dyDescent="0.2">
      <c r="A30" s="9" t="s">
        <v>17</v>
      </c>
      <c r="B30" s="21" t="s">
        <v>39</v>
      </c>
      <c r="C30" s="41">
        <v>152033112</v>
      </c>
      <c r="D30" s="41">
        <v>178200487</v>
      </c>
      <c r="E30" s="41">
        <v>0</v>
      </c>
      <c r="F30" s="41">
        <v>111000000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64689743</v>
      </c>
      <c r="D31" s="41">
        <v>139284525</v>
      </c>
      <c r="E31" s="41">
        <v>107550033</v>
      </c>
      <c r="F31" s="41">
        <v>110998000</v>
      </c>
      <c r="G31" s="42">
        <v>89420000</v>
      </c>
      <c r="H31" s="43">
        <v>72321000</v>
      </c>
      <c r="I31" s="36">
        <f t="shared" si="0"/>
        <v>3.2059190535069337</v>
      </c>
      <c r="J31" s="23">
        <f t="shared" si="1"/>
        <v>-12.390481888611083</v>
      </c>
    </row>
    <row r="32" spans="1:10" x14ac:dyDescent="0.2">
      <c r="A32" s="9" t="s">
        <v>17</v>
      </c>
      <c r="B32" s="21" t="s">
        <v>34</v>
      </c>
      <c r="C32" s="41">
        <v>69459385</v>
      </c>
      <c r="D32" s="41">
        <v>65921485</v>
      </c>
      <c r="E32" s="41">
        <v>42464853</v>
      </c>
      <c r="F32" s="41">
        <v>34765008</v>
      </c>
      <c r="G32" s="42">
        <v>22370004</v>
      </c>
      <c r="H32" s="43">
        <v>22870004</v>
      </c>
      <c r="I32" s="36">
        <f t="shared" si="0"/>
        <v>-18.132277533140172</v>
      </c>
      <c r="J32" s="23">
        <f t="shared" si="1"/>
        <v>-18.639762967383579</v>
      </c>
    </row>
    <row r="33" spans="1:11" ht="13.5" thickBot="1" x14ac:dyDescent="0.25">
      <c r="A33" s="9" t="s">
        <v>17</v>
      </c>
      <c r="B33" s="37" t="s">
        <v>41</v>
      </c>
      <c r="C33" s="57">
        <v>314687240</v>
      </c>
      <c r="D33" s="57">
        <v>386656497</v>
      </c>
      <c r="E33" s="57">
        <v>153421224</v>
      </c>
      <c r="F33" s="57">
        <v>261013008</v>
      </c>
      <c r="G33" s="58">
        <v>111790004</v>
      </c>
      <c r="H33" s="59">
        <v>95191004</v>
      </c>
      <c r="I33" s="38">
        <f t="shared" si="0"/>
        <v>70.128357208256915</v>
      </c>
      <c r="J33" s="39">
        <f t="shared" si="1"/>
        <v>-14.708944674527856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78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21249948</v>
      </c>
      <c r="D8" s="41">
        <v>21249948</v>
      </c>
      <c r="E8" s="41">
        <v>21720053</v>
      </c>
      <c r="F8" s="41">
        <v>21531996</v>
      </c>
      <c r="G8" s="42">
        <v>22189800</v>
      </c>
      <c r="H8" s="43">
        <v>23281776</v>
      </c>
      <c r="I8" s="22">
        <f>IF(($E8       =0),0,((($F8       /$E8       )-1)*100))</f>
        <v>-0.86582201249693069</v>
      </c>
      <c r="J8" s="23">
        <f>IF(($E8       =0),0,(((($H8       /$E8       )^(1/3))-1)*100))</f>
        <v>2.3414914879843929</v>
      </c>
    </row>
    <row r="9" spans="1:11" x14ac:dyDescent="0.2">
      <c r="A9" s="3" t="s">
        <v>17</v>
      </c>
      <c r="B9" s="21" t="s">
        <v>20</v>
      </c>
      <c r="C9" s="41">
        <v>37904148</v>
      </c>
      <c r="D9" s="41">
        <v>49111133</v>
      </c>
      <c r="E9" s="41">
        <v>53614833</v>
      </c>
      <c r="F9" s="41">
        <v>56844444</v>
      </c>
      <c r="G9" s="42">
        <v>59288748</v>
      </c>
      <c r="H9" s="43">
        <v>62545512</v>
      </c>
      <c r="I9" s="22">
        <f>IF(($E9       =0),0,((($F9       /$E9       )-1)*100))</f>
        <v>6.0237266802640299</v>
      </c>
      <c r="J9" s="23">
        <f>IF(($E9       =0),0,(((($H9       /$E9       )^(1/3))-1)*100))</f>
        <v>5.2697839176327754</v>
      </c>
    </row>
    <row r="10" spans="1:11" x14ac:dyDescent="0.2">
      <c r="A10" s="3" t="s">
        <v>17</v>
      </c>
      <c r="B10" s="21" t="s">
        <v>21</v>
      </c>
      <c r="C10" s="41">
        <v>380940012</v>
      </c>
      <c r="D10" s="41">
        <v>408206726</v>
      </c>
      <c r="E10" s="41">
        <v>404981114</v>
      </c>
      <c r="F10" s="41">
        <v>440499524</v>
      </c>
      <c r="G10" s="42">
        <v>409686480</v>
      </c>
      <c r="H10" s="43">
        <v>399495624</v>
      </c>
      <c r="I10" s="22">
        <f t="shared" ref="I10:I33" si="0">IF(($E10      =0),0,((($F10      /$E10      )-1)*100))</f>
        <v>8.7703867593193596</v>
      </c>
      <c r="J10" s="23">
        <f t="shared" ref="J10:J33" si="1">IF(($E10      =0),0,(((($H10      /$E10      )^(1/3))-1)*100))</f>
        <v>-0.45355573084451262</v>
      </c>
    </row>
    <row r="11" spans="1:11" x14ac:dyDescent="0.2">
      <c r="A11" s="9" t="s">
        <v>17</v>
      </c>
      <c r="B11" s="24" t="s">
        <v>22</v>
      </c>
      <c r="C11" s="44">
        <v>440094108</v>
      </c>
      <c r="D11" s="44">
        <v>478567807</v>
      </c>
      <c r="E11" s="44">
        <v>480316000</v>
      </c>
      <c r="F11" s="44">
        <v>518875964</v>
      </c>
      <c r="G11" s="45">
        <v>491165028</v>
      </c>
      <c r="H11" s="46">
        <v>485322912</v>
      </c>
      <c r="I11" s="25">
        <f t="shared" si="0"/>
        <v>8.0280407065348669</v>
      </c>
      <c r="J11" s="26">
        <f t="shared" si="1"/>
        <v>0.34627303471375104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130212036</v>
      </c>
      <c r="D13" s="41">
        <v>130040894</v>
      </c>
      <c r="E13" s="41">
        <v>117400204</v>
      </c>
      <c r="F13" s="41">
        <v>137765532</v>
      </c>
      <c r="G13" s="42">
        <v>143983680</v>
      </c>
      <c r="H13" s="43">
        <v>150647712</v>
      </c>
      <c r="I13" s="22">
        <f t="shared" si="0"/>
        <v>17.346927267690269</v>
      </c>
      <c r="J13" s="23">
        <f t="shared" si="1"/>
        <v>8.6670547075924134</v>
      </c>
    </row>
    <row r="14" spans="1:11" x14ac:dyDescent="0.2">
      <c r="A14" s="3" t="s">
        <v>17</v>
      </c>
      <c r="B14" s="21" t="s">
        <v>25</v>
      </c>
      <c r="C14" s="41">
        <v>10108776</v>
      </c>
      <c r="D14" s="41">
        <v>10108776</v>
      </c>
      <c r="E14" s="41">
        <v>0</v>
      </c>
      <c r="F14" s="41">
        <v>6108780</v>
      </c>
      <c r="G14" s="42">
        <v>6389796</v>
      </c>
      <c r="H14" s="43">
        <v>6683724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47730636</v>
      </c>
      <c r="D16" s="41">
        <v>47730636</v>
      </c>
      <c r="E16" s="41">
        <v>39964607</v>
      </c>
      <c r="F16" s="41">
        <v>53792448</v>
      </c>
      <c r="G16" s="42">
        <v>62237856</v>
      </c>
      <c r="H16" s="43">
        <v>72009180</v>
      </c>
      <c r="I16" s="22">
        <f t="shared" si="0"/>
        <v>34.600217637571177</v>
      </c>
      <c r="J16" s="23">
        <f t="shared" si="1"/>
        <v>21.685110163326037</v>
      </c>
    </row>
    <row r="17" spans="1:10" x14ac:dyDescent="0.2">
      <c r="A17" s="3" t="s">
        <v>17</v>
      </c>
      <c r="B17" s="21" t="s">
        <v>27</v>
      </c>
      <c r="C17" s="41">
        <v>259645812</v>
      </c>
      <c r="D17" s="41">
        <v>339173043</v>
      </c>
      <c r="E17" s="41">
        <v>225187506</v>
      </c>
      <c r="F17" s="41">
        <v>302163552</v>
      </c>
      <c r="G17" s="42">
        <v>288293220</v>
      </c>
      <c r="H17" s="43">
        <v>300621348</v>
      </c>
      <c r="I17" s="29">
        <f t="shared" si="0"/>
        <v>34.183089180800287</v>
      </c>
      <c r="J17" s="30">
        <f t="shared" si="1"/>
        <v>10.109597629296353</v>
      </c>
    </row>
    <row r="18" spans="1:10" x14ac:dyDescent="0.2">
      <c r="A18" s="3" t="s">
        <v>17</v>
      </c>
      <c r="B18" s="24" t="s">
        <v>28</v>
      </c>
      <c r="C18" s="44">
        <v>447697260</v>
      </c>
      <c r="D18" s="44">
        <v>527053349</v>
      </c>
      <c r="E18" s="44">
        <v>382552317</v>
      </c>
      <c r="F18" s="44">
        <v>499830312</v>
      </c>
      <c r="G18" s="45">
        <v>500904552</v>
      </c>
      <c r="H18" s="46">
        <v>529961964</v>
      </c>
      <c r="I18" s="25">
        <f t="shared" si="0"/>
        <v>30.65672060744571</v>
      </c>
      <c r="J18" s="26">
        <f t="shared" si="1"/>
        <v>11.476832811683902</v>
      </c>
    </row>
    <row r="19" spans="1:10" ht="23.25" customHeight="1" x14ac:dyDescent="0.2">
      <c r="A19" s="31" t="s">
        <v>17</v>
      </c>
      <c r="B19" s="32" t="s">
        <v>29</v>
      </c>
      <c r="C19" s="50">
        <v>-7603152</v>
      </c>
      <c r="D19" s="50">
        <v>-48485542</v>
      </c>
      <c r="E19" s="50">
        <v>97763683</v>
      </c>
      <c r="F19" s="51">
        <v>19045652</v>
      </c>
      <c r="G19" s="52">
        <v>-9739524</v>
      </c>
      <c r="H19" s="53">
        <v>-44639052</v>
      </c>
      <c r="I19" s="33">
        <f t="shared" si="0"/>
        <v>-80.518684018890738</v>
      </c>
      <c r="J19" s="34">
        <f t="shared" si="1"/>
        <v>-177.00385536030541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56938824</v>
      </c>
      <c r="D23" s="41">
        <v>87195463</v>
      </c>
      <c r="E23" s="41">
        <v>47650225</v>
      </c>
      <c r="F23" s="41">
        <v>63154440</v>
      </c>
      <c r="G23" s="42">
        <v>51020988</v>
      </c>
      <c r="H23" s="43">
        <v>30619800</v>
      </c>
      <c r="I23" s="36">
        <f t="shared" si="0"/>
        <v>32.537548353654145</v>
      </c>
      <c r="J23" s="23">
        <f t="shared" si="1"/>
        <v>-13.706291897703693</v>
      </c>
    </row>
    <row r="24" spans="1:10" x14ac:dyDescent="0.2">
      <c r="A24" s="9" t="s">
        <v>17</v>
      </c>
      <c r="B24" s="21" t="s">
        <v>33</v>
      </c>
      <c r="C24" s="41">
        <v>66343416</v>
      </c>
      <c r="D24" s="41">
        <v>67860408</v>
      </c>
      <c r="E24" s="41">
        <v>58095237</v>
      </c>
      <c r="F24" s="41">
        <v>56308296</v>
      </c>
      <c r="G24" s="42">
        <v>63494688</v>
      </c>
      <c r="H24" s="43">
        <v>66605292</v>
      </c>
      <c r="I24" s="36">
        <f t="shared" si="0"/>
        <v>-3.0758821071682707</v>
      </c>
      <c r="J24" s="23">
        <f t="shared" si="1"/>
        <v>4.6620900053546022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123282240</v>
      </c>
      <c r="D26" s="44">
        <v>155055871</v>
      </c>
      <c r="E26" s="44">
        <v>105745462</v>
      </c>
      <c r="F26" s="44">
        <v>119462736</v>
      </c>
      <c r="G26" s="45">
        <v>114515676</v>
      </c>
      <c r="H26" s="46">
        <v>97225092</v>
      </c>
      <c r="I26" s="25">
        <f t="shared" si="0"/>
        <v>12.971974154314058</v>
      </c>
      <c r="J26" s="26">
        <f t="shared" si="1"/>
        <v>-2.7613603312643731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0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14782596</v>
      </c>
      <c r="D29" s="41">
        <v>3500000</v>
      </c>
      <c r="E29" s="41">
        <v>2702532</v>
      </c>
      <c r="F29" s="41">
        <v>6173940</v>
      </c>
      <c r="G29" s="42">
        <v>22330452</v>
      </c>
      <c r="H29" s="43">
        <v>19130448</v>
      </c>
      <c r="I29" s="36">
        <f t="shared" si="0"/>
        <v>128.45020891519511</v>
      </c>
      <c r="J29" s="23">
        <f t="shared" si="1"/>
        <v>92.007458219973046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62430384</v>
      </c>
      <c r="D31" s="41">
        <v>93613427</v>
      </c>
      <c r="E31" s="41">
        <v>72199398</v>
      </c>
      <c r="F31" s="41">
        <v>68664816</v>
      </c>
      <c r="G31" s="42">
        <v>67410264</v>
      </c>
      <c r="H31" s="43">
        <v>67456308</v>
      </c>
      <c r="I31" s="36">
        <f t="shared" si="0"/>
        <v>-4.8955837554213399</v>
      </c>
      <c r="J31" s="23">
        <f t="shared" si="1"/>
        <v>-2.2395938653957614</v>
      </c>
    </row>
    <row r="32" spans="1:10" x14ac:dyDescent="0.2">
      <c r="A32" s="9" t="s">
        <v>17</v>
      </c>
      <c r="B32" s="21" t="s">
        <v>34</v>
      </c>
      <c r="C32" s="41">
        <v>46069260</v>
      </c>
      <c r="D32" s="41">
        <v>57942444</v>
      </c>
      <c r="E32" s="41">
        <v>30843532</v>
      </c>
      <c r="F32" s="41">
        <v>44623980</v>
      </c>
      <c r="G32" s="42">
        <v>24774960</v>
      </c>
      <c r="H32" s="43">
        <v>10638336</v>
      </c>
      <c r="I32" s="36">
        <f t="shared" si="0"/>
        <v>44.67856664405361</v>
      </c>
      <c r="J32" s="23">
        <f t="shared" si="1"/>
        <v>-29.870103271089231</v>
      </c>
    </row>
    <row r="33" spans="1:11" ht="13.5" thickBot="1" x14ac:dyDescent="0.25">
      <c r="A33" s="9" t="s">
        <v>17</v>
      </c>
      <c r="B33" s="37" t="s">
        <v>41</v>
      </c>
      <c r="C33" s="57">
        <v>123282240</v>
      </c>
      <c r="D33" s="57">
        <v>155055871</v>
      </c>
      <c r="E33" s="57">
        <v>105745462</v>
      </c>
      <c r="F33" s="57">
        <v>119462736</v>
      </c>
      <c r="G33" s="58">
        <v>114515676</v>
      </c>
      <c r="H33" s="59">
        <v>97225092</v>
      </c>
      <c r="I33" s="38">
        <f t="shared" si="0"/>
        <v>12.971974154314058</v>
      </c>
      <c r="J33" s="39">
        <f t="shared" si="1"/>
        <v>-2.7613603312643731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79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21000000</v>
      </c>
      <c r="D8" s="41">
        <v>21000000</v>
      </c>
      <c r="E8" s="41">
        <v>15046079</v>
      </c>
      <c r="F8" s="41">
        <v>17000000</v>
      </c>
      <c r="G8" s="42">
        <v>17782000</v>
      </c>
      <c r="H8" s="43">
        <v>18599972</v>
      </c>
      <c r="I8" s="22">
        <f>IF(($E8       =0),0,((($F8       /$E8       )-1)*100))</f>
        <v>12.986247114613715</v>
      </c>
      <c r="J8" s="23">
        <f>IF(($E8       =0),0,(((($H8       /$E8       )^(1/3))-1)*100))</f>
        <v>7.323868274034262</v>
      </c>
    </row>
    <row r="9" spans="1:11" x14ac:dyDescent="0.2">
      <c r="A9" s="3" t="s">
        <v>17</v>
      </c>
      <c r="B9" s="21" t="s">
        <v>20</v>
      </c>
      <c r="C9" s="41">
        <v>600000</v>
      </c>
      <c r="D9" s="41">
        <v>760000</v>
      </c>
      <c r="E9" s="41">
        <v>660058</v>
      </c>
      <c r="F9" s="41">
        <v>760000</v>
      </c>
      <c r="G9" s="42">
        <v>794960</v>
      </c>
      <c r="H9" s="43">
        <v>831528</v>
      </c>
      <c r="I9" s="22">
        <f>IF(($E9       =0),0,((($F9       /$E9       )-1)*100))</f>
        <v>15.141396665141539</v>
      </c>
      <c r="J9" s="23">
        <f>IF(($E9       =0),0,(((($H9       /$E9       )^(1/3))-1)*100))</f>
        <v>8.0019490141480141</v>
      </c>
    </row>
    <row r="10" spans="1:11" x14ac:dyDescent="0.2">
      <c r="A10" s="3" t="s">
        <v>17</v>
      </c>
      <c r="B10" s="21" t="s">
        <v>21</v>
      </c>
      <c r="C10" s="41">
        <v>339295748</v>
      </c>
      <c r="D10" s="41">
        <v>295714921</v>
      </c>
      <c r="E10" s="41">
        <v>160625846</v>
      </c>
      <c r="F10" s="41">
        <v>296762151</v>
      </c>
      <c r="G10" s="42">
        <v>310413210</v>
      </c>
      <c r="H10" s="43">
        <v>324692218</v>
      </c>
      <c r="I10" s="22">
        <f t="shared" ref="I10:I33" si="0">IF(($E10      =0),0,((($F10      /$E10      )-1)*100))</f>
        <v>84.753673453025741</v>
      </c>
      <c r="J10" s="23">
        <f t="shared" ref="J10:J33" si="1">IF(($E10      =0),0,(((($H10      /$E10      )^(1/3))-1)*100))</f>
        <v>26.44029019882106</v>
      </c>
    </row>
    <row r="11" spans="1:11" x14ac:dyDescent="0.2">
      <c r="A11" s="9" t="s">
        <v>17</v>
      </c>
      <c r="B11" s="24" t="s">
        <v>22</v>
      </c>
      <c r="C11" s="44">
        <v>360895748</v>
      </c>
      <c r="D11" s="44">
        <v>317474921</v>
      </c>
      <c r="E11" s="44">
        <v>176331983</v>
      </c>
      <c r="F11" s="44">
        <v>314522151</v>
      </c>
      <c r="G11" s="45">
        <v>328990170</v>
      </c>
      <c r="H11" s="46">
        <v>344123718</v>
      </c>
      <c r="I11" s="25">
        <f t="shared" si="0"/>
        <v>78.369315451979006</v>
      </c>
      <c r="J11" s="26">
        <f t="shared" si="1"/>
        <v>24.966758537714774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99245049</v>
      </c>
      <c r="D13" s="41">
        <v>97975934</v>
      </c>
      <c r="E13" s="41">
        <v>92421542</v>
      </c>
      <c r="F13" s="41">
        <v>101698533</v>
      </c>
      <c r="G13" s="42">
        <v>108378353</v>
      </c>
      <c r="H13" s="43">
        <v>113363760</v>
      </c>
      <c r="I13" s="22">
        <f t="shared" si="0"/>
        <v>10.0376933767238</v>
      </c>
      <c r="J13" s="23">
        <f t="shared" si="1"/>
        <v>7.0451538260433377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0</v>
      </c>
      <c r="E14" s="41">
        <v>0</v>
      </c>
      <c r="F14" s="41">
        <v>0</v>
      </c>
      <c r="G14" s="42">
        <v>0</v>
      </c>
      <c r="H14" s="43">
        <v>0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0</v>
      </c>
      <c r="D16" s="41">
        <v>0</v>
      </c>
      <c r="E16" s="41">
        <v>0</v>
      </c>
      <c r="F16" s="41">
        <v>0</v>
      </c>
      <c r="G16" s="42">
        <v>0</v>
      </c>
      <c r="H16" s="43">
        <v>0</v>
      </c>
      <c r="I16" s="22">
        <f t="shared" si="0"/>
        <v>0</v>
      </c>
      <c r="J16" s="23">
        <f t="shared" si="1"/>
        <v>0</v>
      </c>
    </row>
    <row r="17" spans="1:10" x14ac:dyDescent="0.2">
      <c r="A17" s="3" t="s">
        <v>17</v>
      </c>
      <c r="B17" s="21" t="s">
        <v>27</v>
      </c>
      <c r="C17" s="41">
        <v>158797478</v>
      </c>
      <c r="D17" s="41">
        <v>167141267</v>
      </c>
      <c r="E17" s="41">
        <v>97593348</v>
      </c>
      <c r="F17" s="41">
        <v>125642308</v>
      </c>
      <c r="G17" s="42">
        <v>131280670</v>
      </c>
      <c r="H17" s="43">
        <v>136955387</v>
      </c>
      <c r="I17" s="29">
        <f t="shared" si="0"/>
        <v>28.740647364613416</v>
      </c>
      <c r="J17" s="30">
        <f t="shared" si="1"/>
        <v>11.957442083700531</v>
      </c>
    </row>
    <row r="18" spans="1:10" x14ac:dyDescent="0.2">
      <c r="A18" s="3" t="s">
        <v>17</v>
      </c>
      <c r="B18" s="24" t="s">
        <v>28</v>
      </c>
      <c r="C18" s="44">
        <v>258042527</v>
      </c>
      <c r="D18" s="44">
        <v>265117201</v>
      </c>
      <c r="E18" s="44">
        <v>190014890</v>
      </c>
      <c r="F18" s="44">
        <v>227340841</v>
      </c>
      <c r="G18" s="45">
        <v>239659023</v>
      </c>
      <c r="H18" s="46">
        <v>250319147</v>
      </c>
      <c r="I18" s="25">
        <f t="shared" si="0"/>
        <v>19.643697922831205</v>
      </c>
      <c r="J18" s="26">
        <f t="shared" si="1"/>
        <v>9.6231166620739153</v>
      </c>
    </row>
    <row r="19" spans="1:10" ht="23.25" customHeight="1" x14ac:dyDescent="0.2">
      <c r="A19" s="31" t="s">
        <v>17</v>
      </c>
      <c r="B19" s="32" t="s">
        <v>29</v>
      </c>
      <c r="C19" s="50">
        <v>102853221</v>
      </c>
      <c r="D19" s="50">
        <v>52357720</v>
      </c>
      <c r="E19" s="50">
        <v>-13682907</v>
      </c>
      <c r="F19" s="51">
        <v>87181310</v>
      </c>
      <c r="G19" s="52">
        <v>89331147</v>
      </c>
      <c r="H19" s="53">
        <v>93804571</v>
      </c>
      <c r="I19" s="33">
        <f t="shared" si="0"/>
        <v>-737.15488236527517</v>
      </c>
      <c r="J19" s="34">
        <f t="shared" si="1"/>
        <v>-289.96862333305512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9582609</v>
      </c>
      <c r="E22" s="41">
        <v>12519634</v>
      </c>
      <c r="F22" s="41">
        <v>0</v>
      </c>
      <c r="G22" s="42">
        <v>0</v>
      </c>
      <c r="H22" s="43">
        <v>0</v>
      </c>
      <c r="I22" s="36">
        <f t="shared" si="0"/>
        <v>-100</v>
      </c>
      <c r="J22" s="23">
        <f t="shared" si="1"/>
        <v>-100</v>
      </c>
    </row>
    <row r="23" spans="1:10" x14ac:dyDescent="0.2">
      <c r="A23" s="9" t="s">
        <v>17</v>
      </c>
      <c r="B23" s="21" t="s">
        <v>32</v>
      </c>
      <c r="C23" s="41">
        <v>1747828</v>
      </c>
      <c r="D23" s="41">
        <v>3576523</v>
      </c>
      <c r="E23" s="41">
        <v>2926471</v>
      </c>
      <c r="F23" s="41">
        <v>7311262</v>
      </c>
      <c r="G23" s="42">
        <v>7647580</v>
      </c>
      <c r="H23" s="43">
        <v>7999369</v>
      </c>
      <c r="I23" s="36">
        <f t="shared" si="0"/>
        <v>149.83203318946266</v>
      </c>
      <c r="J23" s="23">
        <f t="shared" si="1"/>
        <v>39.820387676184453</v>
      </c>
    </row>
    <row r="24" spans="1:10" x14ac:dyDescent="0.2">
      <c r="A24" s="9" t="s">
        <v>17</v>
      </c>
      <c r="B24" s="21" t="s">
        <v>33</v>
      </c>
      <c r="C24" s="41">
        <v>134368219</v>
      </c>
      <c r="D24" s="41">
        <v>170060612</v>
      </c>
      <c r="E24" s="41">
        <v>69791207</v>
      </c>
      <c r="F24" s="41">
        <v>70029765</v>
      </c>
      <c r="G24" s="42">
        <v>74737999</v>
      </c>
      <c r="H24" s="43">
        <v>76620685</v>
      </c>
      <c r="I24" s="36">
        <f t="shared" si="0"/>
        <v>0.34181669905779533</v>
      </c>
      <c r="J24" s="23">
        <f t="shared" si="1"/>
        <v>3.1608963529154321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136116047</v>
      </c>
      <c r="D26" s="44">
        <v>183219744</v>
      </c>
      <c r="E26" s="44">
        <v>85237312</v>
      </c>
      <c r="F26" s="44">
        <v>77341027</v>
      </c>
      <c r="G26" s="45">
        <v>82385579</v>
      </c>
      <c r="H26" s="46">
        <v>84620054</v>
      </c>
      <c r="I26" s="25">
        <f t="shared" si="0"/>
        <v>-9.2638831689108141</v>
      </c>
      <c r="J26" s="26">
        <f t="shared" si="1"/>
        <v>-0.24197306551445585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86957</v>
      </c>
      <c r="D28" s="41">
        <v>0</v>
      </c>
      <c r="E28" s="41">
        <v>0</v>
      </c>
      <c r="F28" s="41">
        <v>565217</v>
      </c>
      <c r="G28" s="42">
        <v>591217</v>
      </c>
      <c r="H28" s="43">
        <v>618413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6510617</v>
      </c>
      <c r="D29" s="41">
        <v>6510617</v>
      </c>
      <c r="E29" s="41">
        <v>6496131</v>
      </c>
      <c r="F29" s="41">
        <v>0</v>
      </c>
      <c r="G29" s="42">
        <v>0</v>
      </c>
      <c r="H29" s="43">
        <v>0</v>
      </c>
      <c r="I29" s="36">
        <f t="shared" si="0"/>
        <v>-100</v>
      </c>
      <c r="J29" s="23">
        <f t="shared" si="1"/>
        <v>-100</v>
      </c>
    </row>
    <row r="30" spans="1:10" x14ac:dyDescent="0.2">
      <c r="A30" s="9" t="s">
        <v>17</v>
      </c>
      <c r="B30" s="21" t="s">
        <v>39</v>
      </c>
      <c r="C30" s="41">
        <v>70906413</v>
      </c>
      <c r="D30" s="41">
        <v>80121740</v>
      </c>
      <c r="E30" s="41">
        <v>0</v>
      </c>
      <c r="F30" s="41">
        <v>278261</v>
      </c>
      <c r="G30" s="42">
        <v>291061</v>
      </c>
      <c r="H30" s="43">
        <v>304449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56951189</v>
      </c>
      <c r="D31" s="41">
        <v>81776080</v>
      </c>
      <c r="E31" s="41">
        <v>63181842</v>
      </c>
      <c r="F31" s="41">
        <v>63551505</v>
      </c>
      <c r="G31" s="42">
        <v>67961739</v>
      </c>
      <c r="H31" s="43">
        <v>69532717</v>
      </c>
      <c r="I31" s="36">
        <f t="shared" si="0"/>
        <v>0.58507790893465028</v>
      </c>
      <c r="J31" s="23">
        <f t="shared" si="1"/>
        <v>3.2441941645355632</v>
      </c>
    </row>
    <row r="32" spans="1:10" x14ac:dyDescent="0.2">
      <c r="A32" s="9" t="s">
        <v>17</v>
      </c>
      <c r="B32" s="21" t="s">
        <v>34</v>
      </c>
      <c r="C32" s="41">
        <v>1660871</v>
      </c>
      <c r="D32" s="41">
        <v>14811307</v>
      </c>
      <c r="E32" s="41">
        <v>15559339</v>
      </c>
      <c r="F32" s="41">
        <v>12946044</v>
      </c>
      <c r="G32" s="42">
        <v>13541562</v>
      </c>
      <c r="H32" s="43">
        <v>14164475</v>
      </c>
      <c r="I32" s="36">
        <f t="shared" si="0"/>
        <v>-16.795668504940984</v>
      </c>
      <c r="J32" s="23">
        <f t="shared" si="1"/>
        <v>-3.0822968991529254</v>
      </c>
    </row>
    <row r="33" spans="1:11" ht="13.5" thickBot="1" x14ac:dyDescent="0.25">
      <c r="A33" s="9" t="s">
        <v>17</v>
      </c>
      <c r="B33" s="37" t="s">
        <v>41</v>
      </c>
      <c r="C33" s="57">
        <v>136116047</v>
      </c>
      <c r="D33" s="57">
        <v>183219744</v>
      </c>
      <c r="E33" s="57">
        <v>85237312</v>
      </c>
      <c r="F33" s="57">
        <v>77341027</v>
      </c>
      <c r="G33" s="58">
        <v>82385579</v>
      </c>
      <c r="H33" s="59">
        <v>84620054</v>
      </c>
      <c r="I33" s="38">
        <f t="shared" si="0"/>
        <v>-9.2638831689108141</v>
      </c>
      <c r="J33" s="39">
        <f t="shared" si="1"/>
        <v>-0.24197306551445585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80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0</v>
      </c>
      <c r="D8" s="41">
        <v>0</v>
      </c>
      <c r="E8" s="41">
        <v>0</v>
      </c>
      <c r="F8" s="41">
        <v>0</v>
      </c>
      <c r="G8" s="42">
        <v>0</v>
      </c>
      <c r="H8" s="43">
        <v>0</v>
      </c>
      <c r="I8" s="22">
        <f>IF(($E8       =0),0,((($F8       /$E8       )-1)*100))</f>
        <v>0</v>
      </c>
      <c r="J8" s="23">
        <f>IF(($E8       =0),0,(((($H8       /$E8       )^(1/3))-1)*100))</f>
        <v>0</v>
      </c>
    </row>
    <row r="9" spans="1:11" x14ac:dyDescent="0.2">
      <c r="A9" s="3" t="s">
        <v>17</v>
      </c>
      <c r="B9" s="21" t="s">
        <v>20</v>
      </c>
      <c r="C9" s="41">
        <v>50854554</v>
      </c>
      <c r="D9" s="41">
        <v>54806782</v>
      </c>
      <c r="E9" s="41">
        <v>41959330</v>
      </c>
      <c r="F9" s="41">
        <v>50530332</v>
      </c>
      <c r="G9" s="42">
        <v>52854728</v>
      </c>
      <c r="H9" s="43">
        <v>55286046</v>
      </c>
      <c r="I9" s="22">
        <f>IF(($E9       =0),0,((($F9       /$E9       )-1)*100))</f>
        <v>20.426927694031338</v>
      </c>
      <c r="J9" s="23">
        <f>IF(($E9       =0),0,(((($H9       /$E9       )^(1/3))-1)*100))</f>
        <v>9.6298942819769131</v>
      </c>
    </row>
    <row r="10" spans="1:11" x14ac:dyDescent="0.2">
      <c r="A10" s="3" t="s">
        <v>17</v>
      </c>
      <c r="B10" s="21" t="s">
        <v>21</v>
      </c>
      <c r="C10" s="41">
        <v>995292301</v>
      </c>
      <c r="D10" s="41">
        <v>1045375560</v>
      </c>
      <c r="E10" s="41">
        <v>863416594</v>
      </c>
      <c r="F10" s="41">
        <v>1041424680</v>
      </c>
      <c r="G10" s="42">
        <v>1075470499</v>
      </c>
      <c r="H10" s="43">
        <v>1133856151</v>
      </c>
      <c r="I10" s="22">
        <f t="shared" ref="I10:I33" si="0">IF(($E10      =0),0,((($F10      /$E10      )-1)*100))</f>
        <v>20.616708925564154</v>
      </c>
      <c r="J10" s="23">
        <f t="shared" ref="J10:J33" si="1">IF(($E10      =0),0,(((($H10      /$E10      )^(1/3))-1)*100))</f>
        <v>9.5080023028787366</v>
      </c>
    </row>
    <row r="11" spans="1:11" x14ac:dyDescent="0.2">
      <c r="A11" s="9" t="s">
        <v>17</v>
      </c>
      <c r="B11" s="24" t="s">
        <v>22</v>
      </c>
      <c r="C11" s="44">
        <v>1046146855</v>
      </c>
      <c r="D11" s="44">
        <v>1100182342</v>
      </c>
      <c r="E11" s="44">
        <v>905375924</v>
      </c>
      <c r="F11" s="44">
        <v>1091955012</v>
      </c>
      <c r="G11" s="45">
        <v>1128325227</v>
      </c>
      <c r="H11" s="46">
        <v>1189142197</v>
      </c>
      <c r="I11" s="25">
        <f t="shared" si="0"/>
        <v>20.607913580878478</v>
      </c>
      <c r="J11" s="26">
        <f t="shared" si="1"/>
        <v>9.5136573421211512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335712905</v>
      </c>
      <c r="D13" s="41">
        <v>339687069</v>
      </c>
      <c r="E13" s="41">
        <v>302799419</v>
      </c>
      <c r="F13" s="41">
        <v>370662968</v>
      </c>
      <c r="G13" s="42">
        <v>387567833</v>
      </c>
      <c r="H13" s="43">
        <v>405660134</v>
      </c>
      <c r="I13" s="22">
        <f t="shared" si="0"/>
        <v>22.412047296563674</v>
      </c>
      <c r="J13" s="23">
        <f t="shared" si="1"/>
        <v>10.239126682969557</v>
      </c>
    </row>
    <row r="14" spans="1:11" x14ac:dyDescent="0.2">
      <c r="A14" s="3" t="s">
        <v>17</v>
      </c>
      <c r="B14" s="21" t="s">
        <v>25</v>
      </c>
      <c r="C14" s="41">
        <v>25000000</v>
      </c>
      <c r="D14" s="41">
        <v>20500000</v>
      </c>
      <c r="E14" s="41">
        <v>0</v>
      </c>
      <c r="F14" s="41">
        <v>26000000</v>
      </c>
      <c r="G14" s="42">
        <v>27196000</v>
      </c>
      <c r="H14" s="43">
        <v>28447016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0</v>
      </c>
      <c r="D16" s="41">
        <v>0</v>
      </c>
      <c r="E16" s="41">
        <v>0</v>
      </c>
      <c r="F16" s="41">
        <v>0</v>
      </c>
      <c r="G16" s="42">
        <v>0</v>
      </c>
      <c r="H16" s="43">
        <v>0</v>
      </c>
      <c r="I16" s="22">
        <f t="shared" si="0"/>
        <v>0</v>
      </c>
      <c r="J16" s="23">
        <f t="shared" si="1"/>
        <v>0</v>
      </c>
    </row>
    <row r="17" spans="1:10" x14ac:dyDescent="0.2">
      <c r="A17" s="3" t="s">
        <v>17</v>
      </c>
      <c r="B17" s="21" t="s">
        <v>27</v>
      </c>
      <c r="C17" s="41">
        <v>553139818</v>
      </c>
      <c r="D17" s="41">
        <v>627637557</v>
      </c>
      <c r="E17" s="41">
        <v>534188237</v>
      </c>
      <c r="F17" s="41">
        <v>598375034</v>
      </c>
      <c r="G17" s="42">
        <v>603688647</v>
      </c>
      <c r="H17" s="43">
        <v>627537543</v>
      </c>
      <c r="I17" s="29">
        <f t="shared" si="0"/>
        <v>12.015763836447046</v>
      </c>
      <c r="J17" s="30">
        <f t="shared" si="1"/>
        <v>5.5152253577384069</v>
      </c>
    </row>
    <row r="18" spans="1:10" x14ac:dyDescent="0.2">
      <c r="A18" s="3" t="s">
        <v>17</v>
      </c>
      <c r="B18" s="24" t="s">
        <v>28</v>
      </c>
      <c r="C18" s="44">
        <v>913852723</v>
      </c>
      <c r="D18" s="44">
        <v>987824626</v>
      </c>
      <c r="E18" s="44">
        <v>836987656</v>
      </c>
      <c r="F18" s="44">
        <v>995038002</v>
      </c>
      <c r="G18" s="45">
        <v>1018452480</v>
      </c>
      <c r="H18" s="46">
        <v>1061644693</v>
      </c>
      <c r="I18" s="25">
        <f t="shared" si="0"/>
        <v>18.88323499958522</v>
      </c>
      <c r="J18" s="26">
        <f t="shared" si="1"/>
        <v>8.2480412930636238</v>
      </c>
    </row>
    <row r="19" spans="1:10" ht="23.25" customHeight="1" x14ac:dyDescent="0.2">
      <c r="A19" s="31" t="s">
        <v>17</v>
      </c>
      <c r="B19" s="32" t="s">
        <v>29</v>
      </c>
      <c r="C19" s="50">
        <v>132294132</v>
      </c>
      <c r="D19" s="50">
        <v>112357716</v>
      </c>
      <c r="E19" s="50">
        <v>68388268</v>
      </c>
      <c r="F19" s="51">
        <v>96917010</v>
      </c>
      <c r="G19" s="52">
        <v>109872747</v>
      </c>
      <c r="H19" s="53">
        <v>127497504</v>
      </c>
      <c r="I19" s="33">
        <f t="shared" si="0"/>
        <v>41.71584225528273</v>
      </c>
      <c r="J19" s="34">
        <f t="shared" si="1"/>
        <v>23.075996071273085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120764157</v>
      </c>
      <c r="D23" s="41">
        <v>108302559</v>
      </c>
      <c r="E23" s="41">
        <v>40189303</v>
      </c>
      <c r="F23" s="41">
        <v>106874888</v>
      </c>
      <c r="G23" s="42">
        <v>101791133</v>
      </c>
      <c r="H23" s="43">
        <v>114933524</v>
      </c>
      <c r="I23" s="36">
        <f t="shared" si="0"/>
        <v>165.92869251800661</v>
      </c>
      <c r="J23" s="23">
        <f t="shared" si="1"/>
        <v>41.942379977060625</v>
      </c>
    </row>
    <row r="24" spans="1:10" x14ac:dyDescent="0.2">
      <c r="A24" s="9" t="s">
        <v>17</v>
      </c>
      <c r="B24" s="21" t="s">
        <v>33</v>
      </c>
      <c r="C24" s="41">
        <v>603884850</v>
      </c>
      <c r="D24" s="41">
        <v>482812034</v>
      </c>
      <c r="E24" s="41">
        <v>389731473</v>
      </c>
      <c r="F24" s="41">
        <v>499045919</v>
      </c>
      <c r="G24" s="42">
        <v>512752716</v>
      </c>
      <c r="H24" s="43">
        <v>561817249</v>
      </c>
      <c r="I24" s="36">
        <f t="shared" si="0"/>
        <v>28.048657491923933</v>
      </c>
      <c r="J24" s="23">
        <f t="shared" si="1"/>
        <v>12.964815316975198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724649007</v>
      </c>
      <c r="D26" s="44">
        <v>591114593</v>
      </c>
      <c r="E26" s="44">
        <v>429920776</v>
      </c>
      <c r="F26" s="44">
        <v>605920807</v>
      </c>
      <c r="G26" s="45">
        <v>614543849</v>
      </c>
      <c r="H26" s="46">
        <v>676750773</v>
      </c>
      <c r="I26" s="25">
        <f t="shared" si="0"/>
        <v>40.937782220601491</v>
      </c>
      <c r="J26" s="26">
        <f t="shared" si="1"/>
        <v>16.326887800901812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649553799</v>
      </c>
      <c r="D28" s="41">
        <v>463878966</v>
      </c>
      <c r="E28" s="41">
        <v>381687806</v>
      </c>
      <c r="F28" s="41">
        <v>524472970</v>
      </c>
      <c r="G28" s="42">
        <v>545655208</v>
      </c>
      <c r="H28" s="43">
        <v>596247557</v>
      </c>
      <c r="I28" s="36">
        <f t="shared" si="0"/>
        <v>37.408888037675482</v>
      </c>
      <c r="J28" s="23">
        <f t="shared" si="1"/>
        <v>16.030663504733276</v>
      </c>
    </row>
    <row r="29" spans="1:10" x14ac:dyDescent="0.2">
      <c r="A29" s="9" t="s">
        <v>17</v>
      </c>
      <c r="B29" s="21" t="s">
        <v>38</v>
      </c>
      <c r="C29" s="41">
        <v>0</v>
      </c>
      <c r="D29" s="41">
        <v>0</v>
      </c>
      <c r="E29" s="41">
        <v>0</v>
      </c>
      <c r="F29" s="41">
        <v>0</v>
      </c>
      <c r="G29" s="42">
        <v>0</v>
      </c>
      <c r="H29" s="43">
        <v>0</v>
      </c>
      <c r="I29" s="36">
        <f t="shared" si="0"/>
        <v>0</v>
      </c>
      <c r="J29" s="23">
        <f t="shared" si="1"/>
        <v>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0</v>
      </c>
      <c r="D31" s="41">
        <v>0</v>
      </c>
      <c r="E31" s="41">
        <v>0</v>
      </c>
      <c r="F31" s="41">
        <v>0</v>
      </c>
      <c r="G31" s="42">
        <v>0</v>
      </c>
      <c r="H31" s="43">
        <v>0</v>
      </c>
      <c r="I31" s="36">
        <f t="shared" si="0"/>
        <v>0</v>
      </c>
      <c r="J31" s="23">
        <f t="shared" si="1"/>
        <v>0</v>
      </c>
    </row>
    <row r="32" spans="1:10" x14ac:dyDescent="0.2">
      <c r="A32" s="9" t="s">
        <v>17</v>
      </c>
      <c r="B32" s="21" t="s">
        <v>34</v>
      </c>
      <c r="C32" s="41">
        <v>75095208</v>
      </c>
      <c r="D32" s="41">
        <v>127235627</v>
      </c>
      <c r="E32" s="41">
        <v>48232970</v>
      </c>
      <c r="F32" s="41">
        <v>81447837</v>
      </c>
      <c r="G32" s="42">
        <v>68888641</v>
      </c>
      <c r="H32" s="43">
        <v>80503216</v>
      </c>
      <c r="I32" s="36">
        <f t="shared" si="0"/>
        <v>68.863408162507938</v>
      </c>
      <c r="J32" s="23">
        <f t="shared" si="1"/>
        <v>18.61958722507071</v>
      </c>
    </row>
    <row r="33" spans="1:11" ht="13.5" thickBot="1" x14ac:dyDescent="0.25">
      <c r="A33" s="9" t="s">
        <v>17</v>
      </c>
      <c r="B33" s="37" t="s">
        <v>41</v>
      </c>
      <c r="C33" s="57">
        <v>724649007</v>
      </c>
      <c r="D33" s="57">
        <v>591114593</v>
      </c>
      <c r="E33" s="57">
        <v>429920776</v>
      </c>
      <c r="F33" s="57">
        <v>605920807</v>
      </c>
      <c r="G33" s="58">
        <v>614543849</v>
      </c>
      <c r="H33" s="59">
        <v>676750773</v>
      </c>
      <c r="I33" s="38">
        <f t="shared" si="0"/>
        <v>40.937782220601491</v>
      </c>
      <c r="J33" s="39">
        <f t="shared" si="1"/>
        <v>16.326887800901812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81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1541522093</v>
      </c>
      <c r="D8" s="41">
        <v>1541522093</v>
      </c>
      <c r="E8" s="41">
        <v>1609970125</v>
      </c>
      <c r="F8" s="41">
        <v>1654053207</v>
      </c>
      <c r="G8" s="42">
        <v>1771490984</v>
      </c>
      <c r="H8" s="43">
        <v>1893723859</v>
      </c>
      <c r="I8" s="22">
        <f>IF(($E8       =0),0,((($F8       /$E8       )-1)*100))</f>
        <v>2.7381304358054415</v>
      </c>
      <c r="J8" s="23">
        <f>IF(($E8       =0),0,(((($H8       /$E8       )^(1/3))-1)*100))</f>
        <v>5.5600558232111075</v>
      </c>
    </row>
    <row r="9" spans="1:11" x14ac:dyDescent="0.2">
      <c r="A9" s="3" t="s">
        <v>17</v>
      </c>
      <c r="B9" s="21" t="s">
        <v>20</v>
      </c>
      <c r="C9" s="41">
        <v>5597889147</v>
      </c>
      <c r="D9" s="41">
        <v>5597889147</v>
      </c>
      <c r="E9" s="41">
        <v>5242236631</v>
      </c>
      <c r="F9" s="41">
        <v>6340976545</v>
      </c>
      <c r="G9" s="42">
        <v>6732159498</v>
      </c>
      <c r="H9" s="43">
        <v>7146529161</v>
      </c>
      <c r="I9" s="22">
        <f>IF(($E9       =0),0,((($F9       /$E9       )-1)*100))</f>
        <v>20.959372713215462</v>
      </c>
      <c r="J9" s="23">
        <f>IF(($E9       =0),0,(((($H9       /$E9       )^(1/3))-1)*100))</f>
        <v>10.881608260146503</v>
      </c>
    </row>
    <row r="10" spans="1:11" x14ac:dyDescent="0.2">
      <c r="A10" s="3" t="s">
        <v>17</v>
      </c>
      <c r="B10" s="21" t="s">
        <v>21</v>
      </c>
      <c r="C10" s="41">
        <v>2172021772</v>
      </c>
      <c r="D10" s="41">
        <v>2107850497</v>
      </c>
      <c r="E10" s="41">
        <v>2504368170</v>
      </c>
      <c r="F10" s="41">
        <v>2665095481</v>
      </c>
      <c r="G10" s="42">
        <v>2790885899</v>
      </c>
      <c r="H10" s="43">
        <v>2904664774</v>
      </c>
      <c r="I10" s="22">
        <f t="shared" ref="I10:I33" si="0">IF(($E10      =0),0,((($F10      /$E10      )-1)*100))</f>
        <v>6.4178786859441672</v>
      </c>
      <c r="J10" s="23">
        <f t="shared" ref="J10:J33" si="1">IF(($E10      =0),0,(((($H10      /$E10      )^(1/3))-1)*100))</f>
        <v>5.0669069989573101</v>
      </c>
    </row>
    <row r="11" spans="1:11" x14ac:dyDescent="0.2">
      <c r="A11" s="9" t="s">
        <v>17</v>
      </c>
      <c r="B11" s="24" t="s">
        <v>22</v>
      </c>
      <c r="C11" s="44">
        <v>9311433012</v>
      </c>
      <c r="D11" s="44">
        <v>9247261737</v>
      </c>
      <c r="E11" s="44">
        <v>9356574926</v>
      </c>
      <c r="F11" s="44">
        <v>10660125233</v>
      </c>
      <c r="G11" s="45">
        <v>11294536381</v>
      </c>
      <c r="H11" s="46">
        <v>11944917794</v>
      </c>
      <c r="I11" s="25">
        <f t="shared" si="0"/>
        <v>13.931917579986465</v>
      </c>
      <c r="J11" s="26">
        <f t="shared" si="1"/>
        <v>8.4814351017843173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2447868378</v>
      </c>
      <c r="D13" s="41">
        <v>2340493375</v>
      </c>
      <c r="E13" s="41">
        <v>2436806038</v>
      </c>
      <c r="F13" s="41">
        <v>2513360341</v>
      </c>
      <c r="G13" s="42">
        <v>2589841331</v>
      </c>
      <c r="H13" s="43">
        <v>2708212771</v>
      </c>
      <c r="I13" s="22">
        <f t="shared" si="0"/>
        <v>3.1415837701564309</v>
      </c>
      <c r="J13" s="23">
        <f t="shared" si="1"/>
        <v>3.5827109731976892</v>
      </c>
    </row>
    <row r="14" spans="1:11" x14ac:dyDescent="0.2">
      <c r="A14" s="3" t="s">
        <v>17</v>
      </c>
      <c r="B14" s="21" t="s">
        <v>25</v>
      </c>
      <c r="C14" s="41">
        <v>1382590352</v>
      </c>
      <c r="D14" s="41">
        <v>1382590352</v>
      </c>
      <c r="E14" s="41">
        <v>1382590344</v>
      </c>
      <c r="F14" s="41">
        <v>1917562451</v>
      </c>
      <c r="G14" s="42">
        <v>1772170324</v>
      </c>
      <c r="H14" s="43">
        <v>1643117986</v>
      </c>
      <c r="I14" s="22">
        <f t="shared" si="0"/>
        <v>38.69346472160808</v>
      </c>
      <c r="J14" s="23">
        <f t="shared" si="1"/>
        <v>5.9233587282372158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2199931730</v>
      </c>
      <c r="D16" s="41">
        <v>2199931730</v>
      </c>
      <c r="E16" s="41">
        <v>3032518086</v>
      </c>
      <c r="F16" s="41">
        <v>2569190283</v>
      </c>
      <c r="G16" s="42">
        <v>2687373036</v>
      </c>
      <c r="H16" s="43">
        <v>2808304822</v>
      </c>
      <c r="I16" s="22">
        <f t="shared" si="0"/>
        <v>-15.278649289480285</v>
      </c>
      <c r="J16" s="23">
        <f t="shared" si="1"/>
        <v>-2.5279091759684902</v>
      </c>
    </row>
    <row r="17" spans="1:10" x14ac:dyDescent="0.2">
      <c r="A17" s="3" t="s">
        <v>17</v>
      </c>
      <c r="B17" s="21" t="s">
        <v>27</v>
      </c>
      <c r="C17" s="41">
        <v>2715634207</v>
      </c>
      <c r="D17" s="41">
        <v>2749357969</v>
      </c>
      <c r="E17" s="41">
        <v>3067195017</v>
      </c>
      <c r="F17" s="41">
        <v>2754540005</v>
      </c>
      <c r="G17" s="42">
        <v>2770414728</v>
      </c>
      <c r="H17" s="43">
        <v>2783407259</v>
      </c>
      <c r="I17" s="29">
        <f t="shared" si="0"/>
        <v>-10.193515908414764</v>
      </c>
      <c r="J17" s="30">
        <f t="shared" si="1"/>
        <v>-3.1844489158101896</v>
      </c>
    </row>
    <row r="18" spans="1:10" x14ac:dyDescent="0.2">
      <c r="A18" s="3" t="s">
        <v>17</v>
      </c>
      <c r="B18" s="24" t="s">
        <v>28</v>
      </c>
      <c r="C18" s="44">
        <v>8746024667</v>
      </c>
      <c r="D18" s="44">
        <v>8672373426</v>
      </c>
      <c r="E18" s="44">
        <v>9919109485</v>
      </c>
      <c r="F18" s="44">
        <v>9754653080</v>
      </c>
      <c r="G18" s="45">
        <v>9819799419</v>
      </c>
      <c r="H18" s="46">
        <v>9943042838</v>
      </c>
      <c r="I18" s="25">
        <f t="shared" si="0"/>
        <v>-1.6579754991987605</v>
      </c>
      <c r="J18" s="26">
        <f t="shared" si="1"/>
        <v>8.0363832314489514E-2</v>
      </c>
    </row>
    <row r="19" spans="1:10" ht="23.25" customHeight="1" x14ac:dyDescent="0.2">
      <c r="A19" s="31" t="s">
        <v>17</v>
      </c>
      <c r="B19" s="32" t="s">
        <v>29</v>
      </c>
      <c r="C19" s="50">
        <v>565408345</v>
      </c>
      <c r="D19" s="50">
        <v>574888311</v>
      </c>
      <c r="E19" s="50">
        <v>-562534559</v>
      </c>
      <c r="F19" s="51">
        <v>905472153</v>
      </c>
      <c r="G19" s="52">
        <v>1474736962</v>
      </c>
      <c r="H19" s="53">
        <v>2001874956</v>
      </c>
      <c r="I19" s="33">
        <f t="shared" si="0"/>
        <v>-260.96293792325031</v>
      </c>
      <c r="J19" s="34">
        <f t="shared" si="1"/>
        <v>-252.67311949361394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203121934</v>
      </c>
      <c r="D23" s="41">
        <v>143830138</v>
      </c>
      <c r="E23" s="41">
        <v>92690071</v>
      </c>
      <c r="F23" s="41">
        <v>306596593</v>
      </c>
      <c r="G23" s="42">
        <v>317665081</v>
      </c>
      <c r="H23" s="43">
        <v>306966242</v>
      </c>
      <c r="I23" s="36">
        <f t="shared" si="0"/>
        <v>230.77609035384165</v>
      </c>
      <c r="J23" s="23">
        <f t="shared" si="1"/>
        <v>49.057031368042047</v>
      </c>
    </row>
    <row r="24" spans="1:10" x14ac:dyDescent="0.2">
      <c r="A24" s="9" t="s">
        <v>17</v>
      </c>
      <c r="B24" s="21" t="s">
        <v>33</v>
      </c>
      <c r="C24" s="41">
        <v>951364700</v>
      </c>
      <c r="D24" s="41">
        <v>816921285</v>
      </c>
      <c r="E24" s="41">
        <v>458583279</v>
      </c>
      <c r="F24" s="41">
        <v>1033283884</v>
      </c>
      <c r="G24" s="42">
        <v>1032327493</v>
      </c>
      <c r="H24" s="43">
        <v>1081629792</v>
      </c>
      <c r="I24" s="36">
        <f t="shared" si="0"/>
        <v>125.32088092117286</v>
      </c>
      <c r="J24" s="23">
        <f t="shared" si="1"/>
        <v>33.112899002517103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1154486634</v>
      </c>
      <c r="D26" s="44">
        <v>960751423</v>
      </c>
      <c r="E26" s="44">
        <v>551273350</v>
      </c>
      <c r="F26" s="44">
        <v>1339880477</v>
      </c>
      <c r="G26" s="45">
        <v>1349992574</v>
      </c>
      <c r="H26" s="46">
        <v>1388596034</v>
      </c>
      <c r="I26" s="25">
        <f t="shared" si="0"/>
        <v>143.05192278930227</v>
      </c>
      <c r="J26" s="26">
        <f t="shared" si="1"/>
        <v>36.061829895669241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241050902</v>
      </c>
      <c r="D28" s="41">
        <v>194081163</v>
      </c>
      <c r="E28" s="41">
        <v>61081722</v>
      </c>
      <c r="F28" s="41">
        <v>250682426</v>
      </c>
      <c r="G28" s="42">
        <v>240047107</v>
      </c>
      <c r="H28" s="43">
        <v>190856971</v>
      </c>
      <c r="I28" s="36">
        <f t="shared" si="0"/>
        <v>310.40497515770761</v>
      </c>
      <c r="J28" s="23">
        <f t="shared" si="1"/>
        <v>46.194909800406613</v>
      </c>
    </row>
    <row r="29" spans="1:10" x14ac:dyDescent="0.2">
      <c r="A29" s="9" t="s">
        <v>17</v>
      </c>
      <c r="B29" s="21" t="s">
        <v>38</v>
      </c>
      <c r="C29" s="41">
        <v>228011895</v>
      </c>
      <c r="D29" s="41">
        <v>198836895</v>
      </c>
      <c r="E29" s="41">
        <v>194064128</v>
      </c>
      <c r="F29" s="41">
        <v>222144800</v>
      </c>
      <c r="G29" s="42">
        <v>230126901</v>
      </c>
      <c r="H29" s="43">
        <v>240750612</v>
      </c>
      <c r="I29" s="36">
        <f t="shared" si="0"/>
        <v>14.46979010979299</v>
      </c>
      <c r="J29" s="23">
        <f t="shared" si="1"/>
        <v>7.4502371168838399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192250573</v>
      </c>
      <c r="D31" s="41">
        <v>173237374</v>
      </c>
      <c r="E31" s="41">
        <v>94359790</v>
      </c>
      <c r="F31" s="41">
        <v>135715845</v>
      </c>
      <c r="G31" s="42">
        <v>162317540</v>
      </c>
      <c r="H31" s="43">
        <v>178180163</v>
      </c>
      <c r="I31" s="36">
        <f t="shared" si="0"/>
        <v>43.828049002652513</v>
      </c>
      <c r="J31" s="23">
        <f t="shared" si="1"/>
        <v>23.601610270182039</v>
      </c>
    </row>
    <row r="32" spans="1:10" x14ac:dyDescent="0.2">
      <c r="A32" s="9" t="s">
        <v>17</v>
      </c>
      <c r="B32" s="21" t="s">
        <v>34</v>
      </c>
      <c r="C32" s="41">
        <v>493173264</v>
      </c>
      <c r="D32" s="41">
        <v>394595991</v>
      </c>
      <c r="E32" s="41">
        <v>201767710</v>
      </c>
      <c r="F32" s="41">
        <v>731337406</v>
      </c>
      <c r="G32" s="42">
        <v>717501026</v>
      </c>
      <c r="H32" s="43">
        <v>778808288</v>
      </c>
      <c r="I32" s="36">
        <f t="shared" si="0"/>
        <v>262.46503764155324</v>
      </c>
      <c r="J32" s="23">
        <f t="shared" si="1"/>
        <v>56.865088875044378</v>
      </c>
    </row>
    <row r="33" spans="1:11" ht="13.5" thickBot="1" x14ac:dyDescent="0.25">
      <c r="A33" s="9" t="s">
        <v>17</v>
      </c>
      <c r="B33" s="37" t="s">
        <v>41</v>
      </c>
      <c r="C33" s="57">
        <v>1154486634</v>
      </c>
      <c r="D33" s="57">
        <v>960751423</v>
      </c>
      <c r="E33" s="57">
        <v>551273350</v>
      </c>
      <c r="F33" s="57">
        <v>1339880477</v>
      </c>
      <c r="G33" s="58">
        <v>1349992574</v>
      </c>
      <c r="H33" s="59">
        <v>1388596034</v>
      </c>
      <c r="I33" s="38">
        <f t="shared" si="0"/>
        <v>143.05192278930227</v>
      </c>
      <c r="J33" s="39">
        <f t="shared" si="1"/>
        <v>36.061829895669241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82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27412079</v>
      </c>
      <c r="D8" s="41">
        <v>27412079</v>
      </c>
      <c r="E8" s="41">
        <v>21938676</v>
      </c>
      <c r="F8" s="41">
        <v>28755189</v>
      </c>
      <c r="G8" s="42">
        <v>30077926</v>
      </c>
      <c r="H8" s="43">
        <v>31431433</v>
      </c>
      <c r="I8" s="22">
        <f>IF(($E8       =0),0,((($F8       /$E8       )-1)*100))</f>
        <v>31.070758326527994</v>
      </c>
      <c r="J8" s="23">
        <f>IF(($E8       =0),0,(((($H8       /$E8       )^(1/3))-1)*100))</f>
        <v>12.733049662822937</v>
      </c>
    </row>
    <row r="9" spans="1:11" x14ac:dyDescent="0.2">
      <c r="A9" s="3" t="s">
        <v>17</v>
      </c>
      <c r="B9" s="21" t="s">
        <v>20</v>
      </c>
      <c r="C9" s="41">
        <v>85875602</v>
      </c>
      <c r="D9" s="41">
        <v>85184775</v>
      </c>
      <c r="E9" s="41">
        <v>50416906</v>
      </c>
      <c r="F9" s="41">
        <v>93970657</v>
      </c>
      <c r="G9" s="42">
        <v>98293307</v>
      </c>
      <c r="H9" s="43">
        <v>102753714</v>
      </c>
      <c r="I9" s="22">
        <f>IF(($E9       =0),0,((($F9       /$E9       )-1)*100))</f>
        <v>86.387195199959322</v>
      </c>
      <c r="J9" s="23">
        <f>IF(($E9       =0),0,(((($H9       /$E9       )^(1/3))-1)*100))</f>
        <v>26.786723692125271</v>
      </c>
    </row>
    <row r="10" spans="1:11" x14ac:dyDescent="0.2">
      <c r="A10" s="3" t="s">
        <v>17</v>
      </c>
      <c r="B10" s="21" t="s">
        <v>21</v>
      </c>
      <c r="C10" s="41">
        <v>117972959</v>
      </c>
      <c r="D10" s="41">
        <v>117884127</v>
      </c>
      <c r="E10" s="41">
        <v>99588948</v>
      </c>
      <c r="F10" s="41">
        <v>121591558</v>
      </c>
      <c r="G10" s="42">
        <v>124607569</v>
      </c>
      <c r="H10" s="43">
        <v>130945782</v>
      </c>
      <c r="I10" s="22">
        <f t="shared" ref="I10:I33" si="0">IF(($E10      =0),0,((($F10      /$E10      )-1)*100))</f>
        <v>22.093425467251638</v>
      </c>
      <c r="J10" s="23">
        <f t="shared" ref="J10:J33" si="1">IF(($E10      =0),0,(((($H10      /$E10      )^(1/3))-1)*100))</f>
        <v>9.553634378947141</v>
      </c>
    </row>
    <row r="11" spans="1:11" x14ac:dyDescent="0.2">
      <c r="A11" s="9" t="s">
        <v>17</v>
      </c>
      <c r="B11" s="24" t="s">
        <v>22</v>
      </c>
      <c r="C11" s="44">
        <v>231260640</v>
      </c>
      <c r="D11" s="44">
        <v>230480981</v>
      </c>
      <c r="E11" s="44">
        <v>171944530</v>
      </c>
      <c r="F11" s="44">
        <v>244317404</v>
      </c>
      <c r="G11" s="45">
        <v>252978802</v>
      </c>
      <c r="H11" s="46">
        <v>265130929</v>
      </c>
      <c r="I11" s="25">
        <f t="shared" si="0"/>
        <v>42.090826617165433</v>
      </c>
      <c r="J11" s="26">
        <f t="shared" si="1"/>
        <v>15.528910147164886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79080565</v>
      </c>
      <c r="D13" s="41">
        <v>79080565</v>
      </c>
      <c r="E13" s="41">
        <v>5070</v>
      </c>
      <c r="F13" s="41">
        <v>82955513</v>
      </c>
      <c r="G13" s="42">
        <v>86746809</v>
      </c>
      <c r="H13" s="43">
        <v>90650426</v>
      </c>
      <c r="I13" s="22">
        <f t="shared" si="0"/>
        <v>1636103.4122287969</v>
      </c>
      <c r="J13" s="23">
        <f t="shared" si="1"/>
        <v>2514.8932460500118</v>
      </c>
    </row>
    <row r="14" spans="1:11" x14ac:dyDescent="0.2">
      <c r="A14" s="3" t="s">
        <v>17</v>
      </c>
      <c r="B14" s="21" t="s">
        <v>25</v>
      </c>
      <c r="C14" s="41">
        <v>27588600</v>
      </c>
      <c r="D14" s="41">
        <v>27588600</v>
      </c>
      <c r="E14" s="41">
        <v>0</v>
      </c>
      <c r="F14" s="41">
        <v>24940441</v>
      </c>
      <c r="G14" s="42">
        <v>26087702</v>
      </c>
      <c r="H14" s="43">
        <v>27261648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38000000</v>
      </c>
      <c r="D16" s="41">
        <v>38000000</v>
      </c>
      <c r="E16" s="41">
        <v>-27957058</v>
      </c>
      <c r="F16" s="41">
        <v>39862000</v>
      </c>
      <c r="G16" s="42">
        <v>41695652</v>
      </c>
      <c r="H16" s="43">
        <v>43571956</v>
      </c>
      <c r="I16" s="22">
        <f t="shared" si="0"/>
        <v>-242.58295704791254</v>
      </c>
      <c r="J16" s="23">
        <f t="shared" si="1"/>
        <v>-215.94139718367069</v>
      </c>
    </row>
    <row r="17" spans="1:10" x14ac:dyDescent="0.2">
      <c r="A17" s="3" t="s">
        <v>17</v>
      </c>
      <c r="B17" s="21" t="s">
        <v>27</v>
      </c>
      <c r="C17" s="41">
        <v>128549671</v>
      </c>
      <c r="D17" s="41">
        <v>110251985</v>
      </c>
      <c r="E17" s="41">
        <v>47657588</v>
      </c>
      <c r="F17" s="41">
        <v>96387909</v>
      </c>
      <c r="G17" s="42">
        <v>92360406</v>
      </c>
      <c r="H17" s="43">
        <v>103402171</v>
      </c>
      <c r="I17" s="29">
        <f t="shared" si="0"/>
        <v>102.25091752440348</v>
      </c>
      <c r="J17" s="30">
        <f t="shared" si="1"/>
        <v>29.459084923181077</v>
      </c>
    </row>
    <row r="18" spans="1:10" x14ac:dyDescent="0.2">
      <c r="A18" s="3" t="s">
        <v>17</v>
      </c>
      <c r="B18" s="24" t="s">
        <v>28</v>
      </c>
      <c r="C18" s="44">
        <v>273218836</v>
      </c>
      <c r="D18" s="44">
        <v>254921150</v>
      </c>
      <c r="E18" s="44">
        <v>19705600</v>
      </c>
      <c r="F18" s="44">
        <v>244145863</v>
      </c>
      <c r="G18" s="45">
        <v>246890569</v>
      </c>
      <c r="H18" s="46">
        <v>264886201</v>
      </c>
      <c r="I18" s="25">
        <f t="shared" si="0"/>
        <v>1138.9669078840532</v>
      </c>
      <c r="J18" s="26">
        <f t="shared" si="1"/>
        <v>137.7697259804844</v>
      </c>
    </row>
    <row r="19" spans="1:10" ht="23.25" customHeight="1" x14ac:dyDescent="0.2">
      <c r="A19" s="31" t="s">
        <v>17</v>
      </c>
      <c r="B19" s="32" t="s">
        <v>29</v>
      </c>
      <c r="C19" s="50">
        <v>-41958196</v>
      </c>
      <c r="D19" s="50">
        <v>-24440169</v>
      </c>
      <c r="E19" s="50">
        <v>152238930</v>
      </c>
      <c r="F19" s="51">
        <v>171541</v>
      </c>
      <c r="G19" s="52">
        <v>6088233</v>
      </c>
      <c r="H19" s="53">
        <v>244728</v>
      </c>
      <c r="I19" s="33">
        <f t="shared" si="0"/>
        <v>-99.887321199643225</v>
      </c>
      <c r="J19" s="34">
        <f t="shared" si="1"/>
        <v>-88.28561987014956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1650000</v>
      </c>
      <c r="D23" s="41">
        <v>1110000</v>
      </c>
      <c r="E23" s="41">
        <v>44760</v>
      </c>
      <c r="F23" s="41">
        <v>1774000</v>
      </c>
      <c r="G23" s="42">
        <v>1855604</v>
      </c>
      <c r="H23" s="43">
        <v>1939107</v>
      </c>
      <c r="I23" s="36">
        <f t="shared" si="0"/>
        <v>3863.3601429848077</v>
      </c>
      <c r="J23" s="23">
        <f t="shared" si="1"/>
        <v>251.21298598204501</v>
      </c>
    </row>
    <row r="24" spans="1:10" x14ac:dyDescent="0.2">
      <c r="A24" s="9" t="s">
        <v>17</v>
      </c>
      <c r="B24" s="21" t="s">
        <v>33</v>
      </c>
      <c r="C24" s="41">
        <v>50558601</v>
      </c>
      <c r="D24" s="41">
        <v>45558601</v>
      </c>
      <c r="E24" s="41">
        <v>9073468</v>
      </c>
      <c r="F24" s="41">
        <v>41273300</v>
      </c>
      <c r="G24" s="42">
        <v>43171872</v>
      </c>
      <c r="H24" s="43">
        <v>45114606</v>
      </c>
      <c r="I24" s="36">
        <f t="shared" si="0"/>
        <v>354.87899444842918</v>
      </c>
      <c r="J24" s="23">
        <f t="shared" si="1"/>
        <v>70.679470022521727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52208601</v>
      </c>
      <c r="D26" s="44">
        <v>46668601</v>
      </c>
      <c r="E26" s="44">
        <v>9118228</v>
      </c>
      <c r="F26" s="44">
        <v>43047300</v>
      </c>
      <c r="G26" s="45">
        <v>45027476</v>
      </c>
      <c r="H26" s="46">
        <v>47053713</v>
      </c>
      <c r="I26" s="25">
        <f t="shared" si="0"/>
        <v>372.10159693308833</v>
      </c>
      <c r="J26" s="26">
        <f t="shared" si="1"/>
        <v>72.806928316228266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31327000</v>
      </c>
      <c r="D28" s="41">
        <v>26327000</v>
      </c>
      <c r="E28" s="41">
        <v>4810633</v>
      </c>
      <c r="F28" s="41">
        <v>0</v>
      </c>
      <c r="G28" s="42">
        <v>0</v>
      </c>
      <c r="H28" s="43">
        <v>0</v>
      </c>
      <c r="I28" s="36">
        <f t="shared" si="0"/>
        <v>-100</v>
      </c>
      <c r="J28" s="23">
        <f t="shared" si="1"/>
        <v>-100</v>
      </c>
    </row>
    <row r="29" spans="1:10" x14ac:dyDescent="0.2">
      <c r="A29" s="9" t="s">
        <v>17</v>
      </c>
      <c r="B29" s="21" t="s">
        <v>38</v>
      </c>
      <c r="C29" s="41">
        <v>8643557</v>
      </c>
      <c r="D29" s="41">
        <v>8643557</v>
      </c>
      <c r="E29" s="41">
        <v>1901329</v>
      </c>
      <c r="F29" s="41">
        <v>41273300</v>
      </c>
      <c r="G29" s="42">
        <v>43171872</v>
      </c>
      <c r="H29" s="43">
        <v>45114606</v>
      </c>
      <c r="I29" s="36">
        <f t="shared" si="0"/>
        <v>2070.7605574837389</v>
      </c>
      <c r="J29" s="23">
        <f t="shared" si="1"/>
        <v>187.35579877529932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1808971</v>
      </c>
      <c r="D31" s="41">
        <v>1808971</v>
      </c>
      <c r="E31" s="41">
        <v>1980754</v>
      </c>
      <c r="F31" s="41">
        <v>0</v>
      </c>
      <c r="G31" s="42">
        <v>0</v>
      </c>
      <c r="H31" s="43">
        <v>0</v>
      </c>
      <c r="I31" s="36">
        <f t="shared" si="0"/>
        <v>-100</v>
      </c>
      <c r="J31" s="23">
        <f t="shared" si="1"/>
        <v>-100</v>
      </c>
    </row>
    <row r="32" spans="1:10" x14ac:dyDescent="0.2">
      <c r="A32" s="9" t="s">
        <v>17</v>
      </c>
      <c r="B32" s="21" t="s">
        <v>34</v>
      </c>
      <c r="C32" s="41">
        <v>10429073</v>
      </c>
      <c r="D32" s="41">
        <v>9889073</v>
      </c>
      <c r="E32" s="41">
        <v>425512</v>
      </c>
      <c r="F32" s="41">
        <v>1774000</v>
      </c>
      <c r="G32" s="42">
        <v>1855604</v>
      </c>
      <c r="H32" s="43">
        <v>1939107</v>
      </c>
      <c r="I32" s="36">
        <f t="shared" si="0"/>
        <v>316.90951136513189</v>
      </c>
      <c r="J32" s="23">
        <f t="shared" si="1"/>
        <v>65.791904566859145</v>
      </c>
    </row>
    <row r="33" spans="1:11" ht="13.5" thickBot="1" x14ac:dyDescent="0.25">
      <c r="A33" s="9" t="s">
        <v>17</v>
      </c>
      <c r="B33" s="37" t="s">
        <v>41</v>
      </c>
      <c r="C33" s="57">
        <v>52208601</v>
      </c>
      <c r="D33" s="57">
        <v>46668601</v>
      </c>
      <c r="E33" s="57">
        <v>9118228</v>
      </c>
      <c r="F33" s="57">
        <v>43047300</v>
      </c>
      <c r="G33" s="58">
        <v>45027476</v>
      </c>
      <c r="H33" s="59">
        <v>47053713</v>
      </c>
      <c r="I33" s="38">
        <f t="shared" si="0"/>
        <v>372.10159693308833</v>
      </c>
      <c r="J33" s="39">
        <f t="shared" si="1"/>
        <v>72.806928316228266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83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43590836</v>
      </c>
      <c r="D8" s="41">
        <v>49590836</v>
      </c>
      <c r="E8" s="41">
        <v>0</v>
      </c>
      <c r="F8" s="41">
        <v>48897324</v>
      </c>
      <c r="G8" s="42">
        <v>51831127</v>
      </c>
      <c r="H8" s="43">
        <v>54941001</v>
      </c>
      <c r="I8" s="22">
        <f>IF(($E8       =0),0,((($F8       /$E8       )-1)*100))</f>
        <v>0</v>
      </c>
      <c r="J8" s="23">
        <f>IF(($E8       =0),0,(((($H8       /$E8       )^(1/3))-1)*100))</f>
        <v>0</v>
      </c>
    </row>
    <row r="9" spans="1:11" x14ac:dyDescent="0.2">
      <c r="A9" s="3" t="s">
        <v>17</v>
      </c>
      <c r="B9" s="21" t="s">
        <v>20</v>
      </c>
      <c r="C9" s="41">
        <v>193408000</v>
      </c>
      <c r="D9" s="41">
        <v>202490342</v>
      </c>
      <c r="E9" s="41">
        <v>2673</v>
      </c>
      <c r="F9" s="41">
        <v>218335728</v>
      </c>
      <c r="G9" s="42">
        <v>231435825</v>
      </c>
      <c r="H9" s="43">
        <v>245321978</v>
      </c>
      <c r="I9" s="22">
        <f>IF(($E9       =0),0,((($F9       /$E9       )-1)*100))</f>
        <v>8168090.3479236821</v>
      </c>
      <c r="J9" s="23">
        <f>IF(($E9       =0),0,(((($H9       /$E9       )^(1/3))-1)*100))</f>
        <v>4410.7196218367699</v>
      </c>
    </row>
    <row r="10" spans="1:11" x14ac:dyDescent="0.2">
      <c r="A10" s="3" t="s">
        <v>17</v>
      </c>
      <c r="B10" s="21" t="s">
        <v>21</v>
      </c>
      <c r="C10" s="41">
        <v>137372172</v>
      </c>
      <c r="D10" s="41">
        <v>124661838</v>
      </c>
      <c r="E10" s="41">
        <v>75335</v>
      </c>
      <c r="F10" s="41">
        <v>147055476</v>
      </c>
      <c r="G10" s="42">
        <v>151908736</v>
      </c>
      <c r="H10" s="43">
        <v>157366363</v>
      </c>
      <c r="I10" s="22">
        <f t="shared" ref="I10:I33" si="0">IF(($E10      =0),0,((($F10      /$E10      )-1)*100))</f>
        <v>195102.06544103008</v>
      </c>
      <c r="J10" s="23">
        <f t="shared" ref="J10:J33" si="1">IF(($E10      =0),0,(((($H10      /$E10      )^(1/3))-1)*100))</f>
        <v>1178.3164323869062</v>
      </c>
    </row>
    <row r="11" spans="1:11" x14ac:dyDescent="0.2">
      <c r="A11" s="9" t="s">
        <v>17</v>
      </c>
      <c r="B11" s="24" t="s">
        <v>22</v>
      </c>
      <c r="C11" s="44">
        <v>374371008</v>
      </c>
      <c r="D11" s="44">
        <v>376743016</v>
      </c>
      <c r="E11" s="44">
        <v>78008</v>
      </c>
      <c r="F11" s="44">
        <v>414288528</v>
      </c>
      <c r="G11" s="45">
        <v>435175688</v>
      </c>
      <c r="H11" s="46">
        <v>457629342</v>
      </c>
      <c r="I11" s="25">
        <f t="shared" si="0"/>
        <v>530984.66823915497</v>
      </c>
      <c r="J11" s="26">
        <f t="shared" si="1"/>
        <v>1703.5363768994582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153701303</v>
      </c>
      <c r="D13" s="41">
        <v>157956998</v>
      </c>
      <c r="E13" s="41">
        <v>68805140</v>
      </c>
      <c r="F13" s="41">
        <v>170848118</v>
      </c>
      <c r="G13" s="42">
        <v>179804474</v>
      </c>
      <c r="H13" s="43">
        <v>190609349</v>
      </c>
      <c r="I13" s="22">
        <f t="shared" si="0"/>
        <v>148.30720204914925</v>
      </c>
      <c r="J13" s="23">
        <f t="shared" si="1"/>
        <v>40.445481620474965</v>
      </c>
    </row>
    <row r="14" spans="1:11" x14ac:dyDescent="0.2">
      <c r="A14" s="3" t="s">
        <v>17</v>
      </c>
      <c r="B14" s="21" t="s">
        <v>25</v>
      </c>
      <c r="C14" s="41">
        <v>128510611</v>
      </c>
      <c r="D14" s="41">
        <v>128510611</v>
      </c>
      <c r="E14" s="41">
        <v>0</v>
      </c>
      <c r="F14" s="41">
        <v>136846032</v>
      </c>
      <c r="G14" s="42">
        <v>145056760</v>
      </c>
      <c r="H14" s="43">
        <v>153760166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92705000</v>
      </c>
      <c r="D16" s="41">
        <v>68000000</v>
      </c>
      <c r="E16" s="41">
        <v>0</v>
      </c>
      <c r="F16" s="41">
        <v>98580000</v>
      </c>
      <c r="G16" s="42">
        <v>104494800</v>
      </c>
      <c r="H16" s="43">
        <v>110764488</v>
      </c>
      <c r="I16" s="22">
        <f t="shared" si="0"/>
        <v>0</v>
      </c>
      <c r="J16" s="23">
        <f t="shared" si="1"/>
        <v>0</v>
      </c>
    </row>
    <row r="17" spans="1:10" x14ac:dyDescent="0.2">
      <c r="A17" s="3" t="s">
        <v>17</v>
      </c>
      <c r="B17" s="21" t="s">
        <v>27</v>
      </c>
      <c r="C17" s="41">
        <v>162774323</v>
      </c>
      <c r="D17" s="41">
        <v>205448001</v>
      </c>
      <c r="E17" s="41">
        <v>687908</v>
      </c>
      <c r="F17" s="41">
        <v>185236172</v>
      </c>
      <c r="G17" s="42">
        <v>196212064</v>
      </c>
      <c r="H17" s="43">
        <v>208046801</v>
      </c>
      <c r="I17" s="29">
        <f t="shared" si="0"/>
        <v>26827.462974700102</v>
      </c>
      <c r="J17" s="30">
        <f t="shared" si="1"/>
        <v>571.23855542261265</v>
      </c>
    </row>
    <row r="18" spans="1:10" x14ac:dyDescent="0.2">
      <c r="A18" s="3" t="s">
        <v>17</v>
      </c>
      <c r="B18" s="24" t="s">
        <v>28</v>
      </c>
      <c r="C18" s="44">
        <v>537691237</v>
      </c>
      <c r="D18" s="44">
        <v>559915610</v>
      </c>
      <c r="E18" s="44">
        <v>69493048</v>
      </c>
      <c r="F18" s="44">
        <v>591510322</v>
      </c>
      <c r="G18" s="45">
        <v>625568098</v>
      </c>
      <c r="H18" s="46">
        <v>663180804</v>
      </c>
      <c r="I18" s="25">
        <f t="shared" si="0"/>
        <v>751.17913089666183</v>
      </c>
      <c r="J18" s="26">
        <f t="shared" si="1"/>
        <v>112.11116476786577</v>
      </c>
    </row>
    <row r="19" spans="1:10" ht="23.25" customHeight="1" x14ac:dyDescent="0.2">
      <c r="A19" s="31" t="s">
        <v>17</v>
      </c>
      <c r="B19" s="32" t="s">
        <v>29</v>
      </c>
      <c r="C19" s="50">
        <v>-163320229</v>
      </c>
      <c r="D19" s="50">
        <v>-183172594</v>
      </c>
      <c r="E19" s="50">
        <v>-69415040</v>
      </c>
      <c r="F19" s="51">
        <v>-177221794</v>
      </c>
      <c r="G19" s="52">
        <v>-190392410</v>
      </c>
      <c r="H19" s="53">
        <v>-205551462</v>
      </c>
      <c r="I19" s="33">
        <f t="shared" si="0"/>
        <v>155.30748667723881</v>
      </c>
      <c r="J19" s="34">
        <f t="shared" si="1"/>
        <v>43.600404729235677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0</v>
      </c>
      <c r="D23" s="41">
        <v>0</v>
      </c>
      <c r="E23" s="41">
        <v>0</v>
      </c>
      <c r="F23" s="41">
        <v>0</v>
      </c>
      <c r="G23" s="42">
        <v>0</v>
      </c>
      <c r="H23" s="43">
        <v>0</v>
      </c>
      <c r="I23" s="36">
        <f t="shared" si="0"/>
        <v>0</v>
      </c>
      <c r="J23" s="23">
        <f t="shared" si="1"/>
        <v>0</v>
      </c>
    </row>
    <row r="24" spans="1:10" x14ac:dyDescent="0.2">
      <c r="A24" s="9" t="s">
        <v>17</v>
      </c>
      <c r="B24" s="21" t="s">
        <v>33</v>
      </c>
      <c r="C24" s="41">
        <v>53855550</v>
      </c>
      <c r="D24" s="41">
        <v>52344100</v>
      </c>
      <c r="E24" s="41">
        <v>0</v>
      </c>
      <c r="F24" s="41">
        <v>37259450</v>
      </c>
      <c r="G24" s="42">
        <v>39495017</v>
      </c>
      <c r="H24" s="43">
        <v>41864720</v>
      </c>
      <c r="I24" s="36">
        <f t="shared" si="0"/>
        <v>0</v>
      </c>
      <c r="J24" s="23">
        <f t="shared" si="1"/>
        <v>0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53855550</v>
      </c>
      <c r="D26" s="44">
        <v>52344100</v>
      </c>
      <c r="E26" s="44">
        <v>0</v>
      </c>
      <c r="F26" s="44">
        <v>37259450</v>
      </c>
      <c r="G26" s="45">
        <v>39495017</v>
      </c>
      <c r="H26" s="46">
        <v>41864720</v>
      </c>
      <c r="I26" s="25">
        <f t="shared" si="0"/>
        <v>0</v>
      </c>
      <c r="J26" s="26">
        <f t="shared" si="1"/>
        <v>0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7820000</v>
      </c>
      <c r="D28" s="41">
        <v>7820000</v>
      </c>
      <c r="E28" s="41">
        <v>0</v>
      </c>
      <c r="F28" s="41">
        <v>6786690</v>
      </c>
      <c r="G28" s="42">
        <v>7193891</v>
      </c>
      <c r="H28" s="43">
        <v>7625525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14436000</v>
      </c>
      <c r="D29" s="41">
        <v>14436000</v>
      </c>
      <c r="E29" s="41">
        <v>0</v>
      </c>
      <c r="F29" s="41">
        <v>0</v>
      </c>
      <c r="G29" s="42">
        <v>0</v>
      </c>
      <c r="H29" s="43">
        <v>0</v>
      </c>
      <c r="I29" s="36">
        <f t="shared" si="0"/>
        <v>0</v>
      </c>
      <c r="J29" s="23">
        <f t="shared" si="1"/>
        <v>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15411000</v>
      </c>
      <c r="D31" s="41">
        <v>0</v>
      </c>
      <c r="E31" s="41">
        <v>0</v>
      </c>
      <c r="F31" s="41">
        <v>0</v>
      </c>
      <c r="G31" s="42">
        <v>0</v>
      </c>
      <c r="H31" s="43">
        <v>0</v>
      </c>
      <c r="I31" s="36">
        <f t="shared" si="0"/>
        <v>0</v>
      </c>
      <c r="J31" s="23">
        <f t="shared" si="1"/>
        <v>0</v>
      </c>
    </row>
    <row r="32" spans="1:10" x14ac:dyDescent="0.2">
      <c r="A32" s="9" t="s">
        <v>17</v>
      </c>
      <c r="B32" s="21" t="s">
        <v>34</v>
      </c>
      <c r="C32" s="41">
        <v>31599550</v>
      </c>
      <c r="D32" s="41">
        <v>30088100</v>
      </c>
      <c r="E32" s="41">
        <v>0</v>
      </c>
      <c r="F32" s="41">
        <v>30472760</v>
      </c>
      <c r="G32" s="42">
        <v>32301126</v>
      </c>
      <c r="H32" s="43">
        <v>34239195</v>
      </c>
      <c r="I32" s="36">
        <f t="shared" si="0"/>
        <v>0</v>
      </c>
      <c r="J32" s="23">
        <f t="shared" si="1"/>
        <v>0</v>
      </c>
    </row>
    <row r="33" spans="1:11" ht="13.5" thickBot="1" x14ac:dyDescent="0.25">
      <c r="A33" s="9" t="s">
        <v>17</v>
      </c>
      <c r="B33" s="37" t="s">
        <v>41</v>
      </c>
      <c r="C33" s="57">
        <v>69266550</v>
      </c>
      <c r="D33" s="57">
        <v>52344100</v>
      </c>
      <c r="E33" s="57">
        <v>0</v>
      </c>
      <c r="F33" s="57">
        <v>37259450</v>
      </c>
      <c r="G33" s="58">
        <v>39495017</v>
      </c>
      <c r="H33" s="59">
        <v>41864720</v>
      </c>
      <c r="I33" s="38">
        <f t="shared" si="0"/>
        <v>0</v>
      </c>
      <c r="J33" s="39">
        <f t="shared" si="1"/>
        <v>0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84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11662190</v>
      </c>
      <c r="D8" s="41">
        <v>16387592</v>
      </c>
      <c r="E8" s="41">
        <v>5676508</v>
      </c>
      <c r="F8" s="41">
        <v>17370852</v>
      </c>
      <c r="G8" s="42">
        <v>18169920</v>
      </c>
      <c r="H8" s="43">
        <v>18987552</v>
      </c>
      <c r="I8" s="22">
        <f>IF(($E8       =0),0,((($F8       /$E8       )-1)*100))</f>
        <v>206.01299249468158</v>
      </c>
      <c r="J8" s="23">
        <f>IF(($E8       =0),0,(((($H8       /$E8       )^(1/3))-1)*100))</f>
        <v>49.553267920440987</v>
      </c>
    </row>
    <row r="9" spans="1:11" x14ac:dyDescent="0.2">
      <c r="A9" s="3" t="s">
        <v>17</v>
      </c>
      <c r="B9" s="21" t="s">
        <v>20</v>
      </c>
      <c r="C9" s="41">
        <v>114244797</v>
      </c>
      <c r="D9" s="41">
        <v>80620742</v>
      </c>
      <c r="E9" s="41">
        <v>26555752</v>
      </c>
      <c r="F9" s="41">
        <v>85456908</v>
      </c>
      <c r="G9" s="42">
        <v>89387940</v>
      </c>
      <c r="H9" s="43">
        <v>93410412</v>
      </c>
      <c r="I9" s="22">
        <f>IF(($E9       =0),0,((($F9       /$E9       )-1)*100))</f>
        <v>221.80187554093743</v>
      </c>
      <c r="J9" s="23">
        <f>IF(($E9       =0),0,(((($H9       /$E9       )^(1/3))-1)*100))</f>
        <v>52.082377936603244</v>
      </c>
    </row>
    <row r="10" spans="1:11" x14ac:dyDescent="0.2">
      <c r="A10" s="3" t="s">
        <v>17</v>
      </c>
      <c r="B10" s="21" t="s">
        <v>21</v>
      </c>
      <c r="C10" s="41">
        <v>151413943</v>
      </c>
      <c r="D10" s="41">
        <v>140551468</v>
      </c>
      <c r="E10" s="41">
        <v>55291487</v>
      </c>
      <c r="F10" s="41">
        <v>154733772</v>
      </c>
      <c r="G10" s="42">
        <v>158905728</v>
      </c>
      <c r="H10" s="43">
        <v>163282440</v>
      </c>
      <c r="I10" s="22">
        <f t="shared" ref="I10:I33" si="0">IF(($E10      =0),0,((($F10      /$E10      )-1)*100))</f>
        <v>179.85098682551256</v>
      </c>
      <c r="J10" s="23">
        <f t="shared" ref="J10:J33" si="1">IF(($E10      =0),0,(((($H10      /$E10      )^(1/3))-1)*100))</f>
        <v>43.469770598072067</v>
      </c>
    </row>
    <row r="11" spans="1:11" x14ac:dyDescent="0.2">
      <c r="A11" s="9" t="s">
        <v>17</v>
      </c>
      <c r="B11" s="24" t="s">
        <v>22</v>
      </c>
      <c r="C11" s="44">
        <v>277320930</v>
      </c>
      <c r="D11" s="44">
        <v>237559802</v>
      </c>
      <c r="E11" s="44">
        <v>87523747</v>
      </c>
      <c r="F11" s="44">
        <v>257561532</v>
      </c>
      <c r="G11" s="45">
        <v>266463588</v>
      </c>
      <c r="H11" s="46">
        <v>275680404</v>
      </c>
      <c r="I11" s="25">
        <f t="shared" si="0"/>
        <v>194.2761717000073</v>
      </c>
      <c r="J11" s="26">
        <f t="shared" si="1"/>
        <v>46.586282645705346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88588089</v>
      </c>
      <c r="D13" s="41">
        <v>88816013</v>
      </c>
      <c r="E13" s="41">
        <v>105590275</v>
      </c>
      <c r="F13" s="41">
        <v>90284460</v>
      </c>
      <c r="G13" s="42">
        <v>94437384</v>
      </c>
      <c r="H13" s="43">
        <v>98686944</v>
      </c>
      <c r="I13" s="22">
        <f t="shared" si="0"/>
        <v>-14.495477921617306</v>
      </c>
      <c r="J13" s="23">
        <f t="shared" si="1"/>
        <v>-2.2285791557004941</v>
      </c>
    </row>
    <row r="14" spans="1:11" x14ac:dyDescent="0.2">
      <c r="A14" s="3" t="s">
        <v>17</v>
      </c>
      <c r="B14" s="21" t="s">
        <v>25</v>
      </c>
      <c r="C14" s="41">
        <v>38715749</v>
      </c>
      <c r="D14" s="41">
        <v>53980025</v>
      </c>
      <c r="E14" s="41">
        <v>0</v>
      </c>
      <c r="F14" s="41">
        <v>25085556</v>
      </c>
      <c r="G14" s="42">
        <v>26239488</v>
      </c>
      <c r="H14" s="43">
        <v>27420264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42089245</v>
      </c>
      <c r="D16" s="41">
        <v>48400000</v>
      </c>
      <c r="E16" s="41">
        <v>5929260</v>
      </c>
      <c r="F16" s="41">
        <v>42000000</v>
      </c>
      <c r="G16" s="42">
        <v>43932000</v>
      </c>
      <c r="H16" s="43">
        <v>45908940</v>
      </c>
      <c r="I16" s="22">
        <f t="shared" si="0"/>
        <v>608.3514637577033</v>
      </c>
      <c r="J16" s="23">
        <f t="shared" si="1"/>
        <v>97.833085062344026</v>
      </c>
    </row>
    <row r="17" spans="1:10" x14ac:dyDescent="0.2">
      <c r="A17" s="3" t="s">
        <v>17</v>
      </c>
      <c r="B17" s="21" t="s">
        <v>27</v>
      </c>
      <c r="C17" s="41">
        <v>112778845</v>
      </c>
      <c r="D17" s="41">
        <v>119524563</v>
      </c>
      <c r="E17" s="41">
        <v>255964710</v>
      </c>
      <c r="F17" s="41">
        <v>87847524</v>
      </c>
      <c r="G17" s="42">
        <v>91750740</v>
      </c>
      <c r="H17" s="43">
        <v>95744460</v>
      </c>
      <c r="I17" s="29">
        <f t="shared" si="0"/>
        <v>-65.679829848419331</v>
      </c>
      <c r="J17" s="30">
        <f t="shared" si="1"/>
        <v>-27.948252175681631</v>
      </c>
    </row>
    <row r="18" spans="1:10" x14ac:dyDescent="0.2">
      <c r="A18" s="3" t="s">
        <v>17</v>
      </c>
      <c r="B18" s="24" t="s">
        <v>28</v>
      </c>
      <c r="C18" s="44">
        <v>282171928</v>
      </c>
      <c r="D18" s="44">
        <v>310720601</v>
      </c>
      <c r="E18" s="44">
        <v>367484245</v>
      </c>
      <c r="F18" s="44">
        <v>245217540</v>
      </c>
      <c r="G18" s="45">
        <v>256359612</v>
      </c>
      <c r="H18" s="46">
        <v>267760608</v>
      </c>
      <c r="I18" s="25">
        <f t="shared" si="0"/>
        <v>-33.271278065267808</v>
      </c>
      <c r="J18" s="26">
        <f t="shared" si="1"/>
        <v>-10.015165894698608</v>
      </c>
    </row>
    <row r="19" spans="1:10" ht="23.25" customHeight="1" x14ac:dyDescent="0.2">
      <c r="A19" s="31" t="s">
        <v>17</v>
      </c>
      <c r="B19" s="32" t="s">
        <v>29</v>
      </c>
      <c r="C19" s="50">
        <v>-4850998</v>
      </c>
      <c r="D19" s="50">
        <v>-73160799</v>
      </c>
      <c r="E19" s="50">
        <v>-279960498</v>
      </c>
      <c r="F19" s="51">
        <v>12343992</v>
      </c>
      <c r="G19" s="52">
        <v>10103976</v>
      </c>
      <c r="H19" s="53">
        <v>7919796</v>
      </c>
      <c r="I19" s="33">
        <f t="shared" si="0"/>
        <v>-104.40919061374152</v>
      </c>
      <c r="J19" s="34">
        <f t="shared" si="1"/>
        <v>-130.46999707736816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1585000</v>
      </c>
      <c r="D23" s="41">
        <v>2865000</v>
      </c>
      <c r="E23" s="41">
        <v>1005064</v>
      </c>
      <c r="F23" s="41">
        <v>1950012</v>
      </c>
      <c r="G23" s="42">
        <v>2039688</v>
      </c>
      <c r="H23" s="43">
        <v>2131476</v>
      </c>
      <c r="I23" s="36">
        <f t="shared" si="0"/>
        <v>94.018689357095681</v>
      </c>
      <c r="J23" s="23">
        <f t="shared" si="1"/>
        <v>28.478042141468872</v>
      </c>
    </row>
    <row r="24" spans="1:10" x14ac:dyDescent="0.2">
      <c r="A24" s="9" t="s">
        <v>17</v>
      </c>
      <c r="B24" s="21" t="s">
        <v>33</v>
      </c>
      <c r="C24" s="41">
        <v>48567649</v>
      </c>
      <c r="D24" s="41">
        <v>48567649</v>
      </c>
      <c r="E24" s="41">
        <v>15991425</v>
      </c>
      <c r="F24" s="41">
        <v>58578204</v>
      </c>
      <c r="G24" s="42">
        <v>43121004</v>
      </c>
      <c r="H24" s="43">
        <v>45543156</v>
      </c>
      <c r="I24" s="36">
        <f t="shared" si="0"/>
        <v>266.31009431617258</v>
      </c>
      <c r="J24" s="23">
        <f t="shared" si="1"/>
        <v>41.746383012052604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50152649</v>
      </c>
      <c r="D26" s="44">
        <v>51432649</v>
      </c>
      <c r="E26" s="44">
        <v>16996489</v>
      </c>
      <c r="F26" s="44">
        <v>60528216</v>
      </c>
      <c r="G26" s="45">
        <v>45160692</v>
      </c>
      <c r="H26" s="46">
        <v>47674632</v>
      </c>
      <c r="I26" s="25">
        <f t="shared" si="0"/>
        <v>256.12187905396223</v>
      </c>
      <c r="J26" s="26">
        <f t="shared" si="1"/>
        <v>41.029308769660112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19001976</v>
      </c>
      <c r="D28" s="41">
        <v>19001976</v>
      </c>
      <c r="E28" s="41">
        <v>617602</v>
      </c>
      <c r="F28" s="41">
        <v>23288460</v>
      </c>
      <c r="G28" s="42">
        <v>8948484</v>
      </c>
      <c r="H28" s="43">
        <v>9395904</v>
      </c>
      <c r="I28" s="36">
        <f t="shared" si="0"/>
        <v>3670.7876593663882</v>
      </c>
      <c r="J28" s="23">
        <f t="shared" si="1"/>
        <v>147.78592056463634</v>
      </c>
    </row>
    <row r="29" spans="1:10" x14ac:dyDescent="0.2">
      <c r="A29" s="9" t="s">
        <v>17</v>
      </c>
      <c r="B29" s="21" t="s">
        <v>38</v>
      </c>
      <c r="C29" s="41">
        <v>0</v>
      </c>
      <c r="D29" s="41">
        <v>0</v>
      </c>
      <c r="E29" s="41">
        <v>0</v>
      </c>
      <c r="F29" s="41">
        <v>3900000</v>
      </c>
      <c r="G29" s="42">
        <v>3000000</v>
      </c>
      <c r="H29" s="43">
        <v>3000000</v>
      </c>
      <c r="I29" s="36">
        <f t="shared" si="0"/>
        <v>0</v>
      </c>
      <c r="J29" s="23">
        <f t="shared" si="1"/>
        <v>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9182670</v>
      </c>
      <c r="D31" s="41">
        <v>9182670</v>
      </c>
      <c r="E31" s="41">
        <v>6212717</v>
      </c>
      <c r="F31" s="41">
        <v>1769808</v>
      </c>
      <c r="G31" s="42">
        <v>1576572</v>
      </c>
      <c r="H31" s="43">
        <v>1688004</v>
      </c>
      <c r="I31" s="36">
        <f t="shared" si="0"/>
        <v>-71.513139903201775</v>
      </c>
      <c r="J31" s="23">
        <f t="shared" si="1"/>
        <v>-35.231480974404342</v>
      </c>
    </row>
    <row r="32" spans="1:10" x14ac:dyDescent="0.2">
      <c r="A32" s="9" t="s">
        <v>17</v>
      </c>
      <c r="B32" s="21" t="s">
        <v>34</v>
      </c>
      <c r="C32" s="41">
        <v>21968003</v>
      </c>
      <c r="D32" s="41">
        <v>23248003</v>
      </c>
      <c r="E32" s="41">
        <v>11511054</v>
      </c>
      <c r="F32" s="41">
        <v>31569948</v>
      </c>
      <c r="G32" s="42">
        <v>31635636</v>
      </c>
      <c r="H32" s="43">
        <v>33590724</v>
      </c>
      <c r="I32" s="36">
        <f t="shared" si="0"/>
        <v>174.25766571853453</v>
      </c>
      <c r="J32" s="23">
        <f t="shared" si="1"/>
        <v>42.90083213273801</v>
      </c>
    </row>
    <row r="33" spans="1:11" ht="13.5" thickBot="1" x14ac:dyDescent="0.25">
      <c r="A33" s="9" t="s">
        <v>17</v>
      </c>
      <c r="B33" s="37" t="s">
        <v>41</v>
      </c>
      <c r="C33" s="57">
        <v>50152649</v>
      </c>
      <c r="D33" s="57">
        <v>51432649</v>
      </c>
      <c r="E33" s="57">
        <v>18341373</v>
      </c>
      <c r="F33" s="57">
        <v>60528216</v>
      </c>
      <c r="G33" s="58">
        <v>45160692</v>
      </c>
      <c r="H33" s="59">
        <v>47674632</v>
      </c>
      <c r="I33" s="38">
        <f t="shared" si="0"/>
        <v>230.00918742560876</v>
      </c>
      <c r="J33" s="39">
        <f t="shared" si="1"/>
        <v>37.49445022052813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85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0</v>
      </c>
      <c r="D8" s="41">
        <v>0</v>
      </c>
      <c r="E8" s="41">
        <v>0</v>
      </c>
      <c r="F8" s="41">
        <v>0</v>
      </c>
      <c r="G8" s="42">
        <v>0</v>
      </c>
      <c r="H8" s="43">
        <v>0</v>
      </c>
      <c r="I8" s="22">
        <f>IF(($E8       =0),0,((($F8       /$E8       )-1)*100))</f>
        <v>0</v>
      </c>
      <c r="J8" s="23">
        <f>IF(($E8       =0),0,(((($H8       /$E8       )^(1/3))-1)*100))</f>
        <v>0</v>
      </c>
    </row>
    <row r="9" spans="1:11" x14ac:dyDescent="0.2">
      <c r="A9" s="3" t="s">
        <v>17</v>
      </c>
      <c r="B9" s="21" t="s">
        <v>20</v>
      </c>
      <c r="C9" s="41">
        <v>0</v>
      </c>
      <c r="D9" s="41">
        <v>0</v>
      </c>
      <c r="E9" s="41">
        <v>0</v>
      </c>
      <c r="F9" s="41">
        <v>0</v>
      </c>
      <c r="G9" s="42">
        <v>0</v>
      </c>
      <c r="H9" s="43">
        <v>0</v>
      </c>
      <c r="I9" s="22">
        <f>IF(($E9       =0),0,((($F9       /$E9       )-1)*100))</f>
        <v>0</v>
      </c>
      <c r="J9" s="23">
        <f>IF(($E9       =0),0,(((($H9       /$E9       )^(1/3))-1)*100))</f>
        <v>0</v>
      </c>
    </row>
    <row r="10" spans="1:11" x14ac:dyDescent="0.2">
      <c r="A10" s="3" t="s">
        <v>17</v>
      </c>
      <c r="B10" s="21" t="s">
        <v>21</v>
      </c>
      <c r="C10" s="41">
        <v>65113002</v>
      </c>
      <c r="D10" s="41">
        <v>66649002</v>
      </c>
      <c r="E10" s="41">
        <v>41654750</v>
      </c>
      <c r="F10" s="41">
        <v>64167999</v>
      </c>
      <c r="G10" s="42">
        <v>63558000</v>
      </c>
      <c r="H10" s="43">
        <v>64238000</v>
      </c>
      <c r="I10" s="22">
        <f t="shared" ref="I10:I33" si="0">IF(($E10      =0),0,((($F10      /$E10      )-1)*100))</f>
        <v>54.047255114962887</v>
      </c>
      <c r="J10" s="23">
        <f t="shared" ref="J10:J33" si="1">IF(($E10      =0),0,(((($H10      /$E10      )^(1/3))-1)*100))</f>
        <v>15.533827058356774</v>
      </c>
    </row>
    <row r="11" spans="1:11" x14ac:dyDescent="0.2">
      <c r="A11" s="9" t="s">
        <v>17</v>
      </c>
      <c r="B11" s="24" t="s">
        <v>22</v>
      </c>
      <c r="C11" s="44">
        <v>65113002</v>
      </c>
      <c r="D11" s="44">
        <v>66649002</v>
      </c>
      <c r="E11" s="44">
        <v>41654750</v>
      </c>
      <c r="F11" s="44">
        <v>64167999</v>
      </c>
      <c r="G11" s="45">
        <v>63558000</v>
      </c>
      <c r="H11" s="46">
        <v>64238000</v>
      </c>
      <c r="I11" s="25">
        <f t="shared" si="0"/>
        <v>54.047255114962887</v>
      </c>
      <c r="J11" s="26">
        <f t="shared" si="1"/>
        <v>15.533827058356774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48164666</v>
      </c>
      <c r="D13" s="41">
        <v>46156250</v>
      </c>
      <c r="E13" s="41">
        <v>43163646</v>
      </c>
      <c r="F13" s="41">
        <v>51022968</v>
      </c>
      <c r="G13" s="42">
        <v>49523073</v>
      </c>
      <c r="H13" s="43">
        <v>50203073</v>
      </c>
      <c r="I13" s="22">
        <f t="shared" si="0"/>
        <v>18.208197704151317</v>
      </c>
      <c r="J13" s="23">
        <f t="shared" si="1"/>
        <v>5.1648790167705849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0</v>
      </c>
      <c r="E14" s="41">
        <v>0</v>
      </c>
      <c r="F14" s="41">
        <v>0</v>
      </c>
      <c r="G14" s="42">
        <v>0</v>
      </c>
      <c r="H14" s="43">
        <v>0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0</v>
      </c>
      <c r="D16" s="41">
        <v>0</v>
      </c>
      <c r="E16" s="41">
        <v>0</v>
      </c>
      <c r="F16" s="41">
        <v>0</v>
      </c>
      <c r="G16" s="42">
        <v>0</v>
      </c>
      <c r="H16" s="43">
        <v>0</v>
      </c>
      <c r="I16" s="22">
        <f t="shared" si="0"/>
        <v>0</v>
      </c>
      <c r="J16" s="23">
        <f t="shared" si="1"/>
        <v>0</v>
      </c>
    </row>
    <row r="17" spans="1:10" x14ac:dyDescent="0.2">
      <c r="A17" s="3" t="s">
        <v>17</v>
      </c>
      <c r="B17" s="21" t="s">
        <v>27</v>
      </c>
      <c r="C17" s="41">
        <v>16878336</v>
      </c>
      <c r="D17" s="41">
        <v>22106498</v>
      </c>
      <c r="E17" s="41">
        <v>17036589</v>
      </c>
      <c r="F17" s="41">
        <v>12890433</v>
      </c>
      <c r="G17" s="42">
        <v>12766283</v>
      </c>
      <c r="H17" s="43">
        <v>12775403</v>
      </c>
      <c r="I17" s="29">
        <f t="shared" si="0"/>
        <v>-24.336773047703385</v>
      </c>
      <c r="J17" s="30">
        <f t="shared" si="1"/>
        <v>-9.1488029006903773</v>
      </c>
    </row>
    <row r="18" spans="1:10" x14ac:dyDescent="0.2">
      <c r="A18" s="3" t="s">
        <v>17</v>
      </c>
      <c r="B18" s="24" t="s">
        <v>28</v>
      </c>
      <c r="C18" s="44">
        <v>65043002</v>
      </c>
      <c r="D18" s="44">
        <v>68262748</v>
      </c>
      <c r="E18" s="44">
        <v>60200235</v>
      </c>
      <c r="F18" s="44">
        <v>63913401</v>
      </c>
      <c r="G18" s="45">
        <v>62289356</v>
      </c>
      <c r="H18" s="46">
        <v>62978476</v>
      </c>
      <c r="I18" s="25">
        <f t="shared" si="0"/>
        <v>6.1680257560456475</v>
      </c>
      <c r="J18" s="26">
        <f t="shared" si="1"/>
        <v>1.515257401150305</v>
      </c>
    </row>
    <row r="19" spans="1:10" ht="23.25" customHeight="1" x14ac:dyDescent="0.2">
      <c r="A19" s="31" t="s">
        <v>17</v>
      </c>
      <c r="B19" s="32" t="s">
        <v>29</v>
      </c>
      <c r="C19" s="50">
        <v>70000</v>
      </c>
      <c r="D19" s="50">
        <v>-1613746</v>
      </c>
      <c r="E19" s="50">
        <v>-18545485</v>
      </c>
      <c r="F19" s="51">
        <v>254598</v>
      </c>
      <c r="G19" s="52">
        <v>1268644</v>
      </c>
      <c r="H19" s="53">
        <v>1259524</v>
      </c>
      <c r="I19" s="33">
        <f t="shared" si="0"/>
        <v>-101.37283009853881</v>
      </c>
      <c r="J19" s="34">
        <f t="shared" si="1"/>
        <v>-140.79961678565326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70000</v>
      </c>
      <c r="D23" s="41">
        <v>100000</v>
      </c>
      <c r="E23" s="41">
        <v>65899</v>
      </c>
      <c r="F23" s="41">
        <v>200000</v>
      </c>
      <c r="G23" s="42">
        <v>200000</v>
      </c>
      <c r="H23" s="43">
        <v>200000</v>
      </c>
      <c r="I23" s="36">
        <f t="shared" si="0"/>
        <v>203.49474195359565</v>
      </c>
      <c r="J23" s="23">
        <f t="shared" si="1"/>
        <v>44.782828595978707</v>
      </c>
    </row>
    <row r="24" spans="1:10" x14ac:dyDescent="0.2">
      <c r="A24" s="9" t="s">
        <v>17</v>
      </c>
      <c r="B24" s="21" t="s">
        <v>33</v>
      </c>
      <c r="C24" s="41">
        <v>23969000</v>
      </c>
      <c r="D24" s="41">
        <v>23969000</v>
      </c>
      <c r="E24" s="41">
        <v>24806342</v>
      </c>
      <c r="F24" s="41">
        <v>0</v>
      </c>
      <c r="G24" s="42">
        <v>0</v>
      </c>
      <c r="H24" s="43">
        <v>0</v>
      </c>
      <c r="I24" s="36">
        <f t="shared" si="0"/>
        <v>-100</v>
      </c>
      <c r="J24" s="23">
        <f t="shared" si="1"/>
        <v>-100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24039000</v>
      </c>
      <c r="D26" s="44">
        <v>24069000</v>
      </c>
      <c r="E26" s="44">
        <v>24872241</v>
      </c>
      <c r="F26" s="44">
        <v>200000</v>
      </c>
      <c r="G26" s="45">
        <v>200000</v>
      </c>
      <c r="H26" s="46">
        <v>200000</v>
      </c>
      <c r="I26" s="25">
        <f t="shared" si="0"/>
        <v>-99.195890712059281</v>
      </c>
      <c r="J26" s="26">
        <f t="shared" si="1"/>
        <v>-79.965814399882746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0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23969000</v>
      </c>
      <c r="D29" s="41">
        <v>23969000</v>
      </c>
      <c r="E29" s="41">
        <v>20506620</v>
      </c>
      <c r="F29" s="41">
        <v>0</v>
      </c>
      <c r="G29" s="42">
        <v>0</v>
      </c>
      <c r="H29" s="43">
        <v>0</v>
      </c>
      <c r="I29" s="36">
        <f t="shared" si="0"/>
        <v>-100</v>
      </c>
      <c r="J29" s="23">
        <f t="shared" si="1"/>
        <v>-100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0</v>
      </c>
      <c r="D31" s="41">
        <v>0</v>
      </c>
      <c r="E31" s="41">
        <v>0</v>
      </c>
      <c r="F31" s="41">
        <v>0</v>
      </c>
      <c r="G31" s="42">
        <v>0</v>
      </c>
      <c r="H31" s="43">
        <v>0</v>
      </c>
      <c r="I31" s="36">
        <f t="shared" si="0"/>
        <v>0</v>
      </c>
      <c r="J31" s="23">
        <f t="shared" si="1"/>
        <v>0</v>
      </c>
    </row>
    <row r="32" spans="1:10" x14ac:dyDescent="0.2">
      <c r="A32" s="9" t="s">
        <v>17</v>
      </c>
      <c r="B32" s="21" t="s">
        <v>34</v>
      </c>
      <c r="C32" s="41">
        <v>70000</v>
      </c>
      <c r="D32" s="41">
        <v>100000</v>
      </c>
      <c r="E32" s="41">
        <v>4365621</v>
      </c>
      <c r="F32" s="41">
        <v>200000</v>
      </c>
      <c r="G32" s="42">
        <v>200000</v>
      </c>
      <c r="H32" s="43">
        <v>200000</v>
      </c>
      <c r="I32" s="36">
        <f t="shared" si="0"/>
        <v>-95.418750276306625</v>
      </c>
      <c r="J32" s="23">
        <f t="shared" si="1"/>
        <v>-64.218271020028354</v>
      </c>
    </row>
    <row r="33" spans="1:11" ht="13.5" thickBot="1" x14ac:dyDescent="0.25">
      <c r="A33" s="9" t="s">
        <v>17</v>
      </c>
      <c r="B33" s="37" t="s">
        <v>41</v>
      </c>
      <c r="C33" s="57">
        <v>24039000</v>
      </c>
      <c r="D33" s="57">
        <v>24069000</v>
      </c>
      <c r="E33" s="57">
        <v>24872241</v>
      </c>
      <c r="F33" s="57">
        <v>200000</v>
      </c>
      <c r="G33" s="58">
        <v>200000</v>
      </c>
      <c r="H33" s="59">
        <v>200000</v>
      </c>
      <c r="I33" s="38">
        <f t="shared" si="0"/>
        <v>-99.195890712059281</v>
      </c>
      <c r="J33" s="39">
        <f t="shared" si="1"/>
        <v>-79.965814399882746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86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87125413</v>
      </c>
      <c r="D8" s="41">
        <v>87125413</v>
      </c>
      <c r="E8" s="41">
        <v>70808052</v>
      </c>
      <c r="F8" s="41">
        <v>89116393</v>
      </c>
      <c r="G8" s="42">
        <v>98925223</v>
      </c>
      <c r="H8" s="43">
        <v>109371696</v>
      </c>
      <c r="I8" s="22">
        <f>IF(($E8       =0),0,((($F8       /$E8       )-1)*100))</f>
        <v>25.85629809445966</v>
      </c>
      <c r="J8" s="23">
        <f>IF(($E8       =0),0,(((($H8       /$E8       )^(1/3))-1)*100))</f>
        <v>15.595457102684907</v>
      </c>
    </row>
    <row r="9" spans="1:11" x14ac:dyDescent="0.2">
      <c r="A9" s="3" t="s">
        <v>17</v>
      </c>
      <c r="B9" s="21" t="s">
        <v>20</v>
      </c>
      <c r="C9" s="41">
        <v>160912775</v>
      </c>
      <c r="D9" s="41">
        <v>160912775</v>
      </c>
      <c r="E9" s="41">
        <v>-498051629</v>
      </c>
      <c r="F9" s="41">
        <v>141297782</v>
      </c>
      <c r="G9" s="42">
        <v>160287706</v>
      </c>
      <c r="H9" s="43">
        <v>181565027</v>
      </c>
      <c r="I9" s="22">
        <f>IF(($E9       =0),0,((($F9       /$E9       )-1)*100))</f>
        <v>-128.37010738900725</v>
      </c>
      <c r="J9" s="23">
        <f>IF(($E9       =0),0,(((($H9       /$E9       )^(1/3))-1)*100))</f>
        <v>-171.43635353207642</v>
      </c>
    </row>
    <row r="10" spans="1:11" x14ac:dyDescent="0.2">
      <c r="A10" s="3" t="s">
        <v>17</v>
      </c>
      <c r="B10" s="21" t="s">
        <v>21</v>
      </c>
      <c r="C10" s="41">
        <v>172173263</v>
      </c>
      <c r="D10" s="41">
        <v>170192695</v>
      </c>
      <c r="E10" s="41">
        <v>8473183</v>
      </c>
      <c r="F10" s="41">
        <v>175771825</v>
      </c>
      <c r="G10" s="42">
        <v>178781801</v>
      </c>
      <c r="H10" s="43">
        <v>180987706</v>
      </c>
      <c r="I10" s="22">
        <f t="shared" ref="I10:I33" si="0">IF(($E10      =0),0,((($F10      /$E10      )-1)*100))</f>
        <v>1974.4485867943606</v>
      </c>
      <c r="J10" s="23">
        <f t="shared" ref="J10:J33" si="1">IF(($E10      =0),0,(((($H10      /$E10      )^(1/3))-1)*100))</f>
        <v>177.46028609037944</v>
      </c>
    </row>
    <row r="11" spans="1:11" x14ac:dyDescent="0.2">
      <c r="A11" s="9" t="s">
        <v>17</v>
      </c>
      <c r="B11" s="24" t="s">
        <v>22</v>
      </c>
      <c r="C11" s="44">
        <v>420211451</v>
      </c>
      <c r="D11" s="44">
        <v>418230883</v>
      </c>
      <c r="E11" s="44">
        <v>-418770394</v>
      </c>
      <c r="F11" s="44">
        <v>406186000</v>
      </c>
      <c r="G11" s="45">
        <v>437994730</v>
      </c>
      <c r="H11" s="46">
        <v>471924429</v>
      </c>
      <c r="I11" s="25">
        <f t="shared" si="0"/>
        <v>-196.99491793586535</v>
      </c>
      <c r="J11" s="26">
        <f t="shared" si="1"/>
        <v>-204.06359606532075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142588578</v>
      </c>
      <c r="D13" s="41">
        <v>142588578</v>
      </c>
      <c r="E13" s="41">
        <v>11732</v>
      </c>
      <c r="F13" s="41">
        <v>162327825</v>
      </c>
      <c r="G13" s="42">
        <v>169670624</v>
      </c>
      <c r="H13" s="43">
        <v>177292608</v>
      </c>
      <c r="I13" s="22">
        <f t="shared" si="0"/>
        <v>1383533.0122741221</v>
      </c>
      <c r="J13" s="23">
        <f t="shared" si="1"/>
        <v>2372.3285920531885</v>
      </c>
    </row>
    <row r="14" spans="1:11" x14ac:dyDescent="0.2">
      <c r="A14" s="3" t="s">
        <v>17</v>
      </c>
      <c r="B14" s="21" t="s">
        <v>25</v>
      </c>
      <c r="C14" s="41">
        <v>86481293</v>
      </c>
      <c r="D14" s="41">
        <v>86481293</v>
      </c>
      <c r="E14" s="41">
        <v>0</v>
      </c>
      <c r="F14" s="41">
        <v>56604210</v>
      </c>
      <c r="G14" s="42">
        <v>56604210</v>
      </c>
      <c r="H14" s="43">
        <v>56604210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74786935</v>
      </c>
      <c r="D16" s="41">
        <v>34786935</v>
      </c>
      <c r="E16" s="41">
        <v>546129</v>
      </c>
      <c r="F16" s="41">
        <v>31739130</v>
      </c>
      <c r="G16" s="42">
        <v>33199130</v>
      </c>
      <c r="H16" s="43">
        <v>34693091</v>
      </c>
      <c r="I16" s="22">
        <f t="shared" si="0"/>
        <v>5711.6543893475719</v>
      </c>
      <c r="J16" s="23">
        <f t="shared" si="1"/>
        <v>299.00890248114712</v>
      </c>
    </row>
    <row r="17" spans="1:10" x14ac:dyDescent="0.2">
      <c r="A17" s="3" t="s">
        <v>17</v>
      </c>
      <c r="B17" s="21" t="s">
        <v>27</v>
      </c>
      <c r="C17" s="41">
        <v>144146689</v>
      </c>
      <c r="D17" s="41">
        <v>170144810</v>
      </c>
      <c r="E17" s="41">
        <v>8629124</v>
      </c>
      <c r="F17" s="41">
        <v>159398738</v>
      </c>
      <c r="G17" s="42">
        <v>161041987</v>
      </c>
      <c r="H17" s="43">
        <v>163330832</v>
      </c>
      <c r="I17" s="29">
        <f t="shared" si="0"/>
        <v>1747.218072193655</v>
      </c>
      <c r="J17" s="30">
        <f t="shared" si="1"/>
        <v>166.50200956060363</v>
      </c>
    </row>
    <row r="18" spans="1:10" x14ac:dyDescent="0.2">
      <c r="A18" s="3" t="s">
        <v>17</v>
      </c>
      <c r="B18" s="24" t="s">
        <v>28</v>
      </c>
      <c r="C18" s="44">
        <v>448003495</v>
      </c>
      <c r="D18" s="44">
        <v>434001616</v>
      </c>
      <c r="E18" s="44">
        <v>9186985</v>
      </c>
      <c r="F18" s="44">
        <v>410069903</v>
      </c>
      <c r="G18" s="45">
        <v>420515951</v>
      </c>
      <c r="H18" s="46">
        <v>431920741</v>
      </c>
      <c r="I18" s="25">
        <f t="shared" si="0"/>
        <v>4363.59608729088</v>
      </c>
      <c r="J18" s="26">
        <f t="shared" si="1"/>
        <v>260.91950307886907</v>
      </c>
    </row>
    <row r="19" spans="1:10" ht="23.25" customHeight="1" x14ac:dyDescent="0.2">
      <c r="A19" s="31" t="s">
        <v>17</v>
      </c>
      <c r="B19" s="32" t="s">
        <v>29</v>
      </c>
      <c r="C19" s="50">
        <v>-27792044</v>
      </c>
      <c r="D19" s="50">
        <v>-15770733</v>
      </c>
      <c r="E19" s="50">
        <v>-427957379</v>
      </c>
      <c r="F19" s="51">
        <v>-3883903</v>
      </c>
      <c r="G19" s="52">
        <v>17478779</v>
      </c>
      <c r="H19" s="53">
        <v>40003688</v>
      </c>
      <c r="I19" s="33">
        <f t="shared" si="0"/>
        <v>-99.092455653159789</v>
      </c>
      <c r="J19" s="34">
        <f t="shared" si="1"/>
        <v>-145.3836934912315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0</v>
      </c>
      <c r="D23" s="41">
        <v>0</v>
      </c>
      <c r="E23" s="41">
        <v>21156</v>
      </c>
      <c r="F23" s="41">
        <v>4269566</v>
      </c>
      <c r="G23" s="42">
        <v>1227913</v>
      </c>
      <c r="H23" s="43">
        <v>1283169</v>
      </c>
      <c r="I23" s="36">
        <f t="shared" si="0"/>
        <v>20081.348080922668</v>
      </c>
      <c r="J23" s="23">
        <f t="shared" si="1"/>
        <v>292.90127084150782</v>
      </c>
    </row>
    <row r="24" spans="1:10" x14ac:dyDescent="0.2">
      <c r="A24" s="9" t="s">
        <v>17</v>
      </c>
      <c r="B24" s="21" t="s">
        <v>33</v>
      </c>
      <c r="C24" s="41">
        <v>74067765</v>
      </c>
      <c r="D24" s="41">
        <v>68307566</v>
      </c>
      <c r="E24" s="41">
        <v>4155822</v>
      </c>
      <c r="F24" s="41">
        <v>90389611</v>
      </c>
      <c r="G24" s="42">
        <v>7614598</v>
      </c>
      <c r="H24" s="43">
        <v>3478261</v>
      </c>
      <c r="I24" s="36">
        <f t="shared" si="0"/>
        <v>2075.0116102181469</v>
      </c>
      <c r="J24" s="23">
        <f t="shared" si="1"/>
        <v>-5.7600436072473666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74067765</v>
      </c>
      <c r="D26" s="44">
        <v>68307566</v>
      </c>
      <c r="E26" s="44">
        <v>4176978</v>
      </c>
      <c r="F26" s="44">
        <v>94659177</v>
      </c>
      <c r="G26" s="45">
        <v>8842511</v>
      </c>
      <c r="H26" s="46">
        <v>4761430</v>
      </c>
      <c r="I26" s="25">
        <f t="shared" si="0"/>
        <v>2166.2120078200078</v>
      </c>
      <c r="J26" s="26">
        <f t="shared" si="1"/>
        <v>4.4620165734864159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31022415</v>
      </c>
      <c r="D28" s="41">
        <v>31022415</v>
      </c>
      <c r="E28" s="41">
        <v>0</v>
      </c>
      <c r="F28" s="41">
        <v>40479918</v>
      </c>
      <c r="G28" s="42">
        <v>2982850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3825811</v>
      </c>
      <c r="D29" s="41">
        <v>3825811</v>
      </c>
      <c r="E29" s="41">
        <v>0</v>
      </c>
      <c r="F29" s="41">
        <v>20767267</v>
      </c>
      <c r="G29" s="42">
        <v>3478261</v>
      </c>
      <c r="H29" s="43">
        <v>3478261</v>
      </c>
      <c r="I29" s="36">
        <f t="shared" si="0"/>
        <v>0</v>
      </c>
      <c r="J29" s="23">
        <f t="shared" si="1"/>
        <v>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3746132</v>
      </c>
      <c r="D31" s="41">
        <v>3746132</v>
      </c>
      <c r="E31" s="41">
        <v>0</v>
      </c>
      <c r="F31" s="41">
        <v>4671896</v>
      </c>
      <c r="G31" s="42">
        <v>0</v>
      </c>
      <c r="H31" s="43">
        <v>0</v>
      </c>
      <c r="I31" s="36">
        <f t="shared" si="0"/>
        <v>0</v>
      </c>
      <c r="J31" s="23">
        <f t="shared" si="1"/>
        <v>0</v>
      </c>
    </row>
    <row r="32" spans="1:10" x14ac:dyDescent="0.2">
      <c r="A32" s="9" t="s">
        <v>17</v>
      </c>
      <c r="B32" s="21" t="s">
        <v>34</v>
      </c>
      <c r="C32" s="41">
        <v>35473407</v>
      </c>
      <c r="D32" s="41">
        <v>29713208</v>
      </c>
      <c r="E32" s="41">
        <v>4176978</v>
      </c>
      <c r="F32" s="41">
        <v>30827050</v>
      </c>
      <c r="G32" s="42">
        <v>2381400</v>
      </c>
      <c r="H32" s="43">
        <v>1283169</v>
      </c>
      <c r="I32" s="36">
        <f t="shared" si="0"/>
        <v>638.02280021584977</v>
      </c>
      <c r="J32" s="23">
        <f t="shared" si="1"/>
        <v>-32.525362965647666</v>
      </c>
    </row>
    <row r="33" spans="1:11" ht="13.5" thickBot="1" x14ac:dyDescent="0.25">
      <c r="A33" s="9" t="s">
        <v>17</v>
      </c>
      <c r="B33" s="37" t="s">
        <v>41</v>
      </c>
      <c r="C33" s="57">
        <v>74067765</v>
      </c>
      <c r="D33" s="57">
        <v>68307566</v>
      </c>
      <c r="E33" s="57">
        <v>4176978</v>
      </c>
      <c r="F33" s="57">
        <v>96746131</v>
      </c>
      <c r="G33" s="58">
        <v>8842511</v>
      </c>
      <c r="H33" s="59">
        <v>4761430</v>
      </c>
      <c r="I33" s="38">
        <f t="shared" si="0"/>
        <v>2216.1752587636324</v>
      </c>
      <c r="J33" s="39">
        <f t="shared" si="1"/>
        <v>4.4620165734864159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87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21985961</v>
      </c>
      <c r="D8" s="41">
        <v>24873420</v>
      </c>
      <c r="E8" s="41">
        <v>22024374</v>
      </c>
      <c r="F8" s="41">
        <v>33498751</v>
      </c>
      <c r="G8" s="42">
        <v>37304554</v>
      </c>
      <c r="H8" s="43">
        <v>37304553</v>
      </c>
      <c r="I8" s="22">
        <f>IF(($E8       =0),0,((($F8       /$E8       )-1)*100))</f>
        <v>52.098538646319746</v>
      </c>
      <c r="J8" s="23">
        <f>IF(($E8       =0),0,(((($H8       /$E8       )^(1/3))-1)*100))</f>
        <v>19.202699054038863</v>
      </c>
    </row>
    <row r="9" spans="1:11" x14ac:dyDescent="0.2">
      <c r="A9" s="3" t="s">
        <v>17</v>
      </c>
      <c r="B9" s="21" t="s">
        <v>20</v>
      </c>
      <c r="C9" s="41">
        <v>53960967</v>
      </c>
      <c r="D9" s="41">
        <v>70616676</v>
      </c>
      <c r="E9" s="41">
        <v>38219628</v>
      </c>
      <c r="F9" s="41">
        <v>89322224</v>
      </c>
      <c r="G9" s="42">
        <v>69192695</v>
      </c>
      <c r="H9" s="43">
        <v>69281318</v>
      </c>
      <c r="I9" s="22">
        <f>IF(($E9       =0),0,((($F9       /$E9       )-1)*100))</f>
        <v>133.70772734888993</v>
      </c>
      <c r="J9" s="23">
        <f>IF(($E9       =0),0,(((($H9       /$E9       )^(1/3))-1)*100))</f>
        <v>21.929809461343218</v>
      </c>
    </row>
    <row r="10" spans="1:11" x14ac:dyDescent="0.2">
      <c r="A10" s="3" t="s">
        <v>17</v>
      </c>
      <c r="B10" s="21" t="s">
        <v>21</v>
      </c>
      <c r="C10" s="41">
        <v>127750431</v>
      </c>
      <c r="D10" s="41">
        <v>127806502</v>
      </c>
      <c r="E10" s="41">
        <v>41450988</v>
      </c>
      <c r="F10" s="41">
        <v>140806938</v>
      </c>
      <c r="G10" s="42">
        <v>141479808</v>
      </c>
      <c r="H10" s="43">
        <v>142605408</v>
      </c>
      <c r="I10" s="22">
        <f t="shared" ref="I10:I33" si="0">IF(($E10      =0),0,((($F10      /$E10      )-1)*100))</f>
        <v>239.69501040602458</v>
      </c>
      <c r="J10" s="23">
        <f t="shared" ref="J10:J33" si="1">IF(($E10      =0),0,(((($H10      /$E10      )^(1/3))-1)*100))</f>
        <v>50.961789845910822</v>
      </c>
    </row>
    <row r="11" spans="1:11" x14ac:dyDescent="0.2">
      <c r="A11" s="9" t="s">
        <v>17</v>
      </c>
      <c r="B11" s="24" t="s">
        <v>22</v>
      </c>
      <c r="C11" s="44">
        <v>203697359</v>
      </c>
      <c r="D11" s="44">
        <v>223296598</v>
      </c>
      <c r="E11" s="44">
        <v>101694990</v>
      </c>
      <c r="F11" s="44">
        <v>263627913</v>
      </c>
      <c r="G11" s="45">
        <v>247977057</v>
      </c>
      <c r="H11" s="46">
        <v>249191279</v>
      </c>
      <c r="I11" s="25">
        <f t="shared" si="0"/>
        <v>159.23392391306592</v>
      </c>
      <c r="J11" s="26">
        <f t="shared" si="1"/>
        <v>34.816928057844663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67777068</v>
      </c>
      <c r="D13" s="41">
        <v>67777068</v>
      </c>
      <c r="E13" s="41">
        <v>51033354</v>
      </c>
      <c r="F13" s="41">
        <v>79972446</v>
      </c>
      <c r="G13" s="42">
        <v>68774147</v>
      </c>
      <c r="H13" s="43">
        <v>72073168</v>
      </c>
      <c r="I13" s="22">
        <f t="shared" si="0"/>
        <v>56.706231771480262</v>
      </c>
      <c r="J13" s="23">
        <f t="shared" si="1"/>
        <v>12.194913153305409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0</v>
      </c>
      <c r="E14" s="41">
        <v>0</v>
      </c>
      <c r="F14" s="41">
        <v>49924426</v>
      </c>
      <c r="G14" s="42">
        <v>59004766</v>
      </c>
      <c r="H14" s="43">
        <v>59056300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30480000</v>
      </c>
      <c r="D16" s="41">
        <v>4980000</v>
      </c>
      <c r="E16" s="41">
        <v>35074602</v>
      </c>
      <c r="F16" s="41">
        <v>25000000</v>
      </c>
      <c r="G16" s="42">
        <v>34000001</v>
      </c>
      <c r="H16" s="43">
        <v>46240001</v>
      </c>
      <c r="I16" s="22">
        <f t="shared" si="0"/>
        <v>-28.723353724726508</v>
      </c>
      <c r="J16" s="23">
        <f t="shared" si="1"/>
        <v>9.6499305752043352</v>
      </c>
    </row>
    <row r="17" spans="1:10" x14ac:dyDescent="0.2">
      <c r="A17" s="3" t="s">
        <v>17</v>
      </c>
      <c r="B17" s="21" t="s">
        <v>27</v>
      </c>
      <c r="C17" s="41">
        <v>76039599</v>
      </c>
      <c r="D17" s="41">
        <v>141395195</v>
      </c>
      <c r="E17" s="41">
        <v>115251072</v>
      </c>
      <c r="F17" s="41">
        <v>97559866</v>
      </c>
      <c r="G17" s="42">
        <v>104981370</v>
      </c>
      <c r="H17" s="43">
        <v>109948439</v>
      </c>
      <c r="I17" s="29">
        <f t="shared" si="0"/>
        <v>-15.350144422083989</v>
      </c>
      <c r="J17" s="30">
        <f t="shared" si="1"/>
        <v>-1.5577877795745931</v>
      </c>
    </row>
    <row r="18" spans="1:10" x14ac:dyDescent="0.2">
      <c r="A18" s="3" t="s">
        <v>17</v>
      </c>
      <c r="B18" s="24" t="s">
        <v>28</v>
      </c>
      <c r="C18" s="44">
        <v>174296667</v>
      </c>
      <c r="D18" s="44">
        <v>214152263</v>
      </c>
      <c r="E18" s="44">
        <v>201359028</v>
      </c>
      <c r="F18" s="44">
        <v>252456738</v>
      </c>
      <c r="G18" s="45">
        <v>266760284</v>
      </c>
      <c r="H18" s="46">
        <v>287317908</v>
      </c>
      <c r="I18" s="25">
        <f t="shared" si="0"/>
        <v>25.376418682354785</v>
      </c>
      <c r="J18" s="26">
        <f t="shared" si="1"/>
        <v>12.580678871312646</v>
      </c>
    </row>
    <row r="19" spans="1:10" ht="23.25" customHeight="1" x14ac:dyDescent="0.2">
      <c r="A19" s="31" t="s">
        <v>17</v>
      </c>
      <c r="B19" s="32" t="s">
        <v>29</v>
      </c>
      <c r="C19" s="50">
        <v>29400692</v>
      </c>
      <c r="D19" s="50">
        <v>9144335</v>
      </c>
      <c r="E19" s="50">
        <v>-99664038</v>
      </c>
      <c r="F19" s="51">
        <v>11171175</v>
      </c>
      <c r="G19" s="52">
        <v>-18783227</v>
      </c>
      <c r="H19" s="53">
        <v>-38126629</v>
      </c>
      <c r="I19" s="33">
        <f t="shared" si="0"/>
        <v>-111.20883241756671</v>
      </c>
      <c r="J19" s="34">
        <f t="shared" si="1"/>
        <v>-27.406682653999827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0</v>
      </c>
      <c r="D23" s="41">
        <v>0</v>
      </c>
      <c r="E23" s="41">
        <v>0</v>
      </c>
      <c r="F23" s="41">
        <v>0</v>
      </c>
      <c r="G23" s="42">
        <v>1</v>
      </c>
      <c r="H23" s="43">
        <v>1</v>
      </c>
      <c r="I23" s="36">
        <f t="shared" si="0"/>
        <v>0</v>
      </c>
      <c r="J23" s="23">
        <f t="shared" si="1"/>
        <v>0</v>
      </c>
    </row>
    <row r="24" spans="1:10" x14ac:dyDescent="0.2">
      <c r="A24" s="9" t="s">
        <v>17</v>
      </c>
      <c r="B24" s="21" t="s">
        <v>33</v>
      </c>
      <c r="C24" s="41">
        <v>90707550</v>
      </c>
      <c r="D24" s="41">
        <v>283989019</v>
      </c>
      <c r="E24" s="41">
        <v>182728271</v>
      </c>
      <c r="F24" s="41">
        <v>89829708</v>
      </c>
      <c r="G24" s="42">
        <v>117462894</v>
      </c>
      <c r="H24" s="43">
        <v>120667474</v>
      </c>
      <c r="I24" s="36">
        <f t="shared" si="0"/>
        <v>-50.83973185517636</v>
      </c>
      <c r="J24" s="23">
        <f t="shared" si="1"/>
        <v>-12.918047319862769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90707550</v>
      </c>
      <c r="D26" s="44">
        <v>283989019</v>
      </c>
      <c r="E26" s="44">
        <v>182728271</v>
      </c>
      <c r="F26" s="44">
        <v>89829708</v>
      </c>
      <c r="G26" s="45">
        <v>117462895</v>
      </c>
      <c r="H26" s="46">
        <v>120667475</v>
      </c>
      <c r="I26" s="25">
        <f t="shared" si="0"/>
        <v>-50.83973185517636</v>
      </c>
      <c r="J26" s="26">
        <f t="shared" si="1"/>
        <v>-12.918047079306493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54666346</v>
      </c>
      <c r="D28" s="41">
        <v>247947815</v>
      </c>
      <c r="E28" s="41">
        <v>164868310</v>
      </c>
      <c r="F28" s="41">
        <v>49133708</v>
      </c>
      <c r="G28" s="42">
        <v>64682879</v>
      </c>
      <c r="H28" s="43">
        <v>64927459</v>
      </c>
      <c r="I28" s="36">
        <f t="shared" si="0"/>
        <v>-70.19820971052593</v>
      </c>
      <c r="J28" s="23">
        <f t="shared" si="1"/>
        <v>-26.70116476272354</v>
      </c>
    </row>
    <row r="29" spans="1:10" x14ac:dyDescent="0.2">
      <c r="A29" s="9" t="s">
        <v>17</v>
      </c>
      <c r="B29" s="21" t="s">
        <v>38</v>
      </c>
      <c r="C29" s="41">
        <v>1960000</v>
      </c>
      <c r="D29" s="41">
        <v>1960000</v>
      </c>
      <c r="E29" s="41">
        <v>1312393</v>
      </c>
      <c r="F29" s="41">
        <v>0</v>
      </c>
      <c r="G29" s="42">
        <v>2</v>
      </c>
      <c r="H29" s="43">
        <v>2</v>
      </c>
      <c r="I29" s="36">
        <f t="shared" si="0"/>
        <v>-100</v>
      </c>
      <c r="J29" s="23">
        <f t="shared" si="1"/>
        <v>-98.849229562090585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33227599</v>
      </c>
      <c r="D31" s="41">
        <v>33227599</v>
      </c>
      <c r="E31" s="41">
        <v>15762418</v>
      </c>
      <c r="F31" s="41">
        <v>40696000</v>
      </c>
      <c r="G31" s="42">
        <v>52780005</v>
      </c>
      <c r="H31" s="43">
        <v>55740005</v>
      </c>
      <c r="I31" s="36">
        <f t="shared" si="0"/>
        <v>158.18373805338749</v>
      </c>
      <c r="J31" s="23">
        <f t="shared" si="1"/>
        <v>52.351963010304445</v>
      </c>
    </row>
    <row r="32" spans="1:10" x14ac:dyDescent="0.2">
      <c r="A32" s="9" t="s">
        <v>17</v>
      </c>
      <c r="B32" s="21" t="s">
        <v>34</v>
      </c>
      <c r="C32" s="41">
        <v>853605</v>
      </c>
      <c r="D32" s="41">
        <v>853605</v>
      </c>
      <c r="E32" s="41">
        <v>785150</v>
      </c>
      <c r="F32" s="41">
        <v>0</v>
      </c>
      <c r="G32" s="42">
        <v>9</v>
      </c>
      <c r="H32" s="43">
        <v>9</v>
      </c>
      <c r="I32" s="36">
        <f t="shared" si="0"/>
        <v>-100</v>
      </c>
      <c r="J32" s="23">
        <f t="shared" si="1"/>
        <v>-97.745259193501639</v>
      </c>
    </row>
    <row r="33" spans="1:11" ht="13.5" thickBot="1" x14ac:dyDescent="0.25">
      <c r="A33" s="9" t="s">
        <v>17</v>
      </c>
      <c r="B33" s="37" t="s">
        <v>41</v>
      </c>
      <c r="C33" s="57">
        <v>90707550</v>
      </c>
      <c r="D33" s="57">
        <v>283989019</v>
      </c>
      <c r="E33" s="57">
        <v>182728271</v>
      </c>
      <c r="F33" s="57">
        <v>89829708</v>
      </c>
      <c r="G33" s="58">
        <v>117462895</v>
      </c>
      <c r="H33" s="59">
        <v>120667475</v>
      </c>
      <c r="I33" s="38">
        <f t="shared" si="0"/>
        <v>-50.83973185517636</v>
      </c>
      <c r="J33" s="39">
        <f t="shared" si="1"/>
        <v>-12.918047079306493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88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29557329</v>
      </c>
      <c r="D8" s="41">
        <v>29557329</v>
      </c>
      <c r="E8" s="41">
        <v>41570520</v>
      </c>
      <c r="F8" s="41">
        <v>34886894</v>
      </c>
      <c r="G8" s="42">
        <v>33068146</v>
      </c>
      <c r="H8" s="43">
        <v>34886894</v>
      </c>
      <c r="I8" s="22">
        <f>IF(($E8       =0),0,((($F8       /$E8       )-1)*100))</f>
        <v>-16.077802250248496</v>
      </c>
      <c r="J8" s="23">
        <f>IF(($E8       =0),0,(((($H8       /$E8       )^(1/3))-1)*100))</f>
        <v>-5.6752601228614026</v>
      </c>
    </row>
    <row r="9" spans="1:11" x14ac:dyDescent="0.2">
      <c r="A9" s="3" t="s">
        <v>17</v>
      </c>
      <c r="B9" s="21" t="s">
        <v>20</v>
      </c>
      <c r="C9" s="41">
        <v>79079927</v>
      </c>
      <c r="D9" s="41">
        <v>79079927</v>
      </c>
      <c r="E9" s="41">
        <v>69041507</v>
      </c>
      <c r="F9" s="41">
        <v>113364620</v>
      </c>
      <c r="G9" s="42">
        <v>118861044</v>
      </c>
      <c r="H9" s="43">
        <v>125398403</v>
      </c>
      <c r="I9" s="22">
        <f>IF(($E9       =0),0,((($F9       /$E9       )-1)*100))</f>
        <v>64.197777432639185</v>
      </c>
      <c r="J9" s="23">
        <f>IF(($E9       =0),0,(((($H9       /$E9       )^(1/3))-1)*100))</f>
        <v>22.009575024060048</v>
      </c>
    </row>
    <row r="10" spans="1:11" x14ac:dyDescent="0.2">
      <c r="A10" s="3" t="s">
        <v>17</v>
      </c>
      <c r="B10" s="21" t="s">
        <v>21</v>
      </c>
      <c r="C10" s="41">
        <v>106348336</v>
      </c>
      <c r="D10" s="41">
        <v>107543336</v>
      </c>
      <c r="E10" s="41">
        <v>115400489</v>
      </c>
      <c r="F10" s="41">
        <v>134574991</v>
      </c>
      <c r="G10" s="42">
        <v>141084353</v>
      </c>
      <c r="H10" s="43">
        <v>143519336</v>
      </c>
      <c r="I10" s="22">
        <f t="shared" ref="I10:I33" si="0">IF(($E10      =0),0,((($F10      /$E10      )-1)*100))</f>
        <v>16.615615900899684</v>
      </c>
      <c r="J10" s="23">
        <f t="shared" ref="J10:J33" si="1">IF(($E10      =0),0,(((($H10      /$E10      )^(1/3))-1)*100))</f>
        <v>7.5393950564571544</v>
      </c>
    </row>
    <row r="11" spans="1:11" x14ac:dyDescent="0.2">
      <c r="A11" s="9" t="s">
        <v>17</v>
      </c>
      <c r="B11" s="24" t="s">
        <v>22</v>
      </c>
      <c r="C11" s="44">
        <v>214985592</v>
      </c>
      <c r="D11" s="44">
        <v>216180592</v>
      </c>
      <c r="E11" s="44">
        <v>226012516</v>
      </c>
      <c r="F11" s="44">
        <v>282826505</v>
      </c>
      <c r="G11" s="45">
        <v>293013543</v>
      </c>
      <c r="H11" s="46">
        <v>303804633</v>
      </c>
      <c r="I11" s="25">
        <f t="shared" si="0"/>
        <v>25.137541055469683</v>
      </c>
      <c r="J11" s="26">
        <f t="shared" si="1"/>
        <v>10.362272404114314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88638862</v>
      </c>
      <c r="D13" s="41">
        <v>89451953</v>
      </c>
      <c r="E13" s="41">
        <v>90791722</v>
      </c>
      <c r="F13" s="41">
        <v>96643231</v>
      </c>
      <c r="G13" s="42">
        <v>92995066</v>
      </c>
      <c r="H13" s="43">
        <v>98082471</v>
      </c>
      <c r="I13" s="22">
        <f t="shared" si="0"/>
        <v>6.4449807439493245</v>
      </c>
      <c r="J13" s="23">
        <f t="shared" si="1"/>
        <v>2.6081163672633023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0</v>
      </c>
      <c r="E14" s="41">
        <v>0</v>
      </c>
      <c r="F14" s="41">
        <v>10000000</v>
      </c>
      <c r="G14" s="42">
        <v>0</v>
      </c>
      <c r="H14" s="43">
        <v>0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49932697</v>
      </c>
      <c r="D16" s="41">
        <v>49932697</v>
      </c>
      <c r="E16" s="41">
        <v>48122290</v>
      </c>
      <c r="F16" s="41">
        <v>42337689</v>
      </c>
      <c r="G16" s="42">
        <v>59087857</v>
      </c>
      <c r="H16" s="43">
        <v>62337689</v>
      </c>
      <c r="I16" s="22">
        <f t="shared" si="0"/>
        <v>-12.020627031672849</v>
      </c>
      <c r="J16" s="23">
        <f t="shared" si="1"/>
        <v>9.0104512282048752</v>
      </c>
    </row>
    <row r="17" spans="1:10" x14ac:dyDescent="0.2">
      <c r="A17" s="3" t="s">
        <v>17</v>
      </c>
      <c r="B17" s="21" t="s">
        <v>27</v>
      </c>
      <c r="C17" s="41">
        <v>106346666</v>
      </c>
      <c r="D17" s="41">
        <v>107478940</v>
      </c>
      <c r="E17" s="41">
        <v>100321194</v>
      </c>
      <c r="F17" s="41">
        <v>104809751</v>
      </c>
      <c r="G17" s="42">
        <v>98581686</v>
      </c>
      <c r="H17" s="43">
        <v>103013665</v>
      </c>
      <c r="I17" s="29">
        <f t="shared" si="0"/>
        <v>4.4741861824332041</v>
      </c>
      <c r="J17" s="30">
        <f t="shared" si="1"/>
        <v>0.88673072289295884</v>
      </c>
    </row>
    <row r="18" spans="1:10" x14ac:dyDescent="0.2">
      <c r="A18" s="3" t="s">
        <v>17</v>
      </c>
      <c r="B18" s="24" t="s">
        <v>28</v>
      </c>
      <c r="C18" s="44">
        <v>244918225</v>
      </c>
      <c r="D18" s="44">
        <v>246863590</v>
      </c>
      <c r="E18" s="44">
        <v>239235206</v>
      </c>
      <c r="F18" s="44">
        <v>253790671</v>
      </c>
      <c r="G18" s="45">
        <v>250664609</v>
      </c>
      <c r="H18" s="46">
        <v>263433825</v>
      </c>
      <c r="I18" s="25">
        <f t="shared" si="0"/>
        <v>6.0841651374672567</v>
      </c>
      <c r="J18" s="26">
        <f t="shared" si="1"/>
        <v>3.2639695287283832</v>
      </c>
    </row>
    <row r="19" spans="1:10" ht="23.25" customHeight="1" x14ac:dyDescent="0.2">
      <c r="A19" s="31" t="s">
        <v>17</v>
      </c>
      <c r="B19" s="32" t="s">
        <v>29</v>
      </c>
      <c r="C19" s="50">
        <v>-29932633</v>
      </c>
      <c r="D19" s="50">
        <v>-30682998</v>
      </c>
      <c r="E19" s="50">
        <v>-13222690</v>
      </c>
      <c r="F19" s="51">
        <v>29035834</v>
      </c>
      <c r="G19" s="52">
        <v>42348934</v>
      </c>
      <c r="H19" s="53">
        <v>40370808</v>
      </c>
      <c r="I19" s="33">
        <f t="shared" si="0"/>
        <v>-319.59097581505728</v>
      </c>
      <c r="J19" s="34">
        <f t="shared" si="1"/>
        <v>-245.07164706343926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3970000</v>
      </c>
      <c r="D23" s="41">
        <v>3450000</v>
      </c>
      <c r="E23" s="41">
        <v>3333952</v>
      </c>
      <c r="F23" s="41">
        <v>5316274</v>
      </c>
      <c r="G23" s="42">
        <v>4830000</v>
      </c>
      <c r="H23" s="43">
        <v>5095652</v>
      </c>
      <c r="I23" s="36">
        <f t="shared" si="0"/>
        <v>59.458624479296638</v>
      </c>
      <c r="J23" s="23">
        <f t="shared" si="1"/>
        <v>15.189653705925954</v>
      </c>
    </row>
    <row r="24" spans="1:10" x14ac:dyDescent="0.2">
      <c r="A24" s="9" t="s">
        <v>17</v>
      </c>
      <c r="B24" s="21" t="s">
        <v>33</v>
      </c>
      <c r="C24" s="41">
        <v>36868000</v>
      </c>
      <c r="D24" s="41">
        <v>43568000</v>
      </c>
      <c r="E24" s="41">
        <v>0</v>
      </c>
      <c r="F24" s="41">
        <v>45703000</v>
      </c>
      <c r="G24" s="42">
        <v>47794950</v>
      </c>
      <c r="H24" s="43">
        <v>50423672</v>
      </c>
      <c r="I24" s="36">
        <f t="shared" si="0"/>
        <v>0</v>
      </c>
      <c r="J24" s="23">
        <f t="shared" si="1"/>
        <v>0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40838000</v>
      </c>
      <c r="D26" s="44">
        <v>47018000</v>
      </c>
      <c r="E26" s="44">
        <v>3333952</v>
      </c>
      <c r="F26" s="44">
        <v>51019274</v>
      </c>
      <c r="G26" s="45">
        <v>52624950</v>
      </c>
      <c r="H26" s="46">
        <v>55519324</v>
      </c>
      <c r="I26" s="25">
        <f t="shared" si="0"/>
        <v>1430.294197396963</v>
      </c>
      <c r="J26" s="26">
        <f t="shared" si="1"/>
        <v>155.36513861054547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12069000</v>
      </c>
      <c r="D28" s="41">
        <v>12029000</v>
      </c>
      <c r="E28" s="41">
        <v>107936</v>
      </c>
      <c r="F28" s="41">
        <v>22198620</v>
      </c>
      <c r="G28" s="42">
        <v>17887800</v>
      </c>
      <c r="H28" s="43">
        <v>18871629</v>
      </c>
      <c r="I28" s="36">
        <f t="shared" si="0"/>
        <v>20466.465312777942</v>
      </c>
      <c r="J28" s="23">
        <f t="shared" si="1"/>
        <v>459.17492761230301</v>
      </c>
    </row>
    <row r="29" spans="1:10" x14ac:dyDescent="0.2">
      <c r="A29" s="9" t="s">
        <v>17</v>
      </c>
      <c r="B29" s="21" t="s">
        <v>38</v>
      </c>
      <c r="C29" s="41">
        <v>7000000</v>
      </c>
      <c r="D29" s="41">
        <v>7000000</v>
      </c>
      <c r="E29" s="41">
        <v>0</v>
      </c>
      <c r="F29" s="41">
        <v>3000000</v>
      </c>
      <c r="G29" s="42">
        <v>0</v>
      </c>
      <c r="H29" s="43">
        <v>0</v>
      </c>
      <c r="I29" s="36">
        <f t="shared" si="0"/>
        <v>0</v>
      </c>
      <c r="J29" s="23">
        <f t="shared" si="1"/>
        <v>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0</v>
      </c>
      <c r="D31" s="41">
        <v>0</v>
      </c>
      <c r="E31" s="41">
        <v>0</v>
      </c>
      <c r="F31" s="41">
        <v>0</v>
      </c>
      <c r="G31" s="42">
        <v>0</v>
      </c>
      <c r="H31" s="43">
        <v>0</v>
      </c>
      <c r="I31" s="36">
        <f t="shared" si="0"/>
        <v>0</v>
      </c>
      <c r="J31" s="23">
        <f t="shared" si="1"/>
        <v>0</v>
      </c>
    </row>
    <row r="32" spans="1:10" x14ac:dyDescent="0.2">
      <c r="A32" s="9" t="s">
        <v>17</v>
      </c>
      <c r="B32" s="21" t="s">
        <v>34</v>
      </c>
      <c r="C32" s="41">
        <v>21769000</v>
      </c>
      <c r="D32" s="41">
        <v>27989000</v>
      </c>
      <c r="E32" s="41">
        <v>3312268</v>
      </c>
      <c r="F32" s="41">
        <v>25820654</v>
      </c>
      <c r="G32" s="42">
        <v>34737150</v>
      </c>
      <c r="H32" s="43">
        <v>36647695</v>
      </c>
      <c r="I32" s="36">
        <f t="shared" si="0"/>
        <v>679.54603914900599</v>
      </c>
      <c r="J32" s="23">
        <f t="shared" si="1"/>
        <v>122.83003671310482</v>
      </c>
    </row>
    <row r="33" spans="1:11" ht="13.5" thickBot="1" x14ac:dyDescent="0.25">
      <c r="A33" s="9" t="s">
        <v>17</v>
      </c>
      <c r="B33" s="37" t="s">
        <v>41</v>
      </c>
      <c r="C33" s="57">
        <v>40838000</v>
      </c>
      <c r="D33" s="57">
        <v>47018000</v>
      </c>
      <c r="E33" s="57">
        <v>3420204</v>
      </c>
      <c r="F33" s="57">
        <v>51019274</v>
      </c>
      <c r="G33" s="58">
        <v>52624950</v>
      </c>
      <c r="H33" s="59">
        <v>55519324</v>
      </c>
      <c r="I33" s="38">
        <f t="shared" si="0"/>
        <v>1391.7026586718218</v>
      </c>
      <c r="J33" s="39">
        <f t="shared" si="1"/>
        <v>153.20020501340062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89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466596611</v>
      </c>
      <c r="D8" s="41">
        <v>466596611</v>
      </c>
      <c r="E8" s="41">
        <v>477951718</v>
      </c>
      <c r="F8" s="41">
        <v>494592408</v>
      </c>
      <c r="G8" s="42">
        <v>514376104</v>
      </c>
      <c r="H8" s="43">
        <v>518827436</v>
      </c>
      <c r="I8" s="22">
        <f>IF(($E8       =0),0,((($F8       /$E8       )-1)*100))</f>
        <v>3.4816675771421668</v>
      </c>
      <c r="J8" s="23">
        <f>IF(($E8       =0),0,(((($H8       /$E8       )^(1/3))-1)*100))</f>
        <v>2.7731423659387966</v>
      </c>
    </row>
    <row r="9" spans="1:11" x14ac:dyDescent="0.2">
      <c r="A9" s="3" t="s">
        <v>17</v>
      </c>
      <c r="B9" s="21" t="s">
        <v>20</v>
      </c>
      <c r="C9" s="41">
        <v>2076387321</v>
      </c>
      <c r="D9" s="41">
        <v>1976387321</v>
      </c>
      <c r="E9" s="41">
        <v>1639405939</v>
      </c>
      <c r="F9" s="41">
        <v>1787985801</v>
      </c>
      <c r="G9" s="42">
        <v>2332930409</v>
      </c>
      <c r="H9" s="43">
        <v>2342068926</v>
      </c>
      <c r="I9" s="22">
        <f>IF(($E9       =0),0,((($F9       /$E9       )-1)*100))</f>
        <v>9.0630306055027745</v>
      </c>
      <c r="J9" s="23">
        <f>IF(($E9       =0),0,(((($H9       /$E9       )^(1/3))-1)*100))</f>
        <v>12.625756896060247</v>
      </c>
    </row>
    <row r="10" spans="1:11" x14ac:dyDescent="0.2">
      <c r="A10" s="3" t="s">
        <v>17</v>
      </c>
      <c r="B10" s="21" t="s">
        <v>21</v>
      </c>
      <c r="C10" s="41">
        <v>1615428109</v>
      </c>
      <c r="D10" s="41">
        <v>1615223109</v>
      </c>
      <c r="E10" s="41">
        <v>1264343857</v>
      </c>
      <c r="F10" s="41">
        <v>1889298881</v>
      </c>
      <c r="G10" s="42">
        <v>1519140521</v>
      </c>
      <c r="H10" s="43">
        <v>1737252969</v>
      </c>
      <c r="I10" s="22">
        <f t="shared" ref="I10:I33" si="0">IF(($E10      =0),0,((($F10      /$E10      )-1)*100))</f>
        <v>49.429197645874282</v>
      </c>
      <c r="J10" s="23">
        <f t="shared" ref="J10:J33" si="1">IF(($E10      =0),0,(((($H10      /$E10      )^(1/3))-1)*100))</f>
        <v>11.172990104356529</v>
      </c>
    </row>
    <row r="11" spans="1:11" x14ac:dyDescent="0.2">
      <c r="A11" s="9" t="s">
        <v>17</v>
      </c>
      <c r="B11" s="24" t="s">
        <v>22</v>
      </c>
      <c r="C11" s="44">
        <v>4158412041</v>
      </c>
      <c r="D11" s="44">
        <v>4058207041</v>
      </c>
      <c r="E11" s="44">
        <v>3381701514</v>
      </c>
      <c r="F11" s="44">
        <v>4171877090</v>
      </c>
      <c r="G11" s="45">
        <v>4366447034</v>
      </c>
      <c r="H11" s="46">
        <v>4598149331</v>
      </c>
      <c r="I11" s="25">
        <f t="shared" si="0"/>
        <v>23.366212917631259</v>
      </c>
      <c r="J11" s="26">
        <f t="shared" si="1"/>
        <v>10.785417791716778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952980245</v>
      </c>
      <c r="D13" s="41">
        <v>952980245</v>
      </c>
      <c r="E13" s="41">
        <v>950605356</v>
      </c>
      <c r="F13" s="41">
        <v>999676278</v>
      </c>
      <c r="G13" s="42">
        <v>1070768605</v>
      </c>
      <c r="H13" s="43">
        <v>1048660406</v>
      </c>
      <c r="I13" s="22">
        <f t="shared" si="0"/>
        <v>5.1620708520392578</v>
      </c>
      <c r="J13" s="23">
        <f t="shared" si="1"/>
        <v>3.3264569989267745</v>
      </c>
    </row>
    <row r="14" spans="1:11" x14ac:dyDescent="0.2">
      <c r="A14" s="3" t="s">
        <v>17</v>
      </c>
      <c r="B14" s="21" t="s">
        <v>25</v>
      </c>
      <c r="C14" s="41">
        <v>457797792</v>
      </c>
      <c r="D14" s="41">
        <v>457797792</v>
      </c>
      <c r="E14" s="41">
        <v>0</v>
      </c>
      <c r="F14" s="41">
        <v>485265661</v>
      </c>
      <c r="G14" s="42">
        <v>0</v>
      </c>
      <c r="H14" s="43">
        <v>0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667846656</v>
      </c>
      <c r="D16" s="41">
        <v>667846656</v>
      </c>
      <c r="E16" s="41">
        <v>564644249</v>
      </c>
      <c r="F16" s="41">
        <v>752663181</v>
      </c>
      <c r="G16" s="42">
        <v>750392503</v>
      </c>
      <c r="H16" s="43">
        <v>789543677</v>
      </c>
      <c r="I16" s="22">
        <f t="shared" si="0"/>
        <v>33.298653503154682</v>
      </c>
      <c r="J16" s="23">
        <f t="shared" si="1"/>
        <v>11.823672253056117</v>
      </c>
    </row>
    <row r="17" spans="1:10" x14ac:dyDescent="0.2">
      <c r="A17" s="3" t="s">
        <v>17</v>
      </c>
      <c r="B17" s="21" t="s">
        <v>27</v>
      </c>
      <c r="C17" s="41">
        <v>1895594208</v>
      </c>
      <c r="D17" s="41">
        <v>1881213308</v>
      </c>
      <c r="E17" s="41">
        <v>1074792020</v>
      </c>
      <c r="F17" s="41">
        <v>1185707475</v>
      </c>
      <c r="G17" s="42">
        <v>2151014850</v>
      </c>
      <c r="H17" s="43">
        <v>2326927067</v>
      </c>
      <c r="I17" s="29">
        <f t="shared" si="0"/>
        <v>10.319713296717637</v>
      </c>
      <c r="J17" s="30">
        <f t="shared" si="1"/>
        <v>29.365790318583084</v>
      </c>
    </row>
    <row r="18" spans="1:10" x14ac:dyDescent="0.2">
      <c r="A18" s="3" t="s">
        <v>17</v>
      </c>
      <c r="B18" s="24" t="s">
        <v>28</v>
      </c>
      <c r="C18" s="44">
        <v>3974218901</v>
      </c>
      <c r="D18" s="44">
        <v>3959838001</v>
      </c>
      <c r="E18" s="44">
        <v>2590041625</v>
      </c>
      <c r="F18" s="44">
        <v>3423312595</v>
      </c>
      <c r="G18" s="45">
        <v>3972175958</v>
      </c>
      <c r="H18" s="46">
        <v>4165131150</v>
      </c>
      <c r="I18" s="25">
        <f t="shared" si="0"/>
        <v>32.172107272600293</v>
      </c>
      <c r="J18" s="26">
        <f t="shared" si="1"/>
        <v>17.158547568410288</v>
      </c>
    </row>
    <row r="19" spans="1:10" ht="23.25" customHeight="1" x14ac:dyDescent="0.2">
      <c r="A19" s="31" t="s">
        <v>17</v>
      </c>
      <c r="B19" s="32" t="s">
        <v>29</v>
      </c>
      <c r="C19" s="50">
        <v>184193140</v>
      </c>
      <c r="D19" s="50">
        <v>98369040</v>
      </c>
      <c r="E19" s="50">
        <v>791659889</v>
      </c>
      <c r="F19" s="51">
        <v>748564495</v>
      </c>
      <c r="G19" s="52">
        <v>394271076</v>
      </c>
      <c r="H19" s="53">
        <v>433018181</v>
      </c>
      <c r="I19" s="33">
        <f t="shared" si="0"/>
        <v>-5.4436753205264417</v>
      </c>
      <c r="J19" s="34">
        <f t="shared" si="1"/>
        <v>-18.218357235175841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10000000</v>
      </c>
      <c r="D23" s="41">
        <v>90715989</v>
      </c>
      <c r="E23" s="41">
        <v>30850320</v>
      </c>
      <c r="F23" s="41">
        <v>17000000</v>
      </c>
      <c r="G23" s="42">
        <v>11236000</v>
      </c>
      <c r="H23" s="43">
        <v>10490000</v>
      </c>
      <c r="I23" s="36">
        <f t="shared" si="0"/>
        <v>-44.895223128965924</v>
      </c>
      <c r="J23" s="23">
        <f t="shared" si="1"/>
        <v>-30.202702882903097</v>
      </c>
    </row>
    <row r="24" spans="1:10" x14ac:dyDescent="0.2">
      <c r="A24" s="9" t="s">
        <v>17</v>
      </c>
      <c r="B24" s="21" t="s">
        <v>33</v>
      </c>
      <c r="C24" s="41">
        <v>192914000</v>
      </c>
      <c r="D24" s="41">
        <v>215355720</v>
      </c>
      <c r="E24" s="41">
        <v>146482327</v>
      </c>
      <c r="F24" s="41">
        <v>183574000</v>
      </c>
      <c r="G24" s="42">
        <v>216758170</v>
      </c>
      <c r="H24" s="43">
        <v>218488433</v>
      </c>
      <c r="I24" s="36">
        <f t="shared" si="0"/>
        <v>25.321602789666219</v>
      </c>
      <c r="J24" s="23">
        <f t="shared" si="1"/>
        <v>14.256541273672996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202914000</v>
      </c>
      <c r="D26" s="44">
        <v>306071709</v>
      </c>
      <c r="E26" s="44">
        <v>177332647</v>
      </c>
      <c r="F26" s="44">
        <v>200574000</v>
      </c>
      <c r="G26" s="45">
        <v>227994170</v>
      </c>
      <c r="H26" s="46">
        <v>228978433</v>
      </c>
      <c r="I26" s="25">
        <f t="shared" si="0"/>
        <v>13.106076852278647</v>
      </c>
      <c r="J26" s="26">
        <f t="shared" si="1"/>
        <v>8.8935009643279059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4274289</v>
      </c>
      <c r="E28" s="41">
        <v>4548256</v>
      </c>
      <c r="F28" s="41">
        <v>0</v>
      </c>
      <c r="G28" s="42">
        <v>0</v>
      </c>
      <c r="H28" s="43">
        <v>0</v>
      </c>
      <c r="I28" s="36">
        <f t="shared" si="0"/>
        <v>-100</v>
      </c>
      <c r="J28" s="23">
        <f t="shared" si="1"/>
        <v>-100</v>
      </c>
    </row>
    <row r="29" spans="1:10" x14ac:dyDescent="0.2">
      <c r="A29" s="9" t="s">
        <v>17</v>
      </c>
      <c r="B29" s="21" t="s">
        <v>38</v>
      </c>
      <c r="C29" s="41">
        <v>30000000</v>
      </c>
      <c r="D29" s="41">
        <v>30000000</v>
      </c>
      <c r="E29" s="41">
        <v>18807511</v>
      </c>
      <c r="F29" s="41">
        <v>26092000</v>
      </c>
      <c r="G29" s="42">
        <v>33708000</v>
      </c>
      <c r="H29" s="43">
        <v>27370508</v>
      </c>
      <c r="I29" s="36">
        <f t="shared" si="0"/>
        <v>38.731807733623015</v>
      </c>
      <c r="J29" s="23">
        <f t="shared" si="1"/>
        <v>13.322769011815637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97194786</v>
      </c>
      <c r="D31" s="41">
        <v>155863187</v>
      </c>
      <c r="E31" s="41">
        <v>64154517</v>
      </c>
      <c r="F31" s="41">
        <v>104480639</v>
      </c>
      <c r="G31" s="42">
        <v>109208061</v>
      </c>
      <c r="H31" s="43">
        <v>117535750</v>
      </c>
      <c r="I31" s="36">
        <f t="shared" si="0"/>
        <v>62.857806255481584</v>
      </c>
      <c r="J31" s="23">
        <f t="shared" si="1"/>
        <v>22.362285749635792</v>
      </c>
    </row>
    <row r="32" spans="1:10" x14ac:dyDescent="0.2">
      <c r="A32" s="9" t="s">
        <v>17</v>
      </c>
      <c r="B32" s="21" t="s">
        <v>34</v>
      </c>
      <c r="C32" s="41">
        <v>75719214</v>
      </c>
      <c r="D32" s="41">
        <v>115934233</v>
      </c>
      <c r="E32" s="41">
        <v>89822363</v>
      </c>
      <c r="F32" s="41">
        <v>70001361</v>
      </c>
      <c r="G32" s="42">
        <v>85078109</v>
      </c>
      <c r="H32" s="43">
        <v>84072175</v>
      </c>
      <c r="I32" s="36">
        <f t="shared" si="0"/>
        <v>-22.066889957014379</v>
      </c>
      <c r="J32" s="23">
        <f t="shared" si="1"/>
        <v>-2.1811388380869712</v>
      </c>
    </row>
    <row r="33" spans="1:11" ht="13.5" thickBot="1" x14ac:dyDescent="0.25">
      <c r="A33" s="9" t="s">
        <v>17</v>
      </c>
      <c r="B33" s="37" t="s">
        <v>41</v>
      </c>
      <c r="C33" s="57">
        <v>202914000</v>
      </c>
      <c r="D33" s="57">
        <v>306071709</v>
      </c>
      <c r="E33" s="57">
        <v>177332647</v>
      </c>
      <c r="F33" s="57">
        <v>200574000</v>
      </c>
      <c r="G33" s="58">
        <v>227994170</v>
      </c>
      <c r="H33" s="59">
        <v>228978433</v>
      </c>
      <c r="I33" s="38">
        <f t="shared" si="0"/>
        <v>13.106076852278647</v>
      </c>
      <c r="J33" s="39">
        <f t="shared" si="1"/>
        <v>8.8935009643279059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90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28099268</v>
      </c>
      <c r="D8" s="41">
        <v>26585264</v>
      </c>
      <c r="E8" s="41">
        <v>15227073</v>
      </c>
      <c r="F8" s="41">
        <v>29243796</v>
      </c>
      <c r="G8" s="42">
        <v>30998418</v>
      </c>
      <c r="H8" s="43">
        <v>32858323</v>
      </c>
      <c r="I8" s="22">
        <f>IF(($E8       =0),0,((($F8       /$E8       )-1)*100))</f>
        <v>92.051328577724689</v>
      </c>
      <c r="J8" s="23">
        <f>IF(($E8       =0),0,(((($H8       /$E8       )^(1/3))-1)*100))</f>
        <v>29.223942916656974</v>
      </c>
    </row>
    <row r="9" spans="1:11" x14ac:dyDescent="0.2">
      <c r="A9" s="3" t="s">
        <v>17</v>
      </c>
      <c r="B9" s="21" t="s">
        <v>20</v>
      </c>
      <c r="C9" s="41">
        <v>245084494</v>
      </c>
      <c r="D9" s="41">
        <v>239310589</v>
      </c>
      <c r="E9" s="41">
        <v>127316556</v>
      </c>
      <c r="F9" s="41">
        <v>270159398</v>
      </c>
      <c r="G9" s="42">
        <v>306661909</v>
      </c>
      <c r="H9" s="43">
        <v>346538953</v>
      </c>
      <c r="I9" s="22">
        <f>IF(($E9       =0),0,((($F9       /$E9       )-1)*100))</f>
        <v>112.19502513090288</v>
      </c>
      <c r="J9" s="23">
        <f>IF(($E9       =0),0,(((($H9       /$E9       )^(1/3))-1)*100))</f>
        <v>39.622601471743835</v>
      </c>
    </row>
    <row r="10" spans="1:11" x14ac:dyDescent="0.2">
      <c r="A10" s="3" t="s">
        <v>17</v>
      </c>
      <c r="B10" s="21" t="s">
        <v>21</v>
      </c>
      <c r="C10" s="41">
        <v>260870556</v>
      </c>
      <c r="D10" s="41">
        <v>259868484</v>
      </c>
      <c r="E10" s="41">
        <v>108021992</v>
      </c>
      <c r="F10" s="41">
        <v>273180758</v>
      </c>
      <c r="G10" s="42">
        <v>278176264</v>
      </c>
      <c r="H10" s="43">
        <v>282014438</v>
      </c>
      <c r="I10" s="22">
        <f t="shared" ref="I10:I33" si="0">IF(($E10      =0),0,((($F10      /$E10      )-1)*100))</f>
        <v>152.89364965608115</v>
      </c>
      <c r="J10" s="23">
        <f t="shared" ref="J10:J33" si="1">IF(($E10      =0),0,(((($H10      /$E10      )^(1/3))-1)*100))</f>
        <v>37.695491452002997</v>
      </c>
    </row>
    <row r="11" spans="1:11" x14ac:dyDescent="0.2">
      <c r="A11" s="9" t="s">
        <v>17</v>
      </c>
      <c r="B11" s="24" t="s">
        <v>22</v>
      </c>
      <c r="C11" s="44">
        <v>534054318</v>
      </c>
      <c r="D11" s="44">
        <v>525764337</v>
      </c>
      <c r="E11" s="44">
        <v>250565621</v>
      </c>
      <c r="F11" s="44">
        <v>572583952</v>
      </c>
      <c r="G11" s="45">
        <v>615836591</v>
      </c>
      <c r="H11" s="46">
        <v>661411714</v>
      </c>
      <c r="I11" s="25">
        <f t="shared" si="0"/>
        <v>128.5165657263093</v>
      </c>
      <c r="J11" s="26">
        <f t="shared" si="1"/>
        <v>38.202786553377365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181572622</v>
      </c>
      <c r="D13" s="41">
        <v>214570574</v>
      </c>
      <c r="E13" s="41">
        <v>125140336</v>
      </c>
      <c r="F13" s="41">
        <v>204011592</v>
      </c>
      <c r="G13" s="42">
        <v>204011521</v>
      </c>
      <c r="H13" s="43">
        <v>204011521</v>
      </c>
      <c r="I13" s="22">
        <f t="shared" si="0"/>
        <v>63.026245989942041</v>
      </c>
      <c r="J13" s="23">
        <f t="shared" si="1"/>
        <v>17.693494796646327</v>
      </c>
    </row>
    <row r="14" spans="1:11" x14ac:dyDescent="0.2">
      <c r="A14" s="3" t="s">
        <v>17</v>
      </c>
      <c r="B14" s="21" t="s">
        <v>25</v>
      </c>
      <c r="C14" s="41">
        <v>125364316</v>
      </c>
      <c r="D14" s="41">
        <v>125364316</v>
      </c>
      <c r="E14" s="41">
        <v>-4762</v>
      </c>
      <c r="F14" s="41">
        <v>76880652</v>
      </c>
      <c r="G14" s="42">
        <v>84532065</v>
      </c>
      <c r="H14" s="43">
        <v>92879455</v>
      </c>
      <c r="I14" s="22">
        <f t="shared" si="0"/>
        <v>-1614561.4027719446</v>
      </c>
      <c r="J14" s="23">
        <f t="shared" si="1"/>
        <v>-2791.8039274009075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81000000</v>
      </c>
      <c r="D16" s="41">
        <v>90077000</v>
      </c>
      <c r="E16" s="41">
        <v>99972123</v>
      </c>
      <c r="F16" s="41">
        <v>90076998</v>
      </c>
      <c r="G16" s="42">
        <v>103588550</v>
      </c>
      <c r="H16" s="43">
        <v>119126833</v>
      </c>
      <c r="I16" s="22">
        <f t="shared" si="0"/>
        <v>-9.897884233187682</v>
      </c>
      <c r="J16" s="23">
        <f t="shared" si="1"/>
        <v>6.0173376314503813</v>
      </c>
    </row>
    <row r="17" spans="1:10" x14ac:dyDescent="0.2">
      <c r="A17" s="3" t="s">
        <v>17</v>
      </c>
      <c r="B17" s="21" t="s">
        <v>27</v>
      </c>
      <c r="C17" s="41">
        <v>192676718</v>
      </c>
      <c r="D17" s="41">
        <v>253523501</v>
      </c>
      <c r="E17" s="41">
        <v>155290237</v>
      </c>
      <c r="F17" s="41">
        <v>201614822</v>
      </c>
      <c r="G17" s="42">
        <v>219710200</v>
      </c>
      <c r="H17" s="43">
        <v>232461635</v>
      </c>
      <c r="I17" s="29">
        <f t="shared" si="0"/>
        <v>29.830970635971156</v>
      </c>
      <c r="J17" s="30">
        <f t="shared" si="1"/>
        <v>14.393771433884805</v>
      </c>
    </row>
    <row r="18" spans="1:10" x14ac:dyDescent="0.2">
      <c r="A18" s="3" t="s">
        <v>17</v>
      </c>
      <c r="B18" s="24" t="s">
        <v>28</v>
      </c>
      <c r="C18" s="44">
        <v>580613656</v>
      </c>
      <c r="D18" s="44">
        <v>683535391</v>
      </c>
      <c r="E18" s="44">
        <v>380397934</v>
      </c>
      <c r="F18" s="44">
        <v>572584064</v>
      </c>
      <c r="G18" s="45">
        <v>611842336</v>
      </c>
      <c r="H18" s="46">
        <v>648479444</v>
      </c>
      <c r="I18" s="25">
        <f t="shared" si="0"/>
        <v>50.522390586905772</v>
      </c>
      <c r="J18" s="26">
        <f t="shared" si="1"/>
        <v>19.459132007210812</v>
      </c>
    </row>
    <row r="19" spans="1:10" ht="23.25" customHeight="1" x14ac:dyDescent="0.2">
      <c r="A19" s="31" t="s">
        <v>17</v>
      </c>
      <c r="B19" s="32" t="s">
        <v>29</v>
      </c>
      <c r="C19" s="50">
        <v>-46559338</v>
      </c>
      <c r="D19" s="50">
        <v>-157771054</v>
      </c>
      <c r="E19" s="50">
        <v>-129832313</v>
      </c>
      <c r="F19" s="51">
        <v>-112</v>
      </c>
      <c r="G19" s="52">
        <v>3994255</v>
      </c>
      <c r="H19" s="53">
        <v>12932270</v>
      </c>
      <c r="I19" s="33">
        <f t="shared" si="0"/>
        <v>-99.999913734880465</v>
      </c>
      <c r="J19" s="34">
        <f t="shared" si="1"/>
        <v>-146.35507872716238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0</v>
      </c>
      <c r="D23" s="41">
        <v>2000000</v>
      </c>
      <c r="E23" s="41">
        <v>0</v>
      </c>
      <c r="F23" s="41">
        <v>0</v>
      </c>
      <c r="G23" s="42">
        <v>0</v>
      </c>
      <c r="H23" s="43">
        <v>0</v>
      </c>
      <c r="I23" s="36">
        <f t="shared" si="0"/>
        <v>0</v>
      </c>
      <c r="J23" s="23">
        <f t="shared" si="1"/>
        <v>0</v>
      </c>
    </row>
    <row r="24" spans="1:10" x14ac:dyDescent="0.2">
      <c r="A24" s="9" t="s">
        <v>17</v>
      </c>
      <c r="B24" s="21" t="s">
        <v>33</v>
      </c>
      <c r="C24" s="41">
        <v>44589901</v>
      </c>
      <c r="D24" s="41">
        <v>45187900</v>
      </c>
      <c r="E24" s="41">
        <v>33559144</v>
      </c>
      <c r="F24" s="41">
        <v>59616900</v>
      </c>
      <c r="G24" s="42">
        <v>59461500</v>
      </c>
      <c r="H24" s="43">
        <v>64578100</v>
      </c>
      <c r="I24" s="36">
        <f t="shared" si="0"/>
        <v>77.647260609507796</v>
      </c>
      <c r="J24" s="23">
        <f t="shared" si="1"/>
        <v>24.382170045394535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44589901</v>
      </c>
      <c r="D26" s="44">
        <v>47187900</v>
      </c>
      <c r="E26" s="44">
        <v>33559144</v>
      </c>
      <c r="F26" s="44">
        <v>59616900</v>
      </c>
      <c r="G26" s="45">
        <v>59461500</v>
      </c>
      <c r="H26" s="46">
        <v>64578100</v>
      </c>
      <c r="I26" s="25">
        <f t="shared" si="0"/>
        <v>77.647260609507796</v>
      </c>
      <c r="J26" s="26">
        <f t="shared" si="1"/>
        <v>24.382170045394535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14093115</v>
      </c>
      <c r="D28" s="41">
        <v>17742882</v>
      </c>
      <c r="E28" s="41">
        <v>13221770</v>
      </c>
      <c r="F28" s="41">
        <v>30216970</v>
      </c>
      <c r="G28" s="42">
        <v>31406500</v>
      </c>
      <c r="H28" s="43">
        <v>5538778</v>
      </c>
      <c r="I28" s="36">
        <f t="shared" si="0"/>
        <v>128.53952231811627</v>
      </c>
      <c r="J28" s="23">
        <f t="shared" si="1"/>
        <v>-25.175908318874274</v>
      </c>
    </row>
    <row r="29" spans="1:10" x14ac:dyDescent="0.2">
      <c r="A29" s="9" t="s">
        <v>17</v>
      </c>
      <c r="B29" s="21" t="s">
        <v>38</v>
      </c>
      <c r="C29" s="41">
        <v>6129209</v>
      </c>
      <c r="D29" s="41">
        <v>415643</v>
      </c>
      <c r="E29" s="41">
        <v>679055</v>
      </c>
      <c r="F29" s="41">
        <v>0</v>
      </c>
      <c r="G29" s="42">
        <v>3300000</v>
      </c>
      <c r="H29" s="43">
        <v>3500000</v>
      </c>
      <c r="I29" s="36">
        <f t="shared" si="0"/>
        <v>-100</v>
      </c>
      <c r="J29" s="23">
        <f t="shared" si="1"/>
        <v>72.737924721842191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14956285</v>
      </c>
      <c r="D31" s="41">
        <v>13211490</v>
      </c>
      <c r="E31" s="41">
        <v>11983392</v>
      </c>
      <c r="F31" s="41">
        <v>0</v>
      </c>
      <c r="G31" s="42">
        <v>800000</v>
      </c>
      <c r="H31" s="43">
        <v>27924322</v>
      </c>
      <c r="I31" s="36">
        <f t="shared" si="0"/>
        <v>-100</v>
      </c>
      <c r="J31" s="23">
        <f t="shared" si="1"/>
        <v>32.57682791516936</v>
      </c>
    </row>
    <row r="32" spans="1:10" x14ac:dyDescent="0.2">
      <c r="A32" s="9" t="s">
        <v>17</v>
      </c>
      <c r="B32" s="21" t="s">
        <v>34</v>
      </c>
      <c r="C32" s="41">
        <v>9411292</v>
      </c>
      <c r="D32" s="41">
        <v>15817885</v>
      </c>
      <c r="E32" s="41">
        <v>13075781</v>
      </c>
      <c r="F32" s="41">
        <v>29399930</v>
      </c>
      <c r="G32" s="42">
        <v>23955000</v>
      </c>
      <c r="H32" s="43">
        <v>27615000</v>
      </c>
      <c r="I32" s="36">
        <f t="shared" si="0"/>
        <v>124.84263081493947</v>
      </c>
      <c r="J32" s="23">
        <f t="shared" si="1"/>
        <v>28.299747932316556</v>
      </c>
    </row>
    <row r="33" spans="1:11" ht="13.5" thickBot="1" x14ac:dyDescent="0.25">
      <c r="A33" s="9" t="s">
        <v>17</v>
      </c>
      <c r="B33" s="37" t="s">
        <v>41</v>
      </c>
      <c r="C33" s="57">
        <v>44589901</v>
      </c>
      <c r="D33" s="57">
        <v>47187900</v>
      </c>
      <c r="E33" s="57">
        <v>38959998</v>
      </c>
      <c r="F33" s="57">
        <v>59616900</v>
      </c>
      <c r="G33" s="58">
        <v>59461500</v>
      </c>
      <c r="H33" s="59">
        <v>64578100</v>
      </c>
      <c r="I33" s="38">
        <f t="shared" si="0"/>
        <v>53.020798409691913</v>
      </c>
      <c r="J33" s="39">
        <f t="shared" si="1"/>
        <v>18.34650741161381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91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0</v>
      </c>
      <c r="D8" s="41">
        <v>0</v>
      </c>
      <c r="E8" s="41">
        <v>0</v>
      </c>
      <c r="F8" s="41">
        <v>0</v>
      </c>
      <c r="G8" s="42">
        <v>0</v>
      </c>
      <c r="H8" s="43">
        <v>0</v>
      </c>
      <c r="I8" s="22">
        <f>IF(($E8       =0),0,((($F8       /$E8       )-1)*100))</f>
        <v>0</v>
      </c>
      <c r="J8" s="23">
        <f>IF(($E8       =0),0,(((($H8       /$E8       )^(1/3))-1)*100))</f>
        <v>0</v>
      </c>
    </row>
    <row r="9" spans="1:11" x14ac:dyDescent="0.2">
      <c r="A9" s="3" t="s">
        <v>17</v>
      </c>
      <c r="B9" s="21" t="s">
        <v>20</v>
      </c>
      <c r="C9" s="41">
        <v>0</v>
      </c>
      <c r="D9" s="41">
        <v>0</v>
      </c>
      <c r="E9" s="41">
        <v>0</v>
      </c>
      <c r="F9" s="41">
        <v>0</v>
      </c>
      <c r="G9" s="42">
        <v>0</v>
      </c>
      <c r="H9" s="43">
        <v>0</v>
      </c>
      <c r="I9" s="22">
        <f>IF(($E9       =0),0,((($F9       /$E9       )-1)*100))</f>
        <v>0</v>
      </c>
      <c r="J9" s="23">
        <f>IF(($E9       =0),0,(((($H9       /$E9       )^(1/3))-1)*100))</f>
        <v>0</v>
      </c>
    </row>
    <row r="10" spans="1:11" x14ac:dyDescent="0.2">
      <c r="A10" s="3" t="s">
        <v>17</v>
      </c>
      <c r="B10" s="21" t="s">
        <v>21</v>
      </c>
      <c r="C10" s="41">
        <v>159413000</v>
      </c>
      <c r="D10" s="41">
        <v>161713000</v>
      </c>
      <c r="E10" s="41">
        <v>163003089</v>
      </c>
      <c r="F10" s="41">
        <v>163504000</v>
      </c>
      <c r="G10" s="42">
        <v>164835000</v>
      </c>
      <c r="H10" s="43">
        <v>166632000</v>
      </c>
      <c r="I10" s="22">
        <f t="shared" ref="I10:I33" si="0">IF(($E10      =0),0,((($F10      /$E10      )-1)*100))</f>
        <v>0.3073015383162403</v>
      </c>
      <c r="J10" s="23">
        <f t="shared" ref="J10:J33" si="1">IF(($E10      =0),0,(((($H10      /$E10      )^(1/3))-1)*100))</f>
        <v>0.73665460047929177</v>
      </c>
    </row>
    <row r="11" spans="1:11" x14ac:dyDescent="0.2">
      <c r="A11" s="9" t="s">
        <v>17</v>
      </c>
      <c r="B11" s="24" t="s">
        <v>22</v>
      </c>
      <c r="C11" s="44">
        <v>159413000</v>
      </c>
      <c r="D11" s="44">
        <v>161713000</v>
      </c>
      <c r="E11" s="44">
        <v>163003089</v>
      </c>
      <c r="F11" s="44">
        <v>163504000</v>
      </c>
      <c r="G11" s="45">
        <v>164835000</v>
      </c>
      <c r="H11" s="46">
        <v>166632000</v>
      </c>
      <c r="I11" s="25">
        <f t="shared" si="0"/>
        <v>0.3073015383162403</v>
      </c>
      <c r="J11" s="26">
        <f t="shared" si="1"/>
        <v>0.73665460047929177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120433896</v>
      </c>
      <c r="D13" s="41">
        <v>118012883</v>
      </c>
      <c r="E13" s="41">
        <v>115860501</v>
      </c>
      <c r="F13" s="41">
        <v>136048005</v>
      </c>
      <c r="G13" s="42">
        <v>129199765</v>
      </c>
      <c r="H13" s="43">
        <v>133075769</v>
      </c>
      <c r="I13" s="22">
        <f t="shared" si="0"/>
        <v>17.423974370696005</v>
      </c>
      <c r="J13" s="23">
        <f t="shared" si="1"/>
        <v>4.7260027592370912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0</v>
      </c>
      <c r="E14" s="41">
        <v>0</v>
      </c>
      <c r="F14" s="41">
        <v>0</v>
      </c>
      <c r="G14" s="42">
        <v>0</v>
      </c>
      <c r="H14" s="43">
        <v>0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0</v>
      </c>
      <c r="D16" s="41">
        <v>0</v>
      </c>
      <c r="E16" s="41">
        <v>0</v>
      </c>
      <c r="F16" s="41">
        <v>0</v>
      </c>
      <c r="G16" s="42">
        <v>0</v>
      </c>
      <c r="H16" s="43">
        <v>0</v>
      </c>
      <c r="I16" s="22">
        <f t="shared" si="0"/>
        <v>0</v>
      </c>
      <c r="J16" s="23">
        <f t="shared" si="1"/>
        <v>0</v>
      </c>
    </row>
    <row r="17" spans="1:10" x14ac:dyDescent="0.2">
      <c r="A17" s="3" t="s">
        <v>17</v>
      </c>
      <c r="B17" s="21" t="s">
        <v>27</v>
      </c>
      <c r="C17" s="41">
        <v>87269214</v>
      </c>
      <c r="D17" s="41">
        <v>114677227</v>
      </c>
      <c r="E17" s="41">
        <v>98350535</v>
      </c>
      <c r="F17" s="41">
        <v>75746102</v>
      </c>
      <c r="G17" s="42">
        <v>63032301</v>
      </c>
      <c r="H17" s="43">
        <v>63924044</v>
      </c>
      <c r="I17" s="29">
        <f t="shared" si="0"/>
        <v>-22.983538422032989</v>
      </c>
      <c r="J17" s="30">
        <f t="shared" si="1"/>
        <v>-13.377807560326993</v>
      </c>
    </row>
    <row r="18" spans="1:10" x14ac:dyDescent="0.2">
      <c r="A18" s="3" t="s">
        <v>17</v>
      </c>
      <c r="B18" s="24" t="s">
        <v>28</v>
      </c>
      <c r="C18" s="44">
        <v>207703110</v>
      </c>
      <c r="D18" s="44">
        <v>232690110</v>
      </c>
      <c r="E18" s="44">
        <v>214211036</v>
      </c>
      <c r="F18" s="44">
        <v>211794107</v>
      </c>
      <c r="G18" s="45">
        <v>192232066</v>
      </c>
      <c r="H18" s="46">
        <v>196999813</v>
      </c>
      <c r="I18" s="25">
        <f t="shared" si="0"/>
        <v>-1.1282934087485597</v>
      </c>
      <c r="J18" s="26">
        <f t="shared" si="1"/>
        <v>-2.7533482164543877</v>
      </c>
    </row>
    <row r="19" spans="1:10" ht="23.25" customHeight="1" x14ac:dyDescent="0.2">
      <c r="A19" s="31" t="s">
        <v>17</v>
      </c>
      <c r="B19" s="32" t="s">
        <v>29</v>
      </c>
      <c r="C19" s="50">
        <v>-48290110</v>
      </c>
      <c r="D19" s="50">
        <v>-70977110</v>
      </c>
      <c r="E19" s="50">
        <v>-51207947</v>
      </c>
      <c r="F19" s="51">
        <v>-48290107</v>
      </c>
      <c r="G19" s="52">
        <v>-27397066</v>
      </c>
      <c r="H19" s="53">
        <v>-30367813</v>
      </c>
      <c r="I19" s="33">
        <f t="shared" si="0"/>
        <v>-5.698021832431599</v>
      </c>
      <c r="J19" s="34">
        <f t="shared" si="1"/>
        <v>-15.984635241342083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7400000</v>
      </c>
      <c r="D23" s="41">
        <v>8711300</v>
      </c>
      <c r="E23" s="41">
        <v>8086524</v>
      </c>
      <c r="F23" s="41">
        <v>3800000</v>
      </c>
      <c r="G23" s="42">
        <v>600000</v>
      </c>
      <c r="H23" s="43">
        <v>600000</v>
      </c>
      <c r="I23" s="36">
        <f t="shared" si="0"/>
        <v>-53.008239386910859</v>
      </c>
      <c r="J23" s="23">
        <f t="shared" si="1"/>
        <v>-57.979315412077689</v>
      </c>
    </row>
    <row r="24" spans="1:10" x14ac:dyDescent="0.2">
      <c r="A24" s="9" t="s">
        <v>17</v>
      </c>
      <c r="B24" s="21" t="s">
        <v>33</v>
      </c>
      <c r="C24" s="41">
        <v>0</v>
      </c>
      <c r="D24" s="41">
        <v>22725700</v>
      </c>
      <c r="E24" s="41">
        <v>0</v>
      </c>
      <c r="F24" s="41">
        <v>0</v>
      </c>
      <c r="G24" s="42">
        <v>0</v>
      </c>
      <c r="H24" s="43">
        <v>0</v>
      </c>
      <c r="I24" s="36">
        <f t="shared" si="0"/>
        <v>0</v>
      </c>
      <c r="J24" s="23">
        <f t="shared" si="1"/>
        <v>0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7400000</v>
      </c>
      <c r="D26" s="44">
        <v>31437000</v>
      </c>
      <c r="E26" s="44">
        <v>8086524</v>
      </c>
      <c r="F26" s="44">
        <v>3800000</v>
      </c>
      <c r="G26" s="45">
        <v>600000</v>
      </c>
      <c r="H26" s="46">
        <v>600000</v>
      </c>
      <c r="I26" s="25">
        <f t="shared" si="0"/>
        <v>-53.008239386910859</v>
      </c>
      <c r="J26" s="26">
        <f t="shared" si="1"/>
        <v>-57.979315412077689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0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0</v>
      </c>
      <c r="D29" s="41">
        <v>0</v>
      </c>
      <c r="E29" s="41">
        <v>0</v>
      </c>
      <c r="F29" s="41">
        <v>0</v>
      </c>
      <c r="G29" s="42">
        <v>0</v>
      </c>
      <c r="H29" s="43">
        <v>0</v>
      </c>
      <c r="I29" s="36">
        <f t="shared" si="0"/>
        <v>0</v>
      </c>
      <c r="J29" s="23">
        <f t="shared" si="1"/>
        <v>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0</v>
      </c>
      <c r="D31" s="41">
        <v>0</v>
      </c>
      <c r="E31" s="41">
        <v>0</v>
      </c>
      <c r="F31" s="41">
        <v>0</v>
      </c>
      <c r="G31" s="42">
        <v>0</v>
      </c>
      <c r="H31" s="43">
        <v>0</v>
      </c>
      <c r="I31" s="36">
        <f t="shared" si="0"/>
        <v>0</v>
      </c>
      <c r="J31" s="23">
        <f t="shared" si="1"/>
        <v>0</v>
      </c>
    </row>
    <row r="32" spans="1:10" x14ac:dyDescent="0.2">
      <c r="A32" s="9" t="s">
        <v>17</v>
      </c>
      <c r="B32" s="21" t="s">
        <v>34</v>
      </c>
      <c r="C32" s="41">
        <v>7400000</v>
      </c>
      <c r="D32" s="41">
        <v>8750000</v>
      </c>
      <c r="E32" s="41">
        <v>8086524</v>
      </c>
      <c r="F32" s="41">
        <v>3800000</v>
      </c>
      <c r="G32" s="42">
        <v>600000</v>
      </c>
      <c r="H32" s="43">
        <v>600000</v>
      </c>
      <c r="I32" s="36">
        <f t="shared" si="0"/>
        <v>-53.008239386910859</v>
      </c>
      <c r="J32" s="23">
        <f t="shared" si="1"/>
        <v>-57.979315412077689</v>
      </c>
    </row>
    <row r="33" spans="1:11" ht="13.5" thickBot="1" x14ac:dyDescent="0.25">
      <c r="A33" s="9" t="s">
        <v>17</v>
      </c>
      <c r="B33" s="37" t="s">
        <v>41</v>
      </c>
      <c r="C33" s="57">
        <v>7400000</v>
      </c>
      <c r="D33" s="57">
        <v>8750000</v>
      </c>
      <c r="E33" s="57">
        <v>8086524</v>
      </c>
      <c r="F33" s="57">
        <v>3800000</v>
      </c>
      <c r="G33" s="58">
        <v>600000</v>
      </c>
      <c r="H33" s="59">
        <v>600000</v>
      </c>
      <c r="I33" s="38">
        <f t="shared" si="0"/>
        <v>-53.008239386910859</v>
      </c>
      <c r="J33" s="39">
        <f t="shared" si="1"/>
        <v>-57.979315412077689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92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76748580</v>
      </c>
      <c r="D8" s="41">
        <v>81748580</v>
      </c>
      <c r="E8" s="41">
        <v>82107734</v>
      </c>
      <c r="F8" s="41">
        <v>85836024</v>
      </c>
      <c r="G8" s="42">
        <v>90127848</v>
      </c>
      <c r="H8" s="43">
        <v>94634280</v>
      </c>
      <c r="I8" s="22">
        <f>IF(($E8       =0),0,((($F8       /$E8       )-1)*100))</f>
        <v>4.5407293787939729</v>
      </c>
      <c r="J8" s="23">
        <f>IF(($E8       =0),0,(((($H8       /$E8       )^(1/3))-1)*100))</f>
        <v>4.8467095087684209</v>
      </c>
    </row>
    <row r="9" spans="1:11" x14ac:dyDescent="0.2">
      <c r="A9" s="3" t="s">
        <v>17</v>
      </c>
      <c r="B9" s="21" t="s">
        <v>20</v>
      </c>
      <c r="C9" s="41">
        <v>273867660</v>
      </c>
      <c r="D9" s="41">
        <v>279345012</v>
      </c>
      <c r="E9" s="41">
        <v>291444749</v>
      </c>
      <c r="F9" s="41">
        <v>304406736</v>
      </c>
      <c r="G9" s="42">
        <v>319627128</v>
      </c>
      <c r="H9" s="43">
        <v>335608548</v>
      </c>
      <c r="I9" s="22">
        <f>IF(($E9       =0),0,((($F9       /$E9       )-1)*100))</f>
        <v>4.447493751208409</v>
      </c>
      <c r="J9" s="23">
        <f>IF(($E9       =0),0,(((($H9       /$E9       )^(1/3))-1)*100))</f>
        <v>4.8155199279640071</v>
      </c>
    </row>
    <row r="10" spans="1:11" x14ac:dyDescent="0.2">
      <c r="A10" s="3" t="s">
        <v>17</v>
      </c>
      <c r="B10" s="21" t="s">
        <v>21</v>
      </c>
      <c r="C10" s="41">
        <v>307949124</v>
      </c>
      <c r="D10" s="41">
        <v>332659684</v>
      </c>
      <c r="E10" s="41">
        <v>330998080</v>
      </c>
      <c r="F10" s="41">
        <v>375257879</v>
      </c>
      <c r="G10" s="42">
        <v>394020986</v>
      </c>
      <c r="H10" s="43">
        <v>413722234</v>
      </c>
      <c r="I10" s="22">
        <f t="shared" ref="I10:I33" si="0">IF(($E10      =0),0,((($F10      /$E10      )-1)*100))</f>
        <v>13.371618046847878</v>
      </c>
      <c r="J10" s="23">
        <f t="shared" ref="J10:J33" si="1">IF(($E10      =0),0,(((($H10      /$E10      )^(1/3))-1)*100))</f>
        <v>7.7195330585244415</v>
      </c>
    </row>
    <row r="11" spans="1:11" x14ac:dyDescent="0.2">
      <c r="A11" s="9" t="s">
        <v>17</v>
      </c>
      <c r="B11" s="24" t="s">
        <v>22</v>
      </c>
      <c r="C11" s="44">
        <v>658565364</v>
      </c>
      <c r="D11" s="44">
        <v>693753276</v>
      </c>
      <c r="E11" s="44">
        <v>704550563</v>
      </c>
      <c r="F11" s="44">
        <v>765500639</v>
      </c>
      <c r="G11" s="45">
        <v>803775962</v>
      </c>
      <c r="H11" s="46">
        <v>843965062</v>
      </c>
      <c r="I11" s="25">
        <f t="shared" si="0"/>
        <v>8.6509158037533229</v>
      </c>
      <c r="J11" s="26">
        <f t="shared" si="1"/>
        <v>6.2031587646513842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235002972</v>
      </c>
      <c r="D13" s="41">
        <v>238874802</v>
      </c>
      <c r="E13" s="41">
        <v>238072447</v>
      </c>
      <c r="F13" s="41">
        <v>267542412</v>
      </c>
      <c r="G13" s="42">
        <v>280922112</v>
      </c>
      <c r="H13" s="43">
        <v>294970980</v>
      </c>
      <c r="I13" s="22">
        <f t="shared" si="0"/>
        <v>12.378570208924678</v>
      </c>
      <c r="J13" s="23">
        <f t="shared" si="1"/>
        <v>7.4047244096805631</v>
      </c>
    </row>
    <row r="14" spans="1:11" x14ac:dyDescent="0.2">
      <c r="A14" s="3" t="s">
        <v>17</v>
      </c>
      <c r="B14" s="21" t="s">
        <v>25</v>
      </c>
      <c r="C14" s="41">
        <v>32469024</v>
      </c>
      <c r="D14" s="41">
        <v>53469024</v>
      </c>
      <c r="E14" s="41">
        <v>0</v>
      </c>
      <c r="F14" s="41">
        <v>93089184</v>
      </c>
      <c r="G14" s="42">
        <v>97743660</v>
      </c>
      <c r="H14" s="43">
        <v>102630864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123272208</v>
      </c>
      <c r="D16" s="41">
        <v>121197751</v>
      </c>
      <c r="E16" s="41">
        <v>105457573</v>
      </c>
      <c r="F16" s="41">
        <v>139377420</v>
      </c>
      <c r="G16" s="42">
        <v>146346300</v>
      </c>
      <c r="H16" s="43">
        <v>153663624</v>
      </c>
      <c r="I16" s="22">
        <f t="shared" si="0"/>
        <v>32.164448730486143</v>
      </c>
      <c r="J16" s="23">
        <f t="shared" si="1"/>
        <v>13.36990073333688</v>
      </c>
    </row>
    <row r="17" spans="1:10" x14ac:dyDescent="0.2">
      <c r="A17" s="3" t="s">
        <v>17</v>
      </c>
      <c r="B17" s="21" t="s">
        <v>27</v>
      </c>
      <c r="C17" s="41">
        <v>267755316</v>
      </c>
      <c r="D17" s="41">
        <v>421501396</v>
      </c>
      <c r="E17" s="41">
        <v>478405750</v>
      </c>
      <c r="F17" s="41">
        <v>425722808</v>
      </c>
      <c r="G17" s="42">
        <v>447010440</v>
      </c>
      <c r="H17" s="43">
        <v>469362882</v>
      </c>
      <c r="I17" s="29">
        <f t="shared" si="0"/>
        <v>-11.012188294141534</v>
      </c>
      <c r="J17" s="30">
        <f t="shared" si="1"/>
        <v>-0.63408172724407352</v>
      </c>
    </row>
    <row r="18" spans="1:10" x14ac:dyDescent="0.2">
      <c r="A18" s="3" t="s">
        <v>17</v>
      </c>
      <c r="B18" s="24" t="s">
        <v>28</v>
      </c>
      <c r="C18" s="44">
        <v>658499520</v>
      </c>
      <c r="D18" s="44">
        <v>835042973</v>
      </c>
      <c r="E18" s="44">
        <v>821935770</v>
      </c>
      <c r="F18" s="44">
        <v>925731824</v>
      </c>
      <c r="G18" s="45">
        <v>972022512</v>
      </c>
      <c r="H18" s="46">
        <v>1020628350</v>
      </c>
      <c r="I18" s="25">
        <f t="shared" si="0"/>
        <v>12.628243932004569</v>
      </c>
      <c r="J18" s="26">
        <f t="shared" si="1"/>
        <v>7.4838585807390112</v>
      </c>
    </row>
    <row r="19" spans="1:10" ht="23.25" customHeight="1" x14ac:dyDescent="0.2">
      <c r="A19" s="31" t="s">
        <v>17</v>
      </c>
      <c r="B19" s="32" t="s">
        <v>29</v>
      </c>
      <c r="C19" s="50">
        <v>65844</v>
      </c>
      <c r="D19" s="50">
        <v>-141289697</v>
      </c>
      <c r="E19" s="50">
        <v>-117385207</v>
      </c>
      <c r="F19" s="51">
        <v>-160231185</v>
      </c>
      <c r="G19" s="52">
        <v>-168246550</v>
      </c>
      <c r="H19" s="53">
        <v>-176663288</v>
      </c>
      <c r="I19" s="33">
        <f t="shared" si="0"/>
        <v>36.500321543923334</v>
      </c>
      <c r="J19" s="34">
        <f t="shared" si="1"/>
        <v>14.598160453474085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11000016</v>
      </c>
      <c r="D22" s="41">
        <v>16033150</v>
      </c>
      <c r="E22" s="41">
        <v>3209755</v>
      </c>
      <c r="F22" s="41">
        <v>5300004</v>
      </c>
      <c r="G22" s="42">
        <v>5565012</v>
      </c>
      <c r="H22" s="43">
        <v>5843280</v>
      </c>
      <c r="I22" s="36">
        <f t="shared" si="0"/>
        <v>65.121761629781716</v>
      </c>
      <c r="J22" s="23">
        <f t="shared" si="1"/>
        <v>22.103544508041438</v>
      </c>
    </row>
    <row r="23" spans="1:10" x14ac:dyDescent="0.2">
      <c r="A23" s="9" t="s">
        <v>17</v>
      </c>
      <c r="B23" s="21" t="s">
        <v>32</v>
      </c>
      <c r="C23" s="41">
        <v>0</v>
      </c>
      <c r="D23" s="41">
        <v>8248700</v>
      </c>
      <c r="E23" s="41">
        <v>468547</v>
      </c>
      <c r="F23" s="41">
        <v>7785060</v>
      </c>
      <c r="G23" s="42">
        <v>8174388</v>
      </c>
      <c r="H23" s="43">
        <v>8583192</v>
      </c>
      <c r="I23" s="36">
        <f t="shared" si="0"/>
        <v>1561.532354278226</v>
      </c>
      <c r="J23" s="23">
        <f t="shared" si="1"/>
        <v>163.61202786181619</v>
      </c>
    </row>
    <row r="24" spans="1:10" x14ac:dyDescent="0.2">
      <c r="A24" s="9" t="s">
        <v>17</v>
      </c>
      <c r="B24" s="21" t="s">
        <v>33</v>
      </c>
      <c r="C24" s="41">
        <v>220198044</v>
      </c>
      <c r="D24" s="41">
        <v>179220976</v>
      </c>
      <c r="E24" s="41">
        <v>191124521</v>
      </c>
      <c r="F24" s="41">
        <v>218681064</v>
      </c>
      <c r="G24" s="42">
        <v>229615188</v>
      </c>
      <c r="H24" s="43">
        <v>241096056</v>
      </c>
      <c r="I24" s="36">
        <f t="shared" si="0"/>
        <v>14.418109646956289</v>
      </c>
      <c r="J24" s="23">
        <f t="shared" si="1"/>
        <v>8.0499487759747357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231198060</v>
      </c>
      <c r="D26" s="44">
        <v>203502826</v>
      </c>
      <c r="E26" s="44">
        <v>194802823</v>
      </c>
      <c r="F26" s="44">
        <v>231766128</v>
      </c>
      <c r="G26" s="45">
        <v>243354588</v>
      </c>
      <c r="H26" s="46">
        <v>255522528</v>
      </c>
      <c r="I26" s="25">
        <f t="shared" si="0"/>
        <v>18.974727589035002</v>
      </c>
      <c r="J26" s="26">
        <f t="shared" si="1"/>
        <v>9.4656809716473731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184173024</v>
      </c>
      <c r="D28" s="41">
        <v>114102392</v>
      </c>
      <c r="E28" s="41">
        <v>127745757</v>
      </c>
      <c r="F28" s="41">
        <v>57951024</v>
      </c>
      <c r="G28" s="42">
        <v>60848604</v>
      </c>
      <c r="H28" s="43">
        <v>63891084</v>
      </c>
      <c r="I28" s="36">
        <f t="shared" si="0"/>
        <v>-54.635656509515229</v>
      </c>
      <c r="J28" s="23">
        <f t="shared" si="1"/>
        <v>-20.622407246504327</v>
      </c>
    </row>
    <row r="29" spans="1:10" x14ac:dyDescent="0.2">
      <c r="A29" s="9" t="s">
        <v>17</v>
      </c>
      <c r="B29" s="21" t="s">
        <v>38</v>
      </c>
      <c r="C29" s="41">
        <v>6000000</v>
      </c>
      <c r="D29" s="41">
        <v>5172000</v>
      </c>
      <c r="E29" s="41">
        <v>1385467</v>
      </c>
      <c r="F29" s="41">
        <v>11181024</v>
      </c>
      <c r="G29" s="42">
        <v>11740104</v>
      </c>
      <c r="H29" s="43">
        <v>12327144</v>
      </c>
      <c r="I29" s="36">
        <f t="shared" si="0"/>
        <v>707.02203661292538</v>
      </c>
      <c r="J29" s="23">
        <f t="shared" si="1"/>
        <v>107.21543145361152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0</v>
      </c>
      <c r="D31" s="41">
        <v>31412000</v>
      </c>
      <c r="E31" s="41">
        <v>29924671</v>
      </c>
      <c r="F31" s="41">
        <v>45485016</v>
      </c>
      <c r="G31" s="42">
        <v>47759292</v>
      </c>
      <c r="H31" s="43">
        <v>50147292</v>
      </c>
      <c r="I31" s="36">
        <f t="shared" si="0"/>
        <v>51.99838287278078</v>
      </c>
      <c r="J31" s="23">
        <f t="shared" si="1"/>
        <v>18.778918628381369</v>
      </c>
    </row>
    <row r="32" spans="1:10" x14ac:dyDescent="0.2">
      <c r="A32" s="9" t="s">
        <v>17</v>
      </c>
      <c r="B32" s="21" t="s">
        <v>34</v>
      </c>
      <c r="C32" s="41">
        <v>41045040</v>
      </c>
      <c r="D32" s="41">
        <v>52829770</v>
      </c>
      <c r="E32" s="41">
        <v>39212030</v>
      </c>
      <c r="F32" s="41">
        <v>117149064</v>
      </c>
      <c r="G32" s="42">
        <v>123006588</v>
      </c>
      <c r="H32" s="43">
        <v>129157008</v>
      </c>
      <c r="I32" s="36">
        <f t="shared" si="0"/>
        <v>198.7579678991371</v>
      </c>
      <c r="J32" s="23">
        <f t="shared" si="1"/>
        <v>48.787421170734582</v>
      </c>
    </row>
    <row r="33" spans="1:11" ht="13.5" thickBot="1" x14ac:dyDescent="0.25">
      <c r="A33" s="9" t="s">
        <v>17</v>
      </c>
      <c r="B33" s="37" t="s">
        <v>41</v>
      </c>
      <c r="C33" s="57">
        <v>231218064</v>
      </c>
      <c r="D33" s="57">
        <v>203516162</v>
      </c>
      <c r="E33" s="57">
        <v>198267925</v>
      </c>
      <c r="F33" s="57">
        <v>231766128</v>
      </c>
      <c r="G33" s="58">
        <v>243354588</v>
      </c>
      <c r="H33" s="59">
        <v>255522528</v>
      </c>
      <c r="I33" s="38">
        <f t="shared" si="0"/>
        <v>16.895422191965736</v>
      </c>
      <c r="J33" s="39">
        <f t="shared" si="1"/>
        <v>8.824223755801297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93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180611035</v>
      </c>
      <c r="D8" s="41">
        <v>180611035</v>
      </c>
      <c r="E8" s="41">
        <v>154135347</v>
      </c>
      <c r="F8" s="41">
        <v>198672140</v>
      </c>
      <c r="G8" s="42">
        <v>207811059</v>
      </c>
      <c r="H8" s="43">
        <v>217370369</v>
      </c>
      <c r="I8" s="22">
        <f>IF(($E8       =0),0,((($F8       /$E8       )-1)*100))</f>
        <v>28.894600665478755</v>
      </c>
      <c r="J8" s="23">
        <f>IF(($E8       =0),0,(((($H8       /$E8       )^(1/3))-1)*100))</f>
        <v>12.141415255962729</v>
      </c>
    </row>
    <row r="9" spans="1:11" x14ac:dyDescent="0.2">
      <c r="A9" s="3" t="s">
        <v>17</v>
      </c>
      <c r="B9" s="21" t="s">
        <v>20</v>
      </c>
      <c r="C9" s="41">
        <v>499372736</v>
      </c>
      <c r="D9" s="41">
        <v>499372736</v>
      </c>
      <c r="E9" s="41">
        <v>443491666</v>
      </c>
      <c r="F9" s="41">
        <v>558387095</v>
      </c>
      <c r="G9" s="42">
        <v>619156853</v>
      </c>
      <c r="H9" s="43">
        <v>688230206</v>
      </c>
      <c r="I9" s="22">
        <f>IF(($E9       =0),0,((($F9       /$E9       )-1)*100))</f>
        <v>25.907009715939068</v>
      </c>
      <c r="J9" s="23">
        <f>IF(($E9       =0),0,(((($H9       /$E9       )^(1/3))-1)*100))</f>
        <v>15.775346338860196</v>
      </c>
    </row>
    <row r="10" spans="1:11" x14ac:dyDescent="0.2">
      <c r="A10" s="3" t="s">
        <v>17</v>
      </c>
      <c r="B10" s="21" t="s">
        <v>21</v>
      </c>
      <c r="C10" s="41">
        <v>367146414</v>
      </c>
      <c r="D10" s="41">
        <v>363054644</v>
      </c>
      <c r="E10" s="41">
        <v>350477466</v>
      </c>
      <c r="F10" s="41">
        <v>392522480</v>
      </c>
      <c r="G10" s="42">
        <v>406451871</v>
      </c>
      <c r="H10" s="43">
        <v>424987660</v>
      </c>
      <c r="I10" s="22">
        <f t="shared" ref="I10:I33" si="0">IF(($E10      =0),0,((($F10      /$E10      )-1)*100))</f>
        <v>11.996495660579786</v>
      </c>
      <c r="J10" s="23">
        <f t="shared" ref="J10:J33" si="1">IF(($E10      =0),0,(((($H10      /$E10      )^(1/3))-1)*100))</f>
        <v>6.6363831939250995</v>
      </c>
    </row>
    <row r="11" spans="1:11" x14ac:dyDescent="0.2">
      <c r="A11" s="9" t="s">
        <v>17</v>
      </c>
      <c r="B11" s="24" t="s">
        <v>22</v>
      </c>
      <c r="C11" s="44">
        <v>1047130185</v>
      </c>
      <c r="D11" s="44">
        <v>1043038415</v>
      </c>
      <c r="E11" s="44">
        <v>948104479</v>
      </c>
      <c r="F11" s="44">
        <v>1149581715</v>
      </c>
      <c r="G11" s="45">
        <v>1233419783</v>
      </c>
      <c r="H11" s="46">
        <v>1330588235</v>
      </c>
      <c r="I11" s="25">
        <f t="shared" si="0"/>
        <v>21.250530976554959</v>
      </c>
      <c r="J11" s="26">
        <f t="shared" si="1"/>
        <v>11.959897867051982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374545474</v>
      </c>
      <c r="D13" s="41">
        <v>348982307</v>
      </c>
      <c r="E13" s="41">
        <v>341872714</v>
      </c>
      <c r="F13" s="41">
        <v>358935950</v>
      </c>
      <c r="G13" s="42">
        <v>375300518</v>
      </c>
      <c r="H13" s="43">
        <v>392564364</v>
      </c>
      <c r="I13" s="22">
        <f t="shared" si="0"/>
        <v>4.991107889353219</v>
      </c>
      <c r="J13" s="23">
        <f t="shared" si="1"/>
        <v>4.7165867125251948</v>
      </c>
    </row>
    <row r="14" spans="1:11" x14ac:dyDescent="0.2">
      <c r="A14" s="3" t="s">
        <v>17</v>
      </c>
      <c r="B14" s="21" t="s">
        <v>25</v>
      </c>
      <c r="C14" s="41">
        <v>56330000</v>
      </c>
      <c r="D14" s="41">
        <v>71330000</v>
      </c>
      <c r="E14" s="41">
        <v>32859166</v>
      </c>
      <c r="F14" s="41">
        <v>112803010</v>
      </c>
      <c r="G14" s="42">
        <v>150170163</v>
      </c>
      <c r="H14" s="43">
        <v>199349383</v>
      </c>
      <c r="I14" s="22">
        <f t="shared" si="0"/>
        <v>243.29237084106151</v>
      </c>
      <c r="J14" s="23">
        <f t="shared" si="1"/>
        <v>82.383741097542469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175000000</v>
      </c>
      <c r="D16" s="41">
        <v>285684925</v>
      </c>
      <c r="E16" s="41">
        <v>219972110</v>
      </c>
      <c r="F16" s="41">
        <v>302826021</v>
      </c>
      <c r="G16" s="42">
        <v>316756018</v>
      </c>
      <c r="H16" s="43">
        <v>331326795</v>
      </c>
      <c r="I16" s="22">
        <f t="shared" si="0"/>
        <v>37.665643612728907</v>
      </c>
      <c r="J16" s="23">
        <f t="shared" si="1"/>
        <v>14.629477532481028</v>
      </c>
    </row>
    <row r="17" spans="1:10" x14ac:dyDescent="0.2">
      <c r="A17" s="3" t="s">
        <v>17</v>
      </c>
      <c r="B17" s="21" t="s">
        <v>27</v>
      </c>
      <c r="C17" s="41">
        <v>443599068</v>
      </c>
      <c r="D17" s="41">
        <v>372874139</v>
      </c>
      <c r="E17" s="41">
        <v>273862601</v>
      </c>
      <c r="F17" s="41">
        <v>374602695</v>
      </c>
      <c r="G17" s="42">
        <v>387922895</v>
      </c>
      <c r="H17" s="43">
        <v>401154770</v>
      </c>
      <c r="I17" s="29">
        <f t="shared" si="0"/>
        <v>36.784903682412626</v>
      </c>
      <c r="J17" s="30">
        <f t="shared" si="1"/>
        <v>13.568984907699777</v>
      </c>
    </row>
    <row r="18" spans="1:10" x14ac:dyDescent="0.2">
      <c r="A18" s="3" t="s">
        <v>17</v>
      </c>
      <c r="B18" s="24" t="s">
        <v>28</v>
      </c>
      <c r="C18" s="44">
        <v>1049474542</v>
      </c>
      <c r="D18" s="44">
        <v>1078871371</v>
      </c>
      <c r="E18" s="44">
        <v>868566591</v>
      </c>
      <c r="F18" s="44">
        <v>1149167676</v>
      </c>
      <c r="G18" s="45">
        <v>1230149594</v>
      </c>
      <c r="H18" s="46">
        <v>1324395312</v>
      </c>
      <c r="I18" s="25">
        <f t="shared" si="0"/>
        <v>32.306225902257843</v>
      </c>
      <c r="J18" s="26">
        <f t="shared" si="1"/>
        <v>15.098987907684958</v>
      </c>
    </row>
    <row r="19" spans="1:10" ht="23.25" customHeight="1" x14ac:dyDescent="0.2">
      <c r="A19" s="31" t="s">
        <v>17</v>
      </c>
      <c r="B19" s="32" t="s">
        <v>29</v>
      </c>
      <c r="C19" s="50">
        <v>-2344357</v>
      </c>
      <c r="D19" s="50">
        <v>-35832956</v>
      </c>
      <c r="E19" s="50">
        <v>79537888</v>
      </c>
      <c r="F19" s="51">
        <v>414039</v>
      </c>
      <c r="G19" s="52">
        <v>3270189</v>
      </c>
      <c r="H19" s="53">
        <v>6192923</v>
      </c>
      <c r="I19" s="33">
        <f t="shared" si="0"/>
        <v>-99.479444312124556</v>
      </c>
      <c r="J19" s="34">
        <f t="shared" si="1"/>
        <v>-57.29875457944005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5300000</v>
      </c>
      <c r="D23" s="41">
        <v>4304400</v>
      </c>
      <c r="E23" s="41">
        <v>3445634</v>
      </c>
      <c r="F23" s="41">
        <v>2400000</v>
      </c>
      <c r="G23" s="42">
        <v>8500000</v>
      </c>
      <c r="H23" s="43">
        <v>13700000</v>
      </c>
      <c r="I23" s="36">
        <f t="shared" si="0"/>
        <v>-30.346635771529996</v>
      </c>
      <c r="J23" s="23">
        <f t="shared" si="1"/>
        <v>58.422601611688641</v>
      </c>
    </row>
    <row r="24" spans="1:10" x14ac:dyDescent="0.2">
      <c r="A24" s="9" t="s">
        <v>17</v>
      </c>
      <c r="B24" s="21" t="s">
        <v>33</v>
      </c>
      <c r="C24" s="41">
        <v>126184000</v>
      </c>
      <c r="D24" s="41">
        <v>131406444</v>
      </c>
      <c r="E24" s="41">
        <v>74057540</v>
      </c>
      <c r="F24" s="41">
        <v>113510000</v>
      </c>
      <c r="G24" s="42">
        <v>131429000</v>
      </c>
      <c r="H24" s="43">
        <v>127265807</v>
      </c>
      <c r="I24" s="36">
        <f t="shared" si="0"/>
        <v>53.272712002045978</v>
      </c>
      <c r="J24" s="23">
        <f t="shared" si="1"/>
        <v>19.779037235701601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131484000</v>
      </c>
      <c r="D26" s="44">
        <v>135710844</v>
      </c>
      <c r="E26" s="44">
        <v>77503174</v>
      </c>
      <c r="F26" s="44">
        <v>115910000</v>
      </c>
      <c r="G26" s="45">
        <v>139929000</v>
      </c>
      <c r="H26" s="46">
        <v>140965807</v>
      </c>
      <c r="I26" s="25">
        <f t="shared" si="0"/>
        <v>49.555165314906979</v>
      </c>
      <c r="J26" s="26">
        <f t="shared" si="1"/>
        <v>22.066951257754464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102141673</v>
      </c>
      <c r="D28" s="41">
        <v>95621643</v>
      </c>
      <c r="E28" s="41">
        <v>58742388</v>
      </c>
      <c r="F28" s="41">
        <v>102357065</v>
      </c>
      <c r="G28" s="42">
        <v>92089364</v>
      </c>
      <c r="H28" s="43">
        <v>87000000</v>
      </c>
      <c r="I28" s="36">
        <f t="shared" si="0"/>
        <v>74.247368016431352</v>
      </c>
      <c r="J28" s="23">
        <f t="shared" si="1"/>
        <v>13.987147329568849</v>
      </c>
    </row>
    <row r="29" spans="1:10" x14ac:dyDescent="0.2">
      <c r="A29" s="9" t="s">
        <v>17</v>
      </c>
      <c r="B29" s="21" t="s">
        <v>38</v>
      </c>
      <c r="C29" s="41">
        <v>6980000</v>
      </c>
      <c r="D29" s="41">
        <v>12500030</v>
      </c>
      <c r="E29" s="41">
        <v>199696</v>
      </c>
      <c r="F29" s="41">
        <v>0</v>
      </c>
      <c r="G29" s="42">
        <v>3000000</v>
      </c>
      <c r="H29" s="43">
        <v>3500000</v>
      </c>
      <c r="I29" s="36">
        <f t="shared" si="0"/>
        <v>-100</v>
      </c>
      <c r="J29" s="23">
        <f t="shared" si="1"/>
        <v>159.7563817313484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7961022</v>
      </c>
      <c r="D31" s="41">
        <v>6199357</v>
      </c>
      <c r="E31" s="41">
        <v>4904961</v>
      </c>
      <c r="F31" s="41">
        <v>3824876</v>
      </c>
      <c r="G31" s="42">
        <v>28844150</v>
      </c>
      <c r="H31" s="43">
        <v>24334128</v>
      </c>
      <c r="I31" s="36">
        <f t="shared" si="0"/>
        <v>-22.020256634048675</v>
      </c>
      <c r="J31" s="23">
        <f t="shared" si="1"/>
        <v>70.553280216067719</v>
      </c>
    </row>
    <row r="32" spans="1:10" x14ac:dyDescent="0.2">
      <c r="A32" s="9" t="s">
        <v>17</v>
      </c>
      <c r="B32" s="21" t="s">
        <v>34</v>
      </c>
      <c r="C32" s="41">
        <v>14401305</v>
      </c>
      <c r="D32" s="41">
        <v>21389814</v>
      </c>
      <c r="E32" s="41">
        <v>13656129</v>
      </c>
      <c r="F32" s="41">
        <v>9728059</v>
      </c>
      <c r="G32" s="42">
        <v>15995486</v>
      </c>
      <c r="H32" s="43">
        <v>26131679</v>
      </c>
      <c r="I32" s="36">
        <f t="shared" si="0"/>
        <v>-28.764154175755074</v>
      </c>
      <c r="J32" s="23">
        <f t="shared" si="1"/>
        <v>24.149955445474159</v>
      </c>
    </row>
    <row r="33" spans="1:11" ht="13.5" thickBot="1" x14ac:dyDescent="0.25">
      <c r="A33" s="9" t="s">
        <v>17</v>
      </c>
      <c r="B33" s="37" t="s">
        <v>41</v>
      </c>
      <c r="C33" s="57">
        <v>131484000</v>
      </c>
      <c r="D33" s="57">
        <v>135710844</v>
      </c>
      <c r="E33" s="57">
        <v>77503174</v>
      </c>
      <c r="F33" s="57">
        <v>115910000</v>
      </c>
      <c r="G33" s="58">
        <v>139929000</v>
      </c>
      <c r="H33" s="59">
        <v>140965807</v>
      </c>
      <c r="I33" s="38">
        <f t="shared" si="0"/>
        <v>49.555165314906979</v>
      </c>
      <c r="J33" s="39">
        <f t="shared" si="1"/>
        <v>22.066951257754464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94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15808800</v>
      </c>
      <c r="D8" s="41">
        <v>15808800</v>
      </c>
      <c r="E8" s="41">
        <v>18332393</v>
      </c>
      <c r="F8" s="41">
        <v>18899999</v>
      </c>
      <c r="G8" s="42">
        <v>19845000</v>
      </c>
      <c r="H8" s="43">
        <v>20837250</v>
      </c>
      <c r="I8" s="22">
        <f>IF(($E8       =0),0,((($F8       /$E8       )-1)*100))</f>
        <v>3.0961915337512025</v>
      </c>
      <c r="J8" s="23">
        <f>IF(($E8       =0),0,(((($H8       /$E8       )^(1/3))-1)*100))</f>
        <v>4.3615244749959148</v>
      </c>
    </row>
    <row r="9" spans="1:11" x14ac:dyDescent="0.2">
      <c r="A9" s="3" t="s">
        <v>17</v>
      </c>
      <c r="B9" s="21" t="s">
        <v>20</v>
      </c>
      <c r="C9" s="41">
        <v>211700638</v>
      </c>
      <c r="D9" s="41">
        <v>211700638</v>
      </c>
      <c r="E9" s="41">
        <v>271060827</v>
      </c>
      <c r="F9" s="41">
        <v>196857174</v>
      </c>
      <c r="G9" s="42">
        <v>202612890</v>
      </c>
      <c r="H9" s="43">
        <v>208541277</v>
      </c>
      <c r="I9" s="22">
        <f>IF(($E9       =0),0,((($F9       /$E9       )-1)*100))</f>
        <v>-27.37527728416471</v>
      </c>
      <c r="J9" s="23">
        <f>IF(($E9       =0),0,(((($H9       /$E9       )^(1/3))-1)*100))</f>
        <v>-8.3691412905371969</v>
      </c>
    </row>
    <row r="10" spans="1:11" x14ac:dyDescent="0.2">
      <c r="A10" s="3" t="s">
        <v>17</v>
      </c>
      <c r="B10" s="21" t="s">
        <v>21</v>
      </c>
      <c r="C10" s="41">
        <v>234931522</v>
      </c>
      <c r="D10" s="41">
        <v>234931522</v>
      </c>
      <c r="E10" s="41">
        <v>329311263</v>
      </c>
      <c r="F10" s="41">
        <v>243937498</v>
      </c>
      <c r="G10" s="42">
        <v>250744566</v>
      </c>
      <c r="H10" s="43">
        <v>257724603</v>
      </c>
      <c r="I10" s="22">
        <f t="shared" ref="I10:I33" si="0">IF(($E10      =0),0,((($F10      /$E10      )-1)*100))</f>
        <v>-25.924945360887939</v>
      </c>
      <c r="J10" s="23">
        <f t="shared" ref="J10:J33" si="1">IF(($E10      =0),0,(((($H10      /$E10      )^(1/3))-1)*100))</f>
        <v>-7.8455245176972888</v>
      </c>
    </row>
    <row r="11" spans="1:11" x14ac:dyDescent="0.2">
      <c r="A11" s="9" t="s">
        <v>17</v>
      </c>
      <c r="B11" s="24" t="s">
        <v>22</v>
      </c>
      <c r="C11" s="44">
        <v>462440960</v>
      </c>
      <c r="D11" s="44">
        <v>462440960</v>
      </c>
      <c r="E11" s="44">
        <v>618704483</v>
      </c>
      <c r="F11" s="44">
        <v>459694671</v>
      </c>
      <c r="G11" s="45">
        <v>473202456</v>
      </c>
      <c r="H11" s="46">
        <v>487103130</v>
      </c>
      <c r="I11" s="25">
        <f t="shared" si="0"/>
        <v>-25.700446072248685</v>
      </c>
      <c r="J11" s="26">
        <f t="shared" si="1"/>
        <v>-7.6622646120807714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160533769</v>
      </c>
      <c r="D13" s="41">
        <v>160533769</v>
      </c>
      <c r="E13" s="41">
        <v>168305492</v>
      </c>
      <c r="F13" s="41">
        <v>168399911</v>
      </c>
      <c r="G13" s="42">
        <v>176146314</v>
      </c>
      <c r="H13" s="43">
        <v>184249041</v>
      </c>
      <c r="I13" s="22">
        <f t="shared" si="0"/>
        <v>5.6099773618800697E-2</v>
      </c>
      <c r="J13" s="23">
        <f t="shared" si="1"/>
        <v>3.0628899310868762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0</v>
      </c>
      <c r="E14" s="41">
        <v>0</v>
      </c>
      <c r="F14" s="41">
        <v>85442449</v>
      </c>
      <c r="G14" s="42">
        <v>89714572</v>
      </c>
      <c r="H14" s="43">
        <v>94200299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92693500</v>
      </c>
      <c r="D16" s="41">
        <v>92693500</v>
      </c>
      <c r="E16" s="41">
        <v>108155146</v>
      </c>
      <c r="F16" s="41">
        <v>105000000</v>
      </c>
      <c r="G16" s="42">
        <v>120813000</v>
      </c>
      <c r="H16" s="43">
        <v>126370398</v>
      </c>
      <c r="I16" s="22">
        <f t="shared" si="0"/>
        <v>-2.9172407570879688</v>
      </c>
      <c r="J16" s="23">
        <f t="shared" si="1"/>
        <v>5.3253041189095685</v>
      </c>
    </row>
    <row r="17" spans="1:10" x14ac:dyDescent="0.2">
      <c r="A17" s="3" t="s">
        <v>17</v>
      </c>
      <c r="B17" s="21" t="s">
        <v>27</v>
      </c>
      <c r="C17" s="41">
        <v>378449052</v>
      </c>
      <c r="D17" s="41">
        <v>378449052</v>
      </c>
      <c r="E17" s="41">
        <v>201531259</v>
      </c>
      <c r="F17" s="41">
        <v>279068227</v>
      </c>
      <c r="G17" s="42">
        <v>295231988</v>
      </c>
      <c r="H17" s="43">
        <v>309010691</v>
      </c>
      <c r="I17" s="29">
        <f t="shared" si="0"/>
        <v>38.473916346644764</v>
      </c>
      <c r="J17" s="30">
        <f t="shared" si="1"/>
        <v>15.312670255023853</v>
      </c>
    </row>
    <row r="18" spans="1:10" x14ac:dyDescent="0.2">
      <c r="A18" s="3" t="s">
        <v>17</v>
      </c>
      <c r="B18" s="24" t="s">
        <v>28</v>
      </c>
      <c r="C18" s="44">
        <v>631676321</v>
      </c>
      <c r="D18" s="44">
        <v>631676321</v>
      </c>
      <c r="E18" s="44">
        <v>477991897</v>
      </c>
      <c r="F18" s="44">
        <v>637910587</v>
      </c>
      <c r="G18" s="45">
        <v>681905874</v>
      </c>
      <c r="H18" s="46">
        <v>713830429</v>
      </c>
      <c r="I18" s="25">
        <f t="shared" si="0"/>
        <v>33.456360035325041</v>
      </c>
      <c r="J18" s="26">
        <f t="shared" si="1"/>
        <v>14.303143477347891</v>
      </c>
    </row>
    <row r="19" spans="1:10" ht="23.25" customHeight="1" x14ac:dyDescent="0.2">
      <c r="A19" s="31" t="s">
        <v>17</v>
      </c>
      <c r="B19" s="32" t="s">
        <v>29</v>
      </c>
      <c r="C19" s="50">
        <v>-169235361</v>
      </c>
      <c r="D19" s="50">
        <v>-169235361</v>
      </c>
      <c r="E19" s="50">
        <v>140712586</v>
      </c>
      <c r="F19" s="51">
        <v>-178215916</v>
      </c>
      <c r="G19" s="52">
        <v>-208703418</v>
      </c>
      <c r="H19" s="53">
        <v>-226727299</v>
      </c>
      <c r="I19" s="33">
        <f t="shared" si="0"/>
        <v>-226.65243463011899</v>
      </c>
      <c r="J19" s="34">
        <f t="shared" si="1"/>
        <v>-217.23491060091717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11500000</v>
      </c>
      <c r="D23" s="41">
        <v>11500000</v>
      </c>
      <c r="E23" s="41">
        <v>2072674</v>
      </c>
      <c r="F23" s="41">
        <v>3100000</v>
      </c>
      <c r="G23" s="42">
        <v>0</v>
      </c>
      <c r="H23" s="43">
        <v>0</v>
      </c>
      <c r="I23" s="36">
        <f t="shared" si="0"/>
        <v>49.565247598030361</v>
      </c>
      <c r="J23" s="23">
        <f t="shared" si="1"/>
        <v>-100</v>
      </c>
    </row>
    <row r="24" spans="1:10" x14ac:dyDescent="0.2">
      <c r="A24" s="9" t="s">
        <v>17</v>
      </c>
      <c r="B24" s="21" t="s">
        <v>33</v>
      </c>
      <c r="C24" s="41">
        <v>185718000</v>
      </c>
      <c r="D24" s="41">
        <v>185718000</v>
      </c>
      <c r="E24" s="41">
        <v>79216029</v>
      </c>
      <c r="F24" s="41">
        <v>131148999</v>
      </c>
      <c r="G24" s="42">
        <v>165667000</v>
      </c>
      <c r="H24" s="43">
        <v>218511000</v>
      </c>
      <c r="I24" s="36">
        <f t="shared" si="0"/>
        <v>65.558663638643139</v>
      </c>
      <c r="J24" s="23">
        <f t="shared" si="1"/>
        <v>40.244792921175844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197218000</v>
      </c>
      <c r="D26" s="44">
        <v>197218000</v>
      </c>
      <c r="E26" s="44">
        <v>81288703</v>
      </c>
      <c r="F26" s="44">
        <v>134248999</v>
      </c>
      <c r="G26" s="45">
        <v>165667000</v>
      </c>
      <c r="H26" s="46">
        <v>218511000</v>
      </c>
      <c r="I26" s="25">
        <f t="shared" si="0"/>
        <v>65.150868503831333</v>
      </c>
      <c r="J26" s="26">
        <f t="shared" si="1"/>
        <v>39.042543413471684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53807344</v>
      </c>
      <c r="F28" s="41">
        <v>86269746</v>
      </c>
      <c r="G28" s="42">
        <v>110000000</v>
      </c>
      <c r="H28" s="43">
        <v>160570000</v>
      </c>
      <c r="I28" s="36">
        <f t="shared" si="0"/>
        <v>60.330801683874235</v>
      </c>
      <c r="J28" s="23">
        <f t="shared" si="1"/>
        <v>43.970755627720152</v>
      </c>
    </row>
    <row r="29" spans="1:10" x14ac:dyDescent="0.2">
      <c r="A29" s="9" t="s">
        <v>17</v>
      </c>
      <c r="B29" s="21" t="s">
        <v>38</v>
      </c>
      <c r="C29" s="41">
        <v>0</v>
      </c>
      <c r="D29" s="41">
        <v>0</v>
      </c>
      <c r="E29" s="41">
        <v>278588</v>
      </c>
      <c r="F29" s="41">
        <v>7183000</v>
      </c>
      <c r="G29" s="42">
        <v>5000000</v>
      </c>
      <c r="H29" s="43">
        <v>4000000</v>
      </c>
      <c r="I29" s="36">
        <f t="shared" si="0"/>
        <v>2478.3594411819604</v>
      </c>
      <c r="J29" s="23">
        <f t="shared" si="1"/>
        <v>143.05199785322364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0</v>
      </c>
      <c r="D31" s="41">
        <v>0</v>
      </c>
      <c r="E31" s="41">
        <v>5331926</v>
      </c>
      <c r="F31" s="41">
        <v>14071314</v>
      </c>
      <c r="G31" s="42">
        <v>30219000</v>
      </c>
      <c r="H31" s="43">
        <v>32552000</v>
      </c>
      <c r="I31" s="36">
        <f t="shared" si="0"/>
        <v>163.90677590049071</v>
      </c>
      <c r="J31" s="23">
        <f t="shared" si="1"/>
        <v>82.767029988119617</v>
      </c>
    </row>
    <row r="32" spans="1:10" x14ac:dyDescent="0.2">
      <c r="A32" s="9" t="s">
        <v>17</v>
      </c>
      <c r="B32" s="21" t="s">
        <v>34</v>
      </c>
      <c r="C32" s="41">
        <v>197218000</v>
      </c>
      <c r="D32" s="41">
        <v>197218000</v>
      </c>
      <c r="E32" s="41">
        <v>21870845</v>
      </c>
      <c r="F32" s="41">
        <v>26724939</v>
      </c>
      <c r="G32" s="42">
        <v>20448000</v>
      </c>
      <c r="H32" s="43">
        <v>21389000</v>
      </c>
      <c r="I32" s="36">
        <f t="shared" si="0"/>
        <v>22.194359660086292</v>
      </c>
      <c r="J32" s="23">
        <f t="shared" si="1"/>
        <v>-0.73983961805699217</v>
      </c>
    </row>
    <row r="33" spans="1:11" ht="13.5" thickBot="1" x14ac:dyDescent="0.25">
      <c r="A33" s="9" t="s">
        <v>17</v>
      </c>
      <c r="B33" s="37" t="s">
        <v>41</v>
      </c>
      <c r="C33" s="57">
        <v>197218000</v>
      </c>
      <c r="D33" s="57">
        <v>197218000</v>
      </c>
      <c r="E33" s="57">
        <v>81288703</v>
      </c>
      <c r="F33" s="57">
        <v>134248999</v>
      </c>
      <c r="G33" s="58">
        <v>165667000</v>
      </c>
      <c r="H33" s="59">
        <v>218511000</v>
      </c>
      <c r="I33" s="38">
        <f t="shared" si="0"/>
        <v>65.150868503831333</v>
      </c>
      <c r="J33" s="39">
        <f t="shared" si="1"/>
        <v>39.042543413471684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95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128537388</v>
      </c>
      <c r="D8" s="41">
        <v>115244225</v>
      </c>
      <c r="E8" s="41">
        <v>99784966</v>
      </c>
      <c r="F8" s="41">
        <v>115244000</v>
      </c>
      <c r="G8" s="42">
        <v>122158639</v>
      </c>
      <c r="H8" s="43">
        <v>129488157</v>
      </c>
      <c r="I8" s="22">
        <f>IF(($E8       =0),0,((($F8       /$E8       )-1)*100))</f>
        <v>15.492347815200947</v>
      </c>
      <c r="J8" s="23">
        <f>IF(($E8       =0),0,(((($H8       /$E8       )^(1/3))-1)*100))</f>
        <v>9.0741017880931807</v>
      </c>
    </row>
    <row r="9" spans="1:11" x14ac:dyDescent="0.2">
      <c r="A9" s="3" t="s">
        <v>17</v>
      </c>
      <c r="B9" s="21" t="s">
        <v>20</v>
      </c>
      <c r="C9" s="41">
        <v>723939483</v>
      </c>
      <c r="D9" s="41">
        <v>590680915</v>
      </c>
      <c r="E9" s="41">
        <v>498078720</v>
      </c>
      <c r="F9" s="41">
        <v>651816008</v>
      </c>
      <c r="G9" s="42">
        <v>707557586</v>
      </c>
      <c r="H9" s="43">
        <v>757880852</v>
      </c>
      <c r="I9" s="22">
        <f>IF(($E9       =0),0,((($F9       /$E9       )-1)*100))</f>
        <v>30.866062296337414</v>
      </c>
      <c r="J9" s="23">
        <f>IF(($E9       =0),0,(((($H9       /$E9       )^(1/3))-1)*100))</f>
        <v>15.018486662593089</v>
      </c>
    </row>
    <row r="10" spans="1:11" x14ac:dyDescent="0.2">
      <c r="A10" s="3" t="s">
        <v>17</v>
      </c>
      <c r="B10" s="21" t="s">
        <v>21</v>
      </c>
      <c r="C10" s="41">
        <v>853426446</v>
      </c>
      <c r="D10" s="41">
        <v>850821040</v>
      </c>
      <c r="E10" s="41">
        <v>929886796</v>
      </c>
      <c r="F10" s="41">
        <v>910630916</v>
      </c>
      <c r="G10" s="42">
        <v>934157752</v>
      </c>
      <c r="H10" s="43">
        <v>951784306</v>
      </c>
      <c r="I10" s="22">
        <f t="shared" ref="I10:I33" si="0">IF(($E10      =0),0,((($F10      /$E10      )-1)*100))</f>
        <v>-2.070776795931617</v>
      </c>
      <c r="J10" s="23">
        <f t="shared" ref="J10:J33" si="1">IF(($E10      =0),0,(((($H10      /$E10      )^(1/3))-1)*100))</f>
        <v>0.77887039666155733</v>
      </c>
    </row>
    <row r="11" spans="1:11" x14ac:dyDescent="0.2">
      <c r="A11" s="9" t="s">
        <v>17</v>
      </c>
      <c r="B11" s="24" t="s">
        <v>22</v>
      </c>
      <c r="C11" s="44">
        <v>1705903317</v>
      </c>
      <c r="D11" s="44">
        <v>1556746180</v>
      </c>
      <c r="E11" s="44">
        <v>1527750482</v>
      </c>
      <c r="F11" s="44">
        <v>1677690924</v>
      </c>
      <c r="G11" s="45">
        <v>1763873977</v>
      </c>
      <c r="H11" s="46">
        <v>1839153315</v>
      </c>
      <c r="I11" s="25">
        <f t="shared" si="0"/>
        <v>9.8144588246970024</v>
      </c>
      <c r="J11" s="26">
        <f t="shared" si="1"/>
        <v>6.3788199175361715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743436701</v>
      </c>
      <c r="D13" s="41">
        <v>745757784</v>
      </c>
      <c r="E13" s="41">
        <v>648551878</v>
      </c>
      <c r="F13" s="41">
        <v>686359249</v>
      </c>
      <c r="G13" s="42">
        <v>718029541</v>
      </c>
      <c r="H13" s="43">
        <v>756122533</v>
      </c>
      <c r="I13" s="22">
        <f t="shared" si="0"/>
        <v>5.8295060553351652</v>
      </c>
      <c r="J13" s="23">
        <f t="shared" si="1"/>
        <v>5.248476922049039</v>
      </c>
    </row>
    <row r="14" spans="1:11" x14ac:dyDescent="0.2">
      <c r="A14" s="3" t="s">
        <v>17</v>
      </c>
      <c r="B14" s="21" t="s">
        <v>25</v>
      </c>
      <c r="C14" s="41">
        <v>60000000</v>
      </c>
      <c r="D14" s="41">
        <v>125000000</v>
      </c>
      <c r="E14" s="41">
        <v>0</v>
      </c>
      <c r="F14" s="41">
        <v>0</v>
      </c>
      <c r="G14" s="42">
        <v>0</v>
      </c>
      <c r="H14" s="43">
        <v>0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565900000</v>
      </c>
      <c r="D16" s="41">
        <v>877794402</v>
      </c>
      <c r="E16" s="41">
        <v>756709387</v>
      </c>
      <c r="F16" s="41">
        <v>719673028</v>
      </c>
      <c r="G16" s="42">
        <v>801202824</v>
      </c>
      <c r="H16" s="43">
        <v>800837352</v>
      </c>
      <c r="I16" s="22">
        <f t="shared" si="0"/>
        <v>-4.8943966648586024</v>
      </c>
      <c r="J16" s="23">
        <f t="shared" si="1"/>
        <v>1.9072463239832249</v>
      </c>
    </row>
    <row r="17" spans="1:10" x14ac:dyDescent="0.2">
      <c r="A17" s="3" t="s">
        <v>17</v>
      </c>
      <c r="B17" s="21" t="s">
        <v>27</v>
      </c>
      <c r="C17" s="41">
        <v>820386134</v>
      </c>
      <c r="D17" s="41">
        <v>1181667910</v>
      </c>
      <c r="E17" s="41">
        <v>431995893</v>
      </c>
      <c r="F17" s="41">
        <v>557558685</v>
      </c>
      <c r="G17" s="42">
        <v>562786742</v>
      </c>
      <c r="H17" s="43">
        <v>558725388</v>
      </c>
      <c r="I17" s="29">
        <f t="shared" si="0"/>
        <v>29.065737437462168</v>
      </c>
      <c r="J17" s="30">
        <f t="shared" si="1"/>
        <v>8.9531010942799796</v>
      </c>
    </row>
    <row r="18" spans="1:10" x14ac:dyDescent="0.2">
      <c r="A18" s="3" t="s">
        <v>17</v>
      </c>
      <c r="B18" s="24" t="s">
        <v>28</v>
      </c>
      <c r="C18" s="44">
        <v>2189722835</v>
      </c>
      <c r="D18" s="44">
        <v>2930220096</v>
      </c>
      <c r="E18" s="44">
        <v>1837257158</v>
      </c>
      <c r="F18" s="44">
        <v>1963590962</v>
      </c>
      <c r="G18" s="45">
        <v>2082019107</v>
      </c>
      <c r="H18" s="46">
        <v>2115685273</v>
      </c>
      <c r="I18" s="25">
        <f t="shared" si="0"/>
        <v>6.8762178146865693</v>
      </c>
      <c r="J18" s="26">
        <f t="shared" si="1"/>
        <v>4.8158687600502459</v>
      </c>
    </row>
    <row r="19" spans="1:10" ht="23.25" customHeight="1" x14ac:dyDescent="0.2">
      <c r="A19" s="31" t="s">
        <v>17</v>
      </c>
      <c r="B19" s="32" t="s">
        <v>29</v>
      </c>
      <c r="C19" s="50">
        <v>-483819518</v>
      </c>
      <c r="D19" s="50">
        <v>-1373473916</v>
      </c>
      <c r="E19" s="50">
        <v>-309506676</v>
      </c>
      <c r="F19" s="51">
        <v>-285900038</v>
      </c>
      <c r="G19" s="52">
        <v>-318145130</v>
      </c>
      <c r="H19" s="53">
        <v>-276531958</v>
      </c>
      <c r="I19" s="33">
        <f t="shared" si="0"/>
        <v>-7.6271821677927232</v>
      </c>
      <c r="J19" s="34">
        <f t="shared" si="1"/>
        <v>-3.6854789794392051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56342281</v>
      </c>
      <c r="D23" s="41">
        <v>41692281</v>
      </c>
      <c r="E23" s="41">
        <v>15391958</v>
      </c>
      <c r="F23" s="41">
        <v>0</v>
      </c>
      <c r="G23" s="42">
        <v>0</v>
      </c>
      <c r="H23" s="43">
        <v>0</v>
      </c>
      <c r="I23" s="36">
        <f t="shared" si="0"/>
        <v>-100</v>
      </c>
      <c r="J23" s="23">
        <f t="shared" si="1"/>
        <v>-100</v>
      </c>
    </row>
    <row r="24" spans="1:10" x14ac:dyDescent="0.2">
      <c r="A24" s="9" t="s">
        <v>17</v>
      </c>
      <c r="B24" s="21" t="s">
        <v>33</v>
      </c>
      <c r="C24" s="41">
        <v>224271893</v>
      </c>
      <c r="D24" s="41">
        <v>272297899</v>
      </c>
      <c r="E24" s="41">
        <v>231708100</v>
      </c>
      <c r="F24" s="41">
        <v>225992846</v>
      </c>
      <c r="G24" s="42">
        <v>245396400</v>
      </c>
      <c r="H24" s="43">
        <v>277148000</v>
      </c>
      <c r="I24" s="36">
        <f t="shared" si="0"/>
        <v>-2.4665749708361551</v>
      </c>
      <c r="J24" s="23">
        <f t="shared" si="1"/>
        <v>6.1508585171227148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280614174</v>
      </c>
      <c r="D26" s="44">
        <v>313990180</v>
      </c>
      <c r="E26" s="44">
        <v>247100058</v>
      </c>
      <c r="F26" s="44">
        <v>225992846</v>
      </c>
      <c r="G26" s="45">
        <v>245396400</v>
      </c>
      <c r="H26" s="46">
        <v>277148000</v>
      </c>
      <c r="I26" s="25">
        <f t="shared" si="0"/>
        <v>-8.5419696663932001</v>
      </c>
      <c r="J26" s="26">
        <f t="shared" si="1"/>
        <v>3.8993826786791308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109778969</v>
      </c>
      <c r="D28" s="41">
        <v>90081101</v>
      </c>
      <c r="E28" s="41">
        <v>76700168</v>
      </c>
      <c r="F28" s="41">
        <v>115146089</v>
      </c>
      <c r="G28" s="42">
        <v>46278942</v>
      </c>
      <c r="H28" s="43">
        <v>62253413</v>
      </c>
      <c r="I28" s="36">
        <f t="shared" si="0"/>
        <v>50.12495018263845</v>
      </c>
      <c r="J28" s="23">
        <f t="shared" si="1"/>
        <v>-6.7199113035508855</v>
      </c>
    </row>
    <row r="29" spans="1:10" x14ac:dyDescent="0.2">
      <c r="A29" s="9" t="s">
        <v>17</v>
      </c>
      <c r="B29" s="21" t="s">
        <v>38</v>
      </c>
      <c r="C29" s="41">
        <v>31677693</v>
      </c>
      <c r="D29" s="41">
        <v>15000000</v>
      </c>
      <c r="E29" s="41">
        <v>12162826</v>
      </c>
      <c r="F29" s="41">
        <v>1677693</v>
      </c>
      <c r="G29" s="42">
        <v>3300000</v>
      </c>
      <c r="H29" s="43">
        <v>3000000</v>
      </c>
      <c r="I29" s="36">
        <f t="shared" si="0"/>
        <v>-86.206388219316793</v>
      </c>
      <c r="J29" s="23">
        <f t="shared" si="1"/>
        <v>-37.286324624026214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1000000</v>
      </c>
      <c r="H30" s="43">
        <v>1000000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14766413</v>
      </c>
      <c r="D31" s="41">
        <v>6742713</v>
      </c>
      <c r="E31" s="41">
        <v>6121505</v>
      </c>
      <c r="F31" s="41">
        <v>10317721</v>
      </c>
      <c r="G31" s="42">
        <v>89074020</v>
      </c>
      <c r="H31" s="43">
        <v>56000000</v>
      </c>
      <c r="I31" s="36">
        <f t="shared" si="0"/>
        <v>68.54876374355652</v>
      </c>
      <c r="J31" s="23">
        <f t="shared" si="1"/>
        <v>109.14297084527233</v>
      </c>
    </row>
    <row r="32" spans="1:10" x14ac:dyDescent="0.2">
      <c r="A32" s="9" t="s">
        <v>17</v>
      </c>
      <c r="B32" s="21" t="s">
        <v>34</v>
      </c>
      <c r="C32" s="41">
        <v>124391099</v>
      </c>
      <c r="D32" s="41">
        <v>202166366</v>
      </c>
      <c r="E32" s="41">
        <v>152115559</v>
      </c>
      <c r="F32" s="41">
        <v>98851343</v>
      </c>
      <c r="G32" s="42">
        <v>105743438</v>
      </c>
      <c r="H32" s="43">
        <v>154894587</v>
      </c>
      <c r="I32" s="36">
        <f t="shared" si="0"/>
        <v>-35.015626508002384</v>
      </c>
      <c r="J32" s="23">
        <f t="shared" si="1"/>
        <v>0.60530169521606503</v>
      </c>
    </row>
    <row r="33" spans="1:11" ht="13.5" thickBot="1" x14ac:dyDescent="0.25">
      <c r="A33" s="9" t="s">
        <v>17</v>
      </c>
      <c r="B33" s="37" t="s">
        <v>41</v>
      </c>
      <c r="C33" s="57">
        <v>280614174</v>
      </c>
      <c r="D33" s="57">
        <v>313990180</v>
      </c>
      <c r="E33" s="57">
        <v>247100058</v>
      </c>
      <c r="F33" s="57">
        <v>225992846</v>
      </c>
      <c r="G33" s="58">
        <v>245396400</v>
      </c>
      <c r="H33" s="59">
        <v>277148000</v>
      </c>
      <c r="I33" s="38">
        <f t="shared" si="0"/>
        <v>-8.5419696663932001</v>
      </c>
      <c r="J33" s="39">
        <f t="shared" si="1"/>
        <v>3.8993826786791308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96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19218719</v>
      </c>
      <c r="D8" s="41">
        <v>19218719</v>
      </c>
      <c r="E8" s="41">
        <v>17507286</v>
      </c>
      <c r="F8" s="41">
        <v>17825133</v>
      </c>
      <c r="G8" s="42">
        <v>18645111</v>
      </c>
      <c r="H8" s="43">
        <v>19484141</v>
      </c>
      <c r="I8" s="22">
        <f>IF(($E8       =0),0,((($F8       /$E8       )-1)*100))</f>
        <v>1.8155126956856726</v>
      </c>
      <c r="J8" s="23">
        <f>IF(($E8       =0),0,(((($H8       /$E8       )^(1/3))-1)*100))</f>
        <v>3.6304726872524729</v>
      </c>
    </row>
    <row r="9" spans="1:11" x14ac:dyDescent="0.2">
      <c r="A9" s="3" t="s">
        <v>17</v>
      </c>
      <c r="B9" s="21" t="s">
        <v>20</v>
      </c>
      <c r="C9" s="41">
        <v>89397868</v>
      </c>
      <c r="D9" s="41">
        <v>79664139</v>
      </c>
      <c r="E9" s="41">
        <v>52839238</v>
      </c>
      <c r="F9" s="41">
        <v>96234981</v>
      </c>
      <c r="G9" s="42">
        <v>103725024</v>
      </c>
      <c r="H9" s="43">
        <v>111887539</v>
      </c>
      <c r="I9" s="22">
        <f>IF(($E9       =0),0,((($F9       /$E9       )-1)*100))</f>
        <v>82.127874364880142</v>
      </c>
      <c r="J9" s="23">
        <f>IF(($E9       =0),0,(((($H9       /$E9       )^(1/3))-1)*100))</f>
        <v>28.412822505901136</v>
      </c>
    </row>
    <row r="10" spans="1:11" x14ac:dyDescent="0.2">
      <c r="A10" s="3" t="s">
        <v>17</v>
      </c>
      <c r="B10" s="21" t="s">
        <v>21</v>
      </c>
      <c r="C10" s="41">
        <v>140389841</v>
      </c>
      <c r="D10" s="41">
        <v>145706230</v>
      </c>
      <c r="E10" s="41">
        <v>122009855</v>
      </c>
      <c r="F10" s="41">
        <v>161177452</v>
      </c>
      <c r="G10" s="42">
        <v>166028817</v>
      </c>
      <c r="H10" s="43">
        <v>170603478</v>
      </c>
      <c r="I10" s="22">
        <f t="shared" ref="I10:I33" si="0">IF(($E10      =0),0,((($F10      /$E10      )-1)*100))</f>
        <v>32.101994547899437</v>
      </c>
      <c r="J10" s="23">
        <f t="shared" ref="J10:J33" si="1">IF(($E10      =0),0,(((($H10      /$E10      )^(1/3))-1)*100))</f>
        <v>11.82296150727089</v>
      </c>
    </row>
    <row r="11" spans="1:11" x14ac:dyDescent="0.2">
      <c r="A11" s="9" t="s">
        <v>17</v>
      </c>
      <c r="B11" s="24" t="s">
        <v>22</v>
      </c>
      <c r="C11" s="44">
        <v>249006428</v>
      </c>
      <c r="D11" s="44">
        <v>244589088</v>
      </c>
      <c r="E11" s="44">
        <v>192356379</v>
      </c>
      <c r="F11" s="44">
        <v>275237566</v>
      </c>
      <c r="G11" s="45">
        <v>288398952</v>
      </c>
      <c r="H11" s="46">
        <v>301975158</v>
      </c>
      <c r="I11" s="25">
        <f t="shared" si="0"/>
        <v>43.087308791563395</v>
      </c>
      <c r="J11" s="26">
        <f t="shared" si="1"/>
        <v>16.221963421160048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109292434</v>
      </c>
      <c r="D13" s="41">
        <v>101152517</v>
      </c>
      <c r="E13" s="41">
        <v>82391554</v>
      </c>
      <c r="F13" s="41">
        <v>108649884</v>
      </c>
      <c r="G13" s="42">
        <v>112447180</v>
      </c>
      <c r="H13" s="43">
        <v>119594700</v>
      </c>
      <c r="I13" s="22">
        <f t="shared" si="0"/>
        <v>31.870172032439157</v>
      </c>
      <c r="J13" s="23">
        <f t="shared" si="1"/>
        <v>13.225195657832023</v>
      </c>
    </row>
    <row r="14" spans="1:11" x14ac:dyDescent="0.2">
      <c r="A14" s="3" t="s">
        <v>17</v>
      </c>
      <c r="B14" s="21" t="s">
        <v>25</v>
      </c>
      <c r="C14" s="41">
        <v>21343332</v>
      </c>
      <c r="D14" s="41">
        <v>18673332</v>
      </c>
      <c r="E14" s="41">
        <v>453772</v>
      </c>
      <c r="F14" s="41">
        <v>31510626</v>
      </c>
      <c r="G14" s="42">
        <v>33006167</v>
      </c>
      <c r="H14" s="43">
        <v>32696931</v>
      </c>
      <c r="I14" s="22">
        <f t="shared" si="0"/>
        <v>6844.1538922630752</v>
      </c>
      <c r="J14" s="23">
        <f t="shared" si="1"/>
        <v>316.12432037082942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33556099</v>
      </c>
      <c r="D16" s="41">
        <v>31854552</v>
      </c>
      <c r="E16" s="41">
        <v>26658271</v>
      </c>
      <c r="F16" s="41">
        <v>35900080</v>
      </c>
      <c r="G16" s="42">
        <v>40459390</v>
      </c>
      <c r="H16" s="43">
        <v>45597733</v>
      </c>
      <c r="I16" s="22">
        <f t="shared" si="0"/>
        <v>34.66769844150808</v>
      </c>
      <c r="J16" s="23">
        <f t="shared" si="1"/>
        <v>19.592448489211311</v>
      </c>
    </row>
    <row r="17" spans="1:10" x14ac:dyDescent="0.2">
      <c r="A17" s="3" t="s">
        <v>17</v>
      </c>
      <c r="B17" s="21" t="s">
        <v>27</v>
      </c>
      <c r="C17" s="41">
        <v>86013703</v>
      </c>
      <c r="D17" s="41">
        <v>94119232</v>
      </c>
      <c r="E17" s="41">
        <v>64288268</v>
      </c>
      <c r="F17" s="41">
        <v>97812282</v>
      </c>
      <c r="G17" s="42">
        <v>101000089</v>
      </c>
      <c r="H17" s="43">
        <v>102214563</v>
      </c>
      <c r="I17" s="29">
        <f t="shared" si="0"/>
        <v>52.146394735661559</v>
      </c>
      <c r="J17" s="30">
        <f t="shared" si="1"/>
        <v>16.715092053722302</v>
      </c>
    </row>
    <row r="18" spans="1:10" x14ac:dyDescent="0.2">
      <c r="A18" s="3" t="s">
        <v>17</v>
      </c>
      <c r="B18" s="24" t="s">
        <v>28</v>
      </c>
      <c r="C18" s="44">
        <v>250205568</v>
      </c>
      <c r="D18" s="44">
        <v>245799633</v>
      </c>
      <c r="E18" s="44">
        <v>173791865</v>
      </c>
      <c r="F18" s="44">
        <v>273872872</v>
      </c>
      <c r="G18" s="45">
        <v>286912826</v>
      </c>
      <c r="H18" s="46">
        <v>300103927</v>
      </c>
      <c r="I18" s="25">
        <f t="shared" si="0"/>
        <v>57.586704072713644</v>
      </c>
      <c r="J18" s="26">
        <f t="shared" si="1"/>
        <v>19.972233715075372</v>
      </c>
    </row>
    <row r="19" spans="1:10" ht="23.25" customHeight="1" x14ac:dyDescent="0.2">
      <c r="A19" s="31" t="s">
        <v>17</v>
      </c>
      <c r="B19" s="32" t="s">
        <v>29</v>
      </c>
      <c r="C19" s="50">
        <v>-1199140</v>
      </c>
      <c r="D19" s="50">
        <v>-1210545</v>
      </c>
      <c r="E19" s="50">
        <v>18564514</v>
      </c>
      <c r="F19" s="51">
        <v>1364694</v>
      </c>
      <c r="G19" s="52">
        <v>1486126</v>
      </c>
      <c r="H19" s="53">
        <v>1871231</v>
      </c>
      <c r="I19" s="33">
        <f t="shared" si="0"/>
        <v>-92.6489107121253</v>
      </c>
      <c r="J19" s="34">
        <f t="shared" si="1"/>
        <v>-53.461261551873399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0</v>
      </c>
      <c r="D23" s="41">
        <v>0</v>
      </c>
      <c r="E23" s="41">
        <v>0</v>
      </c>
      <c r="F23" s="41">
        <v>0</v>
      </c>
      <c r="G23" s="42">
        <v>0</v>
      </c>
      <c r="H23" s="43">
        <v>0</v>
      </c>
      <c r="I23" s="36">
        <f t="shared" si="0"/>
        <v>0</v>
      </c>
      <c r="J23" s="23">
        <f t="shared" si="1"/>
        <v>0</v>
      </c>
    </row>
    <row r="24" spans="1:10" x14ac:dyDescent="0.2">
      <c r="A24" s="9" t="s">
        <v>17</v>
      </c>
      <c r="B24" s="21" t="s">
        <v>33</v>
      </c>
      <c r="C24" s="41">
        <v>60180000</v>
      </c>
      <c r="D24" s="41">
        <v>53548000</v>
      </c>
      <c r="E24" s="41">
        <v>28293574</v>
      </c>
      <c r="F24" s="41">
        <v>47490000</v>
      </c>
      <c r="G24" s="42">
        <v>49356000</v>
      </c>
      <c r="H24" s="43">
        <v>53135000</v>
      </c>
      <c r="I24" s="36">
        <f t="shared" si="0"/>
        <v>67.84729988512585</v>
      </c>
      <c r="J24" s="23">
        <f t="shared" si="1"/>
        <v>23.376077389239835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60180000</v>
      </c>
      <c r="D26" s="44">
        <v>53548000</v>
      </c>
      <c r="E26" s="44">
        <v>28293574</v>
      </c>
      <c r="F26" s="44">
        <v>47490000</v>
      </c>
      <c r="G26" s="45">
        <v>49356000</v>
      </c>
      <c r="H26" s="46">
        <v>53135000</v>
      </c>
      <c r="I26" s="25">
        <f t="shared" si="0"/>
        <v>67.84729988512585</v>
      </c>
      <c r="J26" s="26">
        <f t="shared" si="1"/>
        <v>23.376077389239835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14826600</v>
      </c>
      <c r="D28" s="41">
        <v>7180935</v>
      </c>
      <c r="E28" s="41">
        <v>5122277</v>
      </c>
      <c r="F28" s="41">
        <v>2393402</v>
      </c>
      <c r="G28" s="42">
        <v>1242750</v>
      </c>
      <c r="H28" s="43">
        <v>1334550</v>
      </c>
      <c r="I28" s="36">
        <f t="shared" si="0"/>
        <v>-53.274647193035442</v>
      </c>
      <c r="J28" s="23">
        <f t="shared" si="1"/>
        <v>-36.130929410994575</v>
      </c>
    </row>
    <row r="29" spans="1:10" x14ac:dyDescent="0.2">
      <c r="A29" s="9" t="s">
        <v>17</v>
      </c>
      <c r="B29" s="21" t="s">
        <v>38</v>
      </c>
      <c r="C29" s="41">
        <v>5000000</v>
      </c>
      <c r="D29" s="41">
        <v>5000000</v>
      </c>
      <c r="E29" s="41">
        <v>2135135</v>
      </c>
      <c r="F29" s="41">
        <v>4000000</v>
      </c>
      <c r="G29" s="42">
        <v>7700000</v>
      </c>
      <c r="H29" s="43">
        <v>5000000</v>
      </c>
      <c r="I29" s="36">
        <f t="shared" si="0"/>
        <v>87.341784008973676</v>
      </c>
      <c r="J29" s="23">
        <f t="shared" si="1"/>
        <v>32.794948505355912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1636294</v>
      </c>
      <c r="D31" s="41">
        <v>5980255</v>
      </c>
      <c r="E31" s="41">
        <v>3116210</v>
      </c>
      <c r="F31" s="41">
        <v>0</v>
      </c>
      <c r="G31" s="42">
        <v>1140480</v>
      </c>
      <c r="H31" s="43">
        <v>0</v>
      </c>
      <c r="I31" s="36">
        <f t="shared" si="0"/>
        <v>-100</v>
      </c>
      <c r="J31" s="23">
        <f t="shared" si="1"/>
        <v>-100</v>
      </c>
    </row>
    <row r="32" spans="1:10" x14ac:dyDescent="0.2">
      <c r="A32" s="9" t="s">
        <v>17</v>
      </c>
      <c r="B32" s="21" t="s">
        <v>34</v>
      </c>
      <c r="C32" s="41">
        <v>38717106</v>
      </c>
      <c r="D32" s="41">
        <v>35386810</v>
      </c>
      <c r="E32" s="41">
        <v>17919952</v>
      </c>
      <c r="F32" s="41">
        <v>41096598</v>
      </c>
      <c r="G32" s="42">
        <v>39272770</v>
      </c>
      <c r="H32" s="43">
        <v>46800450</v>
      </c>
      <c r="I32" s="36">
        <f t="shared" si="0"/>
        <v>129.33430848475487</v>
      </c>
      <c r="J32" s="23">
        <f t="shared" si="1"/>
        <v>37.711770642376187</v>
      </c>
    </row>
    <row r="33" spans="1:11" ht="13.5" thickBot="1" x14ac:dyDescent="0.25">
      <c r="A33" s="9" t="s">
        <v>17</v>
      </c>
      <c r="B33" s="37" t="s">
        <v>41</v>
      </c>
      <c r="C33" s="57">
        <v>60180000</v>
      </c>
      <c r="D33" s="57">
        <v>53548000</v>
      </c>
      <c r="E33" s="57">
        <v>28293574</v>
      </c>
      <c r="F33" s="57">
        <v>47490000</v>
      </c>
      <c r="G33" s="58">
        <v>49356000</v>
      </c>
      <c r="H33" s="59">
        <v>53135000</v>
      </c>
      <c r="I33" s="38">
        <f t="shared" si="0"/>
        <v>67.84729988512585</v>
      </c>
      <c r="J33" s="39">
        <f t="shared" si="1"/>
        <v>23.376077389239835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97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23832623</v>
      </c>
      <c r="D8" s="41">
        <v>33447623</v>
      </c>
      <c r="E8" s="41">
        <v>24623578</v>
      </c>
      <c r="F8" s="41">
        <v>31007016</v>
      </c>
      <c r="G8" s="42">
        <v>32433372</v>
      </c>
      <c r="H8" s="43">
        <v>33925344</v>
      </c>
      <c r="I8" s="22">
        <f>IF(($E8       =0),0,((($F8       /$E8       )-1)*100))</f>
        <v>25.924087880323476</v>
      </c>
      <c r="J8" s="23">
        <f>IF(($E8       =0),0,(((($H8       /$E8       )^(1/3))-1)*100))</f>
        <v>11.27331678343535</v>
      </c>
    </row>
    <row r="9" spans="1:11" x14ac:dyDescent="0.2">
      <c r="A9" s="3" t="s">
        <v>17</v>
      </c>
      <c r="B9" s="21" t="s">
        <v>20</v>
      </c>
      <c r="C9" s="41">
        <v>178533914</v>
      </c>
      <c r="D9" s="41">
        <v>152899914</v>
      </c>
      <c r="E9" s="41">
        <v>87473007</v>
      </c>
      <c r="F9" s="41">
        <v>198825480</v>
      </c>
      <c r="G9" s="42">
        <v>201347808</v>
      </c>
      <c r="H9" s="43">
        <v>210609876</v>
      </c>
      <c r="I9" s="22">
        <f>IF(($E9       =0),0,((($F9       /$E9       )-1)*100))</f>
        <v>127.29923986721982</v>
      </c>
      <c r="J9" s="23">
        <f>IF(($E9       =0),0,(((($H9       /$E9       )^(1/3))-1)*100))</f>
        <v>34.029858390168229</v>
      </c>
    </row>
    <row r="10" spans="1:11" x14ac:dyDescent="0.2">
      <c r="A10" s="3" t="s">
        <v>17</v>
      </c>
      <c r="B10" s="21" t="s">
        <v>21</v>
      </c>
      <c r="C10" s="41">
        <v>222209093</v>
      </c>
      <c r="D10" s="41">
        <v>180378093</v>
      </c>
      <c r="E10" s="41">
        <v>107000461</v>
      </c>
      <c r="F10" s="41">
        <v>212683536</v>
      </c>
      <c r="G10" s="42">
        <v>191086992</v>
      </c>
      <c r="H10" s="43">
        <v>199877016</v>
      </c>
      <c r="I10" s="22">
        <f t="shared" ref="I10:I33" si="0">IF(($E10      =0),0,((($F10      /$E10      )-1)*100))</f>
        <v>98.768803435342207</v>
      </c>
      <c r="J10" s="23">
        <f t="shared" ref="J10:J33" si="1">IF(($E10      =0),0,(((($H10      /$E10      )^(1/3))-1)*100))</f>
        <v>23.156990964491399</v>
      </c>
    </row>
    <row r="11" spans="1:11" x14ac:dyDescent="0.2">
      <c r="A11" s="9" t="s">
        <v>17</v>
      </c>
      <c r="B11" s="24" t="s">
        <v>22</v>
      </c>
      <c r="C11" s="44">
        <v>424575630</v>
      </c>
      <c r="D11" s="44">
        <v>366725630</v>
      </c>
      <c r="E11" s="44">
        <v>219097046</v>
      </c>
      <c r="F11" s="44">
        <v>442516032</v>
      </c>
      <c r="G11" s="45">
        <v>424868172</v>
      </c>
      <c r="H11" s="46">
        <v>444412236</v>
      </c>
      <c r="I11" s="25">
        <f t="shared" si="0"/>
        <v>101.9726144550575</v>
      </c>
      <c r="J11" s="26">
        <f t="shared" si="1"/>
        <v>26.585266975959865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114544998</v>
      </c>
      <c r="D13" s="41">
        <v>114545028</v>
      </c>
      <c r="E13" s="41">
        <v>78798773</v>
      </c>
      <c r="F13" s="41">
        <v>125381616</v>
      </c>
      <c r="G13" s="42">
        <v>131150628</v>
      </c>
      <c r="H13" s="43">
        <v>137185020</v>
      </c>
      <c r="I13" s="22">
        <f t="shared" si="0"/>
        <v>59.116203497229591</v>
      </c>
      <c r="J13" s="23">
        <f t="shared" si="1"/>
        <v>20.299109342321596</v>
      </c>
    </row>
    <row r="14" spans="1:11" x14ac:dyDescent="0.2">
      <c r="A14" s="3" t="s">
        <v>17</v>
      </c>
      <c r="B14" s="21" t="s">
        <v>25</v>
      </c>
      <c r="C14" s="41">
        <v>72886487</v>
      </c>
      <c r="D14" s="41">
        <v>72886487</v>
      </c>
      <c r="E14" s="41">
        <v>0</v>
      </c>
      <c r="F14" s="41">
        <v>42438360</v>
      </c>
      <c r="G14" s="42">
        <v>44390580</v>
      </c>
      <c r="H14" s="43">
        <v>46432560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76000000</v>
      </c>
      <c r="D16" s="41">
        <v>89000000</v>
      </c>
      <c r="E16" s="41">
        <v>32410207</v>
      </c>
      <c r="F16" s="41">
        <v>85682088</v>
      </c>
      <c r="G16" s="42">
        <v>89623476</v>
      </c>
      <c r="H16" s="43">
        <v>93746160</v>
      </c>
      <c r="I16" s="22">
        <f t="shared" si="0"/>
        <v>164.36760493384074</v>
      </c>
      <c r="J16" s="23">
        <f t="shared" si="1"/>
        <v>42.481089547824169</v>
      </c>
    </row>
    <row r="17" spans="1:10" x14ac:dyDescent="0.2">
      <c r="A17" s="3" t="s">
        <v>17</v>
      </c>
      <c r="B17" s="21" t="s">
        <v>27</v>
      </c>
      <c r="C17" s="41">
        <v>125812078</v>
      </c>
      <c r="D17" s="41">
        <v>141121092</v>
      </c>
      <c r="E17" s="41">
        <v>121100772</v>
      </c>
      <c r="F17" s="41">
        <v>211255752</v>
      </c>
      <c r="G17" s="42">
        <v>216799332</v>
      </c>
      <c r="H17" s="43">
        <v>226774680</v>
      </c>
      <c r="I17" s="29">
        <f t="shared" si="0"/>
        <v>74.446247130447702</v>
      </c>
      <c r="J17" s="30">
        <f t="shared" si="1"/>
        <v>23.258217728185503</v>
      </c>
    </row>
    <row r="18" spans="1:10" x14ac:dyDescent="0.2">
      <c r="A18" s="3" t="s">
        <v>17</v>
      </c>
      <c r="B18" s="24" t="s">
        <v>28</v>
      </c>
      <c r="C18" s="44">
        <v>389243563</v>
      </c>
      <c r="D18" s="44">
        <v>417552607</v>
      </c>
      <c r="E18" s="44">
        <v>232309752</v>
      </c>
      <c r="F18" s="44">
        <v>464757816</v>
      </c>
      <c r="G18" s="45">
        <v>481964016</v>
      </c>
      <c r="H18" s="46">
        <v>504138420</v>
      </c>
      <c r="I18" s="25">
        <f t="shared" si="0"/>
        <v>100.05953775027061</v>
      </c>
      <c r="J18" s="26">
        <f t="shared" si="1"/>
        <v>29.467506858211468</v>
      </c>
    </row>
    <row r="19" spans="1:10" ht="23.25" customHeight="1" x14ac:dyDescent="0.2">
      <c r="A19" s="31" t="s">
        <v>17</v>
      </c>
      <c r="B19" s="32" t="s">
        <v>29</v>
      </c>
      <c r="C19" s="50">
        <v>35332067</v>
      </c>
      <c r="D19" s="50">
        <v>-50826977</v>
      </c>
      <c r="E19" s="50">
        <v>-13212706</v>
      </c>
      <c r="F19" s="51">
        <v>-22241784</v>
      </c>
      <c r="G19" s="52">
        <v>-57095844</v>
      </c>
      <c r="H19" s="53">
        <v>-59726184</v>
      </c>
      <c r="I19" s="33">
        <f t="shared" si="0"/>
        <v>68.336327168711691</v>
      </c>
      <c r="J19" s="34">
        <f t="shared" si="1"/>
        <v>65.344974236648184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0</v>
      </c>
      <c r="D23" s="41">
        <v>0</v>
      </c>
      <c r="E23" s="41">
        <v>0</v>
      </c>
      <c r="F23" s="41">
        <v>0</v>
      </c>
      <c r="G23" s="42">
        <v>0</v>
      </c>
      <c r="H23" s="43">
        <v>0</v>
      </c>
      <c r="I23" s="36">
        <f t="shared" si="0"/>
        <v>0</v>
      </c>
      <c r="J23" s="23">
        <f t="shared" si="1"/>
        <v>0</v>
      </c>
    </row>
    <row r="24" spans="1:10" x14ac:dyDescent="0.2">
      <c r="A24" s="9" t="s">
        <v>17</v>
      </c>
      <c r="B24" s="21" t="s">
        <v>33</v>
      </c>
      <c r="C24" s="41">
        <v>41195520</v>
      </c>
      <c r="D24" s="41">
        <v>41195520</v>
      </c>
      <c r="E24" s="41">
        <v>5944555</v>
      </c>
      <c r="F24" s="41">
        <v>32448696</v>
      </c>
      <c r="G24" s="42">
        <v>30029328</v>
      </c>
      <c r="H24" s="43">
        <v>31410708</v>
      </c>
      <c r="I24" s="36">
        <f t="shared" si="0"/>
        <v>445.85576212180723</v>
      </c>
      <c r="J24" s="23">
        <f t="shared" si="1"/>
        <v>74.17512276907874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41195520</v>
      </c>
      <c r="D26" s="44">
        <v>41195520</v>
      </c>
      <c r="E26" s="44">
        <v>5944555</v>
      </c>
      <c r="F26" s="44">
        <v>32448696</v>
      </c>
      <c r="G26" s="45">
        <v>30029328</v>
      </c>
      <c r="H26" s="46">
        <v>31410708</v>
      </c>
      <c r="I26" s="25">
        <f t="shared" si="0"/>
        <v>445.85576212180723</v>
      </c>
      <c r="J26" s="26">
        <f t="shared" si="1"/>
        <v>74.17512276907874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24584928</v>
      </c>
      <c r="D28" s="41">
        <v>24584928</v>
      </c>
      <c r="E28" s="41">
        <v>1186567</v>
      </c>
      <c r="F28" s="41">
        <v>10896000</v>
      </c>
      <c r="G28" s="42">
        <v>11397216</v>
      </c>
      <c r="H28" s="43">
        <v>11921496</v>
      </c>
      <c r="I28" s="36">
        <f t="shared" si="0"/>
        <v>818.27937234054207</v>
      </c>
      <c r="J28" s="23">
        <f t="shared" si="1"/>
        <v>115.78081570807166</v>
      </c>
    </row>
    <row r="29" spans="1:10" x14ac:dyDescent="0.2">
      <c r="A29" s="9" t="s">
        <v>17</v>
      </c>
      <c r="B29" s="21" t="s">
        <v>38</v>
      </c>
      <c r="C29" s="41">
        <v>0</v>
      </c>
      <c r="D29" s="41">
        <v>0</v>
      </c>
      <c r="E29" s="41">
        <v>0</v>
      </c>
      <c r="F29" s="41">
        <v>0</v>
      </c>
      <c r="G29" s="42">
        <v>0</v>
      </c>
      <c r="H29" s="43">
        <v>0</v>
      </c>
      <c r="I29" s="36">
        <f t="shared" si="0"/>
        <v>0</v>
      </c>
      <c r="J29" s="23">
        <f t="shared" si="1"/>
        <v>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8004511</v>
      </c>
      <c r="D31" s="41">
        <v>8004511</v>
      </c>
      <c r="E31" s="41">
        <v>0</v>
      </c>
      <c r="F31" s="41">
        <v>15012912</v>
      </c>
      <c r="G31" s="42">
        <v>11122332</v>
      </c>
      <c r="H31" s="43">
        <v>11633964</v>
      </c>
      <c r="I31" s="36">
        <f t="shared" si="0"/>
        <v>0</v>
      </c>
      <c r="J31" s="23">
        <f t="shared" si="1"/>
        <v>0</v>
      </c>
    </row>
    <row r="32" spans="1:10" x14ac:dyDescent="0.2">
      <c r="A32" s="9" t="s">
        <v>17</v>
      </c>
      <c r="B32" s="21" t="s">
        <v>34</v>
      </c>
      <c r="C32" s="41">
        <v>8606081</v>
      </c>
      <c r="D32" s="41">
        <v>8606081</v>
      </c>
      <c r="E32" s="41">
        <v>4757988</v>
      </c>
      <c r="F32" s="41">
        <v>6539784</v>
      </c>
      <c r="G32" s="42">
        <v>7509780</v>
      </c>
      <c r="H32" s="43">
        <v>7855248</v>
      </c>
      <c r="I32" s="36">
        <f t="shared" si="0"/>
        <v>37.448518155152975</v>
      </c>
      <c r="J32" s="23">
        <f t="shared" si="1"/>
        <v>18.189488417209155</v>
      </c>
    </row>
    <row r="33" spans="1:11" ht="13.5" thickBot="1" x14ac:dyDescent="0.25">
      <c r="A33" s="9" t="s">
        <v>17</v>
      </c>
      <c r="B33" s="37" t="s">
        <v>41</v>
      </c>
      <c r="C33" s="57">
        <v>41195520</v>
      </c>
      <c r="D33" s="57">
        <v>41195520</v>
      </c>
      <c r="E33" s="57">
        <v>5944555</v>
      </c>
      <c r="F33" s="57">
        <v>32448696</v>
      </c>
      <c r="G33" s="58">
        <v>30029328</v>
      </c>
      <c r="H33" s="59">
        <v>31410708</v>
      </c>
      <c r="I33" s="38">
        <f t="shared" si="0"/>
        <v>445.85576212180723</v>
      </c>
      <c r="J33" s="39">
        <f t="shared" si="1"/>
        <v>74.17512276907874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98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0</v>
      </c>
      <c r="D8" s="41">
        <v>0</v>
      </c>
      <c r="E8" s="41">
        <v>0</v>
      </c>
      <c r="F8" s="41">
        <v>0</v>
      </c>
      <c r="G8" s="42">
        <v>0</v>
      </c>
      <c r="H8" s="43">
        <v>0</v>
      </c>
      <c r="I8" s="22">
        <f>IF(($E8       =0),0,((($F8       /$E8       )-1)*100))</f>
        <v>0</v>
      </c>
      <c r="J8" s="23">
        <f>IF(($E8       =0),0,(((($H8       /$E8       )^(1/3))-1)*100))</f>
        <v>0</v>
      </c>
    </row>
    <row r="9" spans="1:11" x14ac:dyDescent="0.2">
      <c r="A9" s="3" t="s">
        <v>17</v>
      </c>
      <c r="B9" s="21" t="s">
        <v>20</v>
      </c>
      <c r="C9" s="41">
        <v>0</v>
      </c>
      <c r="D9" s="41">
        <v>0</v>
      </c>
      <c r="E9" s="41">
        <v>0</v>
      </c>
      <c r="F9" s="41">
        <v>0</v>
      </c>
      <c r="G9" s="42">
        <v>0</v>
      </c>
      <c r="H9" s="43">
        <v>0</v>
      </c>
      <c r="I9" s="22">
        <f>IF(($E9       =0),0,((($F9       /$E9       )-1)*100))</f>
        <v>0</v>
      </c>
      <c r="J9" s="23">
        <f>IF(($E9       =0),0,(((($H9       /$E9       )^(1/3))-1)*100))</f>
        <v>0</v>
      </c>
    </row>
    <row r="10" spans="1:11" x14ac:dyDescent="0.2">
      <c r="A10" s="3" t="s">
        <v>17</v>
      </c>
      <c r="B10" s="21" t="s">
        <v>21</v>
      </c>
      <c r="C10" s="41">
        <v>159632892</v>
      </c>
      <c r="D10" s="41">
        <v>156858564</v>
      </c>
      <c r="E10" s="41">
        <v>153791498</v>
      </c>
      <c r="F10" s="41">
        <v>166440252</v>
      </c>
      <c r="G10" s="42">
        <v>166671464</v>
      </c>
      <c r="H10" s="43">
        <v>170194315</v>
      </c>
      <c r="I10" s="22">
        <f t="shared" ref="I10:I33" si="0">IF(($E10      =0),0,((($F10      /$E10      )-1)*100))</f>
        <v>8.2246120003330638</v>
      </c>
      <c r="J10" s="23">
        <f t="shared" ref="J10:J33" si="1">IF(($E10      =0),0,(((($H10      /$E10      )^(1/3))-1)*100))</f>
        <v>3.4358070520059236</v>
      </c>
    </row>
    <row r="11" spans="1:11" x14ac:dyDescent="0.2">
      <c r="A11" s="9" t="s">
        <v>17</v>
      </c>
      <c r="B11" s="24" t="s">
        <v>22</v>
      </c>
      <c r="C11" s="44">
        <v>159632892</v>
      </c>
      <c r="D11" s="44">
        <v>156858564</v>
      </c>
      <c r="E11" s="44">
        <v>153791498</v>
      </c>
      <c r="F11" s="44">
        <v>166440252</v>
      </c>
      <c r="G11" s="45">
        <v>166671464</v>
      </c>
      <c r="H11" s="46">
        <v>170194315</v>
      </c>
      <c r="I11" s="25">
        <f t="shared" si="0"/>
        <v>8.2246120003330638</v>
      </c>
      <c r="J11" s="26">
        <f t="shared" si="1"/>
        <v>3.4358070520059236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102318012</v>
      </c>
      <c r="D13" s="41">
        <v>104888976</v>
      </c>
      <c r="E13" s="41">
        <v>90780536</v>
      </c>
      <c r="F13" s="41">
        <v>104459172</v>
      </c>
      <c r="G13" s="42">
        <v>105273322</v>
      </c>
      <c r="H13" s="43">
        <v>107766345</v>
      </c>
      <c r="I13" s="22">
        <f t="shared" si="0"/>
        <v>15.067807046215286</v>
      </c>
      <c r="J13" s="23">
        <f t="shared" si="1"/>
        <v>5.8839506579389189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0</v>
      </c>
      <c r="E14" s="41">
        <v>0</v>
      </c>
      <c r="F14" s="41">
        <v>0</v>
      </c>
      <c r="G14" s="42">
        <v>0</v>
      </c>
      <c r="H14" s="43">
        <v>0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0</v>
      </c>
      <c r="D16" s="41">
        <v>0</v>
      </c>
      <c r="E16" s="41">
        <v>0</v>
      </c>
      <c r="F16" s="41">
        <v>0</v>
      </c>
      <c r="G16" s="42">
        <v>0</v>
      </c>
      <c r="H16" s="43">
        <v>0</v>
      </c>
      <c r="I16" s="22">
        <f t="shared" si="0"/>
        <v>0</v>
      </c>
      <c r="J16" s="23">
        <f t="shared" si="1"/>
        <v>0</v>
      </c>
    </row>
    <row r="17" spans="1:10" x14ac:dyDescent="0.2">
      <c r="A17" s="3" t="s">
        <v>17</v>
      </c>
      <c r="B17" s="21" t="s">
        <v>27</v>
      </c>
      <c r="C17" s="41">
        <v>82089576</v>
      </c>
      <c r="D17" s="41">
        <v>81660528</v>
      </c>
      <c r="E17" s="41">
        <v>55765533</v>
      </c>
      <c r="F17" s="41">
        <v>65468232</v>
      </c>
      <c r="G17" s="42">
        <v>58845136</v>
      </c>
      <c r="H17" s="43">
        <v>56613203</v>
      </c>
      <c r="I17" s="29">
        <f t="shared" si="0"/>
        <v>17.399096678588187</v>
      </c>
      <c r="J17" s="30">
        <f t="shared" si="1"/>
        <v>0.50414107582610335</v>
      </c>
    </row>
    <row r="18" spans="1:10" x14ac:dyDescent="0.2">
      <c r="A18" s="3" t="s">
        <v>17</v>
      </c>
      <c r="B18" s="24" t="s">
        <v>28</v>
      </c>
      <c r="C18" s="44">
        <v>184407588</v>
      </c>
      <c r="D18" s="44">
        <v>186549504</v>
      </c>
      <c r="E18" s="44">
        <v>146546069</v>
      </c>
      <c r="F18" s="44">
        <v>169927404</v>
      </c>
      <c r="G18" s="45">
        <v>164118458</v>
      </c>
      <c r="H18" s="46">
        <v>164379548</v>
      </c>
      <c r="I18" s="25">
        <f t="shared" si="0"/>
        <v>15.954938375044359</v>
      </c>
      <c r="J18" s="26">
        <f t="shared" si="1"/>
        <v>3.9021504561946863</v>
      </c>
    </row>
    <row r="19" spans="1:10" ht="23.25" customHeight="1" x14ac:dyDescent="0.2">
      <c r="A19" s="31" t="s">
        <v>17</v>
      </c>
      <c r="B19" s="32" t="s">
        <v>29</v>
      </c>
      <c r="C19" s="50">
        <v>-24774696</v>
      </c>
      <c r="D19" s="50">
        <v>-29690940</v>
      </c>
      <c r="E19" s="50">
        <v>7245429</v>
      </c>
      <c r="F19" s="51">
        <v>-3487152</v>
      </c>
      <c r="G19" s="52">
        <v>2553006</v>
      </c>
      <c r="H19" s="53">
        <v>5814767</v>
      </c>
      <c r="I19" s="33">
        <f t="shared" si="0"/>
        <v>-148.12899277599712</v>
      </c>
      <c r="J19" s="34">
        <f t="shared" si="1"/>
        <v>-7.0699714281517672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1449996</v>
      </c>
      <c r="D23" s="41">
        <v>1449996</v>
      </c>
      <c r="E23" s="41">
        <v>0</v>
      </c>
      <c r="F23" s="41">
        <v>7793088</v>
      </c>
      <c r="G23" s="42">
        <v>0</v>
      </c>
      <c r="H23" s="43">
        <v>0</v>
      </c>
      <c r="I23" s="36">
        <f t="shared" si="0"/>
        <v>0</v>
      </c>
      <c r="J23" s="23">
        <f t="shared" si="1"/>
        <v>0</v>
      </c>
    </row>
    <row r="24" spans="1:10" x14ac:dyDescent="0.2">
      <c r="A24" s="9" t="s">
        <v>17</v>
      </c>
      <c r="B24" s="21" t="s">
        <v>33</v>
      </c>
      <c r="C24" s="41">
        <v>0</v>
      </c>
      <c r="D24" s="41">
        <v>0</v>
      </c>
      <c r="E24" s="41">
        <v>0</v>
      </c>
      <c r="F24" s="41">
        <v>0</v>
      </c>
      <c r="G24" s="42">
        <v>0</v>
      </c>
      <c r="H24" s="43">
        <v>0</v>
      </c>
      <c r="I24" s="36">
        <f t="shared" si="0"/>
        <v>0</v>
      </c>
      <c r="J24" s="23">
        <f t="shared" si="1"/>
        <v>0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1449996</v>
      </c>
      <c r="D26" s="44">
        <v>1449996</v>
      </c>
      <c r="E26" s="44">
        <v>0</v>
      </c>
      <c r="F26" s="44">
        <v>7793088</v>
      </c>
      <c r="G26" s="45">
        <v>0</v>
      </c>
      <c r="H26" s="46">
        <v>0</v>
      </c>
      <c r="I26" s="25">
        <f t="shared" si="0"/>
        <v>0</v>
      </c>
      <c r="J26" s="26">
        <f t="shared" si="1"/>
        <v>0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0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0</v>
      </c>
      <c r="D29" s="41">
        <v>0</v>
      </c>
      <c r="E29" s="41">
        <v>0</v>
      </c>
      <c r="F29" s="41">
        <v>0</v>
      </c>
      <c r="G29" s="42">
        <v>0</v>
      </c>
      <c r="H29" s="43">
        <v>0</v>
      </c>
      <c r="I29" s="36">
        <f t="shared" si="0"/>
        <v>0</v>
      </c>
      <c r="J29" s="23">
        <f t="shared" si="1"/>
        <v>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10000008</v>
      </c>
      <c r="D31" s="41">
        <v>10000008</v>
      </c>
      <c r="E31" s="41">
        <v>0</v>
      </c>
      <c r="F31" s="41">
        <v>7793088</v>
      </c>
      <c r="G31" s="42">
        <v>0</v>
      </c>
      <c r="H31" s="43">
        <v>0</v>
      </c>
      <c r="I31" s="36">
        <f t="shared" si="0"/>
        <v>0</v>
      </c>
      <c r="J31" s="23">
        <f t="shared" si="1"/>
        <v>0</v>
      </c>
    </row>
    <row r="32" spans="1:10" x14ac:dyDescent="0.2">
      <c r="A32" s="9" t="s">
        <v>17</v>
      </c>
      <c r="B32" s="21" t="s">
        <v>34</v>
      </c>
      <c r="C32" s="41">
        <v>4802004</v>
      </c>
      <c r="D32" s="41">
        <v>4802004</v>
      </c>
      <c r="E32" s="41">
        <v>1206810</v>
      </c>
      <c r="F32" s="41">
        <v>309996</v>
      </c>
      <c r="G32" s="42">
        <v>650000</v>
      </c>
      <c r="H32" s="43">
        <v>150000</v>
      </c>
      <c r="I32" s="36">
        <f t="shared" si="0"/>
        <v>-74.312775001864424</v>
      </c>
      <c r="J32" s="23">
        <f t="shared" si="1"/>
        <v>-50.094227065089768</v>
      </c>
    </row>
    <row r="33" spans="1:11" ht="13.5" thickBot="1" x14ac:dyDescent="0.25">
      <c r="A33" s="9" t="s">
        <v>17</v>
      </c>
      <c r="B33" s="37" t="s">
        <v>41</v>
      </c>
      <c r="C33" s="57">
        <v>14802012</v>
      </c>
      <c r="D33" s="57">
        <v>14802012</v>
      </c>
      <c r="E33" s="57">
        <v>1206810</v>
      </c>
      <c r="F33" s="57">
        <v>8103084</v>
      </c>
      <c r="G33" s="58">
        <v>650000</v>
      </c>
      <c r="H33" s="59">
        <v>150000</v>
      </c>
      <c r="I33" s="38">
        <f t="shared" si="0"/>
        <v>571.44654088050311</v>
      </c>
      <c r="J33" s="39">
        <f t="shared" si="1"/>
        <v>-50.094227065089768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99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86281288</v>
      </c>
      <c r="D8" s="41">
        <v>86281288</v>
      </c>
      <c r="E8" s="41">
        <v>88207124</v>
      </c>
      <c r="F8" s="41">
        <v>90509071</v>
      </c>
      <c r="G8" s="42">
        <v>94672497</v>
      </c>
      <c r="H8" s="43">
        <v>99027431</v>
      </c>
      <c r="I8" s="22">
        <f>IF(($E8       =0),0,((($F8       /$E8       )-1)*100))</f>
        <v>2.6097064450259166</v>
      </c>
      <c r="J8" s="23">
        <f>IF(($E8       =0),0,(((($H8       /$E8       )^(1/3))-1)*100))</f>
        <v>3.932318808102675</v>
      </c>
    </row>
    <row r="9" spans="1:11" x14ac:dyDescent="0.2">
      <c r="A9" s="3" t="s">
        <v>17</v>
      </c>
      <c r="B9" s="21" t="s">
        <v>20</v>
      </c>
      <c r="C9" s="41">
        <v>750231640</v>
      </c>
      <c r="D9" s="41">
        <v>791616260</v>
      </c>
      <c r="E9" s="41">
        <v>677256487</v>
      </c>
      <c r="F9" s="41">
        <v>867188828</v>
      </c>
      <c r="G9" s="42">
        <v>907079529</v>
      </c>
      <c r="H9" s="43">
        <v>948805188</v>
      </c>
      <c r="I9" s="22">
        <f>IF(($E9       =0),0,((($F9       /$E9       )-1)*100))</f>
        <v>28.044373829674374</v>
      </c>
      <c r="J9" s="23">
        <f>IF(($E9       =0),0,(((($H9       /$E9       )^(1/3))-1)*100))</f>
        <v>11.894298796864833</v>
      </c>
    </row>
    <row r="10" spans="1:11" x14ac:dyDescent="0.2">
      <c r="A10" s="3" t="s">
        <v>17</v>
      </c>
      <c r="B10" s="21" t="s">
        <v>21</v>
      </c>
      <c r="C10" s="41">
        <v>354765712</v>
      </c>
      <c r="D10" s="41">
        <v>387402356</v>
      </c>
      <c r="E10" s="41">
        <v>386662528</v>
      </c>
      <c r="F10" s="41">
        <v>387930347</v>
      </c>
      <c r="G10" s="42">
        <v>405775176</v>
      </c>
      <c r="H10" s="43">
        <v>424440837</v>
      </c>
      <c r="I10" s="22">
        <f t="shared" ref="I10:I33" si="0">IF(($E10      =0),0,((($F10      /$E10      )-1)*100))</f>
        <v>0.32788773366732027</v>
      </c>
      <c r="J10" s="23">
        <f t="shared" ref="J10:J33" si="1">IF(($E10      =0),0,(((($H10      /$E10      )^(1/3))-1)*100))</f>
        <v>3.1561263463593558</v>
      </c>
    </row>
    <row r="11" spans="1:11" x14ac:dyDescent="0.2">
      <c r="A11" s="9" t="s">
        <v>17</v>
      </c>
      <c r="B11" s="24" t="s">
        <v>22</v>
      </c>
      <c r="C11" s="44">
        <v>1191278640</v>
      </c>
      <c r="D11" s="44">
        <v>1265299904</v>
      </c>
      <c r="E11" s="44">
        <v>1152126139</v>
      </c>
      <c r="F11" s="44">
        <v>1345628246</v>
      </c>
      <c r="G11" s="45">
        <v>1407527202</v>
      </c>
      <c r="H11" s="46">
        <v>1472273456</v>
      </c>
      <c r="I11" s="25">
        <f t="shared" si="0"/>
        <v>16.79521889573239</v>
      </c>
      <c r="J11" s="26">
        <f t="shared" si="1"/>
        <v>8.516593156530794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396116531</v>
      </c>
      <c r="D13" s="41">
        <v>397715216</v>
      </c>
      <c r="E13" s="41">
        <v>393144962</v>
      </c>
      <c r="F13" s="41">
        <v>451339064</v>
      </c>
      <c r="G13" s="42">
        <v>472100353</v>
      </c>
      <c r="H13" s="43">
        <v>493816990</v>
      </c>
      <c r="I13" s="22">
        <f t="shared" si="0"/>
        <v>14.80219960188629</v>
      </c>
      <c r="J13" s="23">
        <f t="shared" si="1"/>
        <v>7.8957747268434852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0</v>
      </c>
      <c r="E14" s="41">
        <v>0</v>
      </c>
      <c r="F14" s="41">
        <v>59782582</v>
      </c>
      <c r="G14" s="42">
        <v>62532580</v>
      </c>
      <c r="H14" s="43">
        <v>65409077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318545093</v>
      </c>
      <c r="D16" s="41">
        <v>407424187</v>
      </c>
      <c r="E16" s="41">
        <v>9443419</v>
      </c>
      <c r="F16" s="41">
        <v>427440423</v>
      </c>
      <c r="G16" s="42">
        <v>447102679</v>
      </c>
      <c r="H16" s="43">
        <v>467669403</v>
      </c>
      <c r="I16" s="22">
        <f t="shared" si="0"/>
        <v>4426.3312260104103</v>
      </c>
      <c r="J16" s="23">
        <f t="shared" si="1"/>
        <v>267.22865831047898</v>
      </c>
    </row>
    <row r="17" spans="1:10" x14ac:dyDescent="0.2">
      <c r="A17" s="3" t="s">
        <v>17</v>
      </c>
      <c r="B17" s="21" t="s">
        <v>27</v>
      </c>
      <c r="C17" s="41">
        <v>412327301</v>
      </c>
      <c r="D17" s="41">
        <v>399744083</v>
      </c>
      <c r="E17" s="41">
        <v>276973720</v>
      </c>
      <c r="F17" s="41">
        <v>372904044</v>
      </c>
      <c r="G17" s="42">
        <v>390057284</v>
      </c>
      <c r="H17" s="43">
        <v>407999889</v>
      </c>
      <c r="I17" s="29">
        <f t="shared" si="0"/>
        <v>34.635171885621489</v>
      </c>
      <c r="J17" s="30">
        <f t="shared" si="1"/>
        <v>13.782069081629821</v>
      </c>
    </row>
    <row r="18" spans="1:10" x14ac:dyDescent="0.2">
      <c r="A18" s="3" t="s">
        <v>17</v>
      </c>
      <c r="B18" s="24" t="s">
        <v>28</v>
      </c>
      <c r="C18" s="44">
        <v>1126988925</v>
      </c>
      <c r="D18" s="44">
        <v>1204883486</v>
      </c>
      <c r="E18" s="44">
        <v>679562101</v>
      </c>
      <c r="F18" s="44">
        <v>1311466113</v>
      </c>
      <c r="G18" s="45">
        <v>1371792896</v>
      </c>
      <c r="H18" s="46">
        <v>1434895359</v>
      </c>
      <c r="I18" s="25">
        <f t="shared" si="0"/>
        <v>92.986941306781318</v>
      </c>
      <c r="J18" s="26">
        <f t="shared" si="1"/>
        <v>28.2912470935911</v>
      </c>
    </row>
    <row r="19" spans="1:10" ht="23.25" customHeight="1" x14ac:dyDescent="0.2">
      <c r="A19" s="31" t="s">
        <v>17</v>
      </c>
      <c r="B19" s="32" t="s">
        <v>29</v>
      </c>
      <c r="C19" s="50">
        <v>64289715</v>
      </c>
      <c r="D19" s="50">
        <v>60416418</v>
      </c>
      <c r="E19" s="50">
        <v>472564038</v>
      </c>
      <c r="F19" s="51">
        <v>34162133</v>
      </c>
      <c r="G19" s="52">
        <v>35734306</v>
      </c>
      <c r="H19" s="53">
        <v>37378097</v>
      </c>
      <c r="I19" s="33">
        <f t="shared" si="0"/>
        <v>-92.770898703045191</v>
      </c>
      <c r="J19" s="34">
        <f t="shared" si="1"/>
        <v>-57.074156360090164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63587093</v>
      </c>
      <c r="D23" s="41">
        <v>29166591</v>
      </c>
      <c r="E23" s="41">
        <v>9526074</v>
      </c>
      <c r="F23" s="41">
        <v>33964030</v>
      </c>
      <c r="G23" s="42">
        <v>35526369</v>
      </c>
      <c r="H23" s="43">
        <v>37160572</v>
      </c>
      <c r="I23" s="36">
        <f t="shared" si="0"/>
        <v>256.53754106886004</v>
      </c>
      <c r="J23" s="23">
        <f t="shared" si="1"/>
        <v>57.418636537883103</v>
      </c>
    </row>
    <row r="24" spans="1:10" x14ac:dyDescent="0.2">
      <c r="A24" s="9" t="s">
        <v>17</v>
      </c>
      <c r="B24" s="21" t="s">
        <v>33</v>
      </c>
      <c r="C24" s="41">
        <v>69481000</v>
      </c>
      <c r="D24" s="41">
        <v>100481000</v>
      </c>
      <c r="E24" s="41">
        <v>65594286</v>
      </c>
      <c r="F24" s="41">
        <v>64627000</v>
      </c>
      <c r="G24" s="42">
        <v>67599837</v>
      </c>
      <c r="H24" s="43">
        <v>70709430</v>
      </c>
      <c r="I24" s="36">
        <f t="shared" si="0"/>
        <v>-1.4746497888550869</v>
      </c>
      <c r="J24" s="23">
        <f t="shared" si="1"/>
        <v>2.5346002110847143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133068093</v>
      </c>
      <c r="D26" s="44">
        <v>129647591</v>
      </c>
      <c r="E26" s="44">
        <v>75120360</v>
      </c>
      <c r="F26" s="44">
        <v>98591030</v>
      </c>
      <c r="G26" s="45">
        <v>103126206</v>
      </c>
      <c r="H26" s="46">
        <v>107870002</v>
      </c>
      <c r="I26" s="25">
        <f t="shared" si="0"/>
        <v>31.2440861572016</v>
      </c>
      <c r="J26" s="26">
        <f t="shared" si="1"/>
        <v>12.818678612369716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-14479067</v>
      </c>
      <c r="F28" s="41">
        <v>5676031</v>
      </c>
      <c r="G28" s="42">
        <v>5937128</v>
      </c>
      <c r="H28" s="43">
        <v>6210236</v>
      </c>
      <c r="I28" s="36">
        <f t="shared" si="0"/>
        <v>-139.20163502247763</v>
      </c>
      <c r="J28" s="23">
        <f t="shared" si="1"/>
        <v>-175.41467125586047</v>
      </c>
    </row>
    <row r="29" spans="1:10" x14ac:dyDescent="0.2">
      <c r="A29" s="9" t="s">
        <v>17</v>
      </c>
      <c r="B29" s="21" t="s">
        <v>38</v>
      </c>
      <c r="C29" s="41">
        <v>6550000</v>
      </c>
      <c r="D29" s="41">
        <v>3550000</v>
      </c>
      <c r="E29" s="41">
        <v>2219571</v>
      </c>
      <c r="F29" s="41">
        <v>2123500</v>
      </c>
      <c r="G29" s="42">
        <v>2221181</v>
      </c>
      <c r="H29" s="43">
        <v>2323354</v>
      </c>
      <c r="I29" s="36">
        <f t="shared" si="0"/>
        <v>-4.3283589486436842</v>
      </c>
      <c r="J29" s="23">
        <f t="shared" si="1"/>
        <v>1.5349240329409763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51031000</v>
      </c>
      <c r="D31" s="41">
        <v>47531000</v>
      </c>
      <c r="E31" s="41">
        <v>56153614</v>
      </c>
      <c r="F31" s="41">
        <v>30709972</v>
      </c>
      <c r="G31" s="42">
        <v>32122629</v>
      </c>
      <c r="H31" s="43">
        <v>33600270</v>
      </c>
      <c r="I31" s="36">
        <f t="shared" si="0"/>
        <v>-45.310782668413829</v>
      </c>
      <c r="J31" s="23">
        <f t="shared" si="1"/>
        <v>-15.73348789578921</v>
      </c>
    </row>
    <row r="32" spans="1:10" x14ac:dyDescent="0.2">
      <c r="A32" s="9" t="s">
        <v>17</v>
      </c>
      <c r="B32" s="21" t="s">
        <v>34</v>
      </c>
      <c r="C32" s="41">
        <v>76987093</v>
      </c>
      <c r="D32" s="41">
        <v>78566591</v>
      </c>
      <c r="E32" s="41">
        <v>31226242</v>
      </c>
      <c r="F32" s="41">
        <v>60081527</v>
      </c>
      <c r="G32" s="42">
        <v>62845268</v>
      </c>
      <c r="H32" s="43">
        <v>65736142</v>
      </c>
      <c r="I32" s="36">
        <f t="shared" si="0"/>
        <v>92.40716510171157</v>
      </c>
      <c r="J32" s="23">
        <f t="shared" si="1"/>
        <v>28.162655406383607</v>
      </c>
    </row>
    <row r="33" spans="1:11" ht="13.5" thickBot="1" x14ac:dyDescent="0.25">
      <c r="A33" s="9" t="s">
        <v>17</v>
      </c>
      <c r="B33" s="37" t="s">
        <v>41</v>
      </c>
      <c r="C33" s="57">
        <v>134568093</v>
      </c>
      <c r="D33" s="57">
        <v>129647591</v>
      </c>
      <c r="E33" s="57">
        <v>75120360</v>
      </c>
      <c r="F33" s="57">
        <v>98591030</v>
      </c>
      <c r="G33" s="58">
        <v>103126206</v>
      </c>
      <c r="H33" s="59">
        <v>107870002</v>
      </c>
      <c r="I33" s="38">
        <f t="shared" si="0"/>
        <v>31.2440861572016</v>
      </c>
      <c r="J33" s="39">
        <f t="shared" si="1"/>
        <v>12.818678612369716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100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125697893</v>
      </c>
      <c r="D8" s="41">
        <v>125697893</v>
      </c>
      <c r="E8" s="41">
        <v>110751382</v>
      </c>
      <c r="F8" s="41">
        <v>126597474</v>
      </c>
      <c r="G8" s="42">
        <v>132420955</v>
      </c>
      <c r="H8" s="43">
        <v>138512322</v>
      </c>
      <c r="I8" s="22">
        <f>IF(($E8       =0),0,((($F8       /$E8       )-1)*100))</f>
        <v>14.307805206439772</v>
      </c>
      <c r="J8" s="23">
        <f>IF(($E8       =0),0,(((($H8       /$E8       )^(1/3))-1)*100))</f>
        <v>7.7406898249210876</v>
      </c>
    </row>
    <row r="9" spans="1:11" x14ac:dyDescent="0.2">
      <c r="A9" s="3" t="s">
        <v>17</v>
      </c>
      <c r="B9" s="21" t="s">
        <v>20</v>
      </c>
      <c r="C9" s="41">
        <v>608854935</v>
      </c>
      <c r="D9" s="41">
        <v>584027057</v>
      </c>
      <c r="E9" s="41">
        <v>373205417</v>
      </c>
      <c r="F9" s="41">
        <v>467894965</v>
      </c>
      <c r="G9" s="42">
        <v>489418133</v>
      </c>
      <c r="H9" s="43">
        <v>511931366</v>
      </c>
      <c r="I9" s="22">
        <f>IF(($E9       =0),0,((($F9       /$E9       )-1)*100))</f>
        <v>25.371965059124534</v>
      </c>
      <c r="J9" s="23">
        <f>IF(($E9       =0),0,(((($H9       /$E9       )^(1/3))-1)*100))</f>
        <v>11.110371647866701</v>
      </c>
    </row>
    <row r="10" spans="1:11" x14ac:dyDescent="0.2">
      <c r="A10" s="3" t="s">
        <v>17</v>
      </c>
      <c r="B10" s="21" t="s">
        <v>21</v>
      </c>
      <c r="C10" s="41">
        <v>321791347</v>
      </c>
      <c r="D10" s="41">
        <v>321686204</v>
      </c>
      <c r="E10" s="41">
        <v>373126478</v>
      </c>
      <c r="F10" s="41">
        <v>449870650</v>
      </c>
      <c r="G10" s="42">
        <v>464495008</v>
      </c>
      <c r="H10" s="43">
        <v>480223281</v>
      </c>
      <c r="I10" s="22">
        <f t="shared" ref="I10:I33" si="0">IF(($E10      =0),0,((($F10      /$E10      )-1)*100))</f>
        <v>20.567870822611511</v>
      </c>
      <c r="J10" s="23">
        <f t="shared" ref="J10:J33" si="1">IF(($E10      =0),0,(((($H10      /$E10      )^(1/3))-1)*100))</f>
        <v>8.7749888092462101</v>
      </c>
    </row>
    <row r="11" spans="1:11" x14ac:dyDescent="0.2">
      <c r="A11" s="9" t="s">
        <v>17</v>
      </c>
      <c r="B11" s="24" t="s">
        <v>22</v>
      </c>
      <c r="C11" s="44">
        <v>1056344175</v>
      </c>
      <c r="D11" s="44">
        <v>1031411154</v>
      </c>
      <c r="E11" s="44">
        <v>857083277</v>
      </c>
      <c r="F11" s="44">
        <v>1044363089</v>
      </c>
      <c r="G11" s="45">
        <v>1086334096</v>
      </c>
      <c r="H11" s="46">
        <v>1130666969</v>
      </c>
      <c r="I11" s="25">
        <f t="shared" si="0"/>
        <v>21.850830254852816</v>
      </c>
      <c r="J11" s="26">
        <f t="shared" si="1"/>
        <v>9.6740533579477983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280898461</v>
      </c>
      <c r="D13" s="41">
        <v>280898461</v>
      </c>
      <c r="E13" s="41">
        <v>283033172</v>
      </c>
      <c r="F13" s="41">
        <v>293008656</v>
      </c>
      <c r="G13" s="42">
        <v>306625054</v>
      </c>
      <c r="H13" s="43">
        <v>320561320</v>
      </c>
      <c r="I13" s="22">
        <f t="shared" si="0"/>
        <v>3.5244928817036225</v>
      </c>
      <c r="J13" s="23">
        <f t="shared" si="1"/>
        <v>4.2376454988519052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0</v>
      </c>
      <c r="E14" s="41">
        <v>0</v>
      </c>
      <c r="F14" s="41">
        <v>165269240</v>
      </c>
      <c r="G14" s="42">
        <v>172871625</v>
      </c>
      <c r="H14" s="43">
        <v>180823720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341477500</v>
      </c>
      <c r="D16" s="41">
        <v>341477500</v>
      </c>
      <c r="E16" s="41">
        <v>251575043</v>
      </c>
      <c r="F16" s="41">
        <v>316815781</v>
      </c>
      <c r="G16" s="42">
        <v>331389307</v>
      </c>
      <c r="H16" s="43">
        <v>346633215</v>
      </c>
      <c r="I16" s="22">
        <f t="shared" si="0"/>
        <v>25.932913385212064</v>
      </c>
      <c r="J16" s="23">
        <f t="shared" si="1"/>
        <v>11.275837908911912</v>
      </c>
    </row>
    <row r="17" spans="1:10" x14ac:dyDescent="0.2">
      <c r="A17" s="3" t="s">
        <v>17</v>
      </c>
      <c r="B17" s="21" t="s">
        <v>27</v>
      </c>
      <c r="C17" s="41">
        <v>510809874</v>
      </c>
      <c r="D17" s="41">
        <v>460586459</v>
      </c>
      <c r="E17" s="41">
        <v>275940688</v>
      </c>
      <c r="F17" s="41">
        <v>323651239</v>
      </c>
      <c r="G17" s="42">
        <v>336838486</v>
      </c>
      <c r="H17" s="43">
        <v>352173614</v>
      </c>
      <c r="I17" s="29">
        <f t="shared" si="0"/>
        <v>17.290147149303326</v>
      </c>
      <c r="J17" s="30">
        <f t="shared" si="1"/>
        <v>8.4710116078938302</v>
      </c>
    </row>
    <row r="18" spans="1:10" x14ac:dyDescent="0.2">
      <c r="A18" s="3" t="s">
        <v>17</v>
      </c>
      <c r="B18" s="24" t="s">
        <v>28</v>
      </c>
      <c r="C18" s="44">
        <v>1133185835</v>
      </c>
      <c r="D18" s="44">
        <v>1082962420</v>
      </c>
      <c r="E18" s="44">
        <v>810548903</v>
      </c>
      <c r="F18" s="44">
        <v>1098744916</v>
      </c>
      <c r="G18" s="45">
        <v>1147724472</v>
      </c>
      <c r="H18" s="46">
        <v>1200191869</v>
      </c>
      <c r="I18" s="25">
        <f t="shared" si="0"/>
        <v>35.555660112959274</v>
      </c>
      <c r="J18" s="26">
        <f t="shared" si="1"/>
        <v>13.978731500360443</v>
      </c>
    </row>
    <row r="19" spans="1:10" ht="23.25" customHeight="1" x14ac:dyDescent="0.2">
      <c r="A19" s="31" t="s">
        <v>17</v>
      </c>
      <c r="B19" s="32" t="s">
        <v>29</v>
      </c>
      <c r="C19" s="50">
        <v>-76841660</v>
      </c>
      <c r="D19" s="50">
        <v>-51551266</v>
      </c>
      <c r="E19" s="50">
        <v>46534374</v>
      </c>
      <c r="F19" s="51">
        <v>-54381827</v>
      </c>
      <c r="G19" s="52">
        <v>-61390376</v>
      </c>
      <c r="H19" s="53">
        <v>-69524900</v>
      </c>
      <c r="I19" s="33">
        <f t="shared" si="0"/>
        <v>-216.86377687169491</v>
      </c>
      <c r="J19" s="34">
        <f t="shared" si="1"/>
        <v>-214.31998679908756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12000000</v>
      </c>
      <c r="D23" s="41">
        <v>1360000</v>
      </c>
      <c r="E23" s="41">
        <v>0</v>
      </c>
      <c r="F23" s="41">
        <v>5300000</v>
      </c>
      <c r="G23" s="42">
        <v>0</v>
      </c>
      <c r="H23" s="43">
        <v>0</v>
      </c>
      <c r="I23" s="36">
        <f t="shared" si="0"/>
        <v>0</v>
      </c>
      <c r="J23" s="23">
        <f t="shared" si="1"/>
        <v>0</v>
      </c>
    </row>
    <row r="24" spans="1:10" x14ac:dyDescent="0.2">
      <c r="A24" s="9" t="s">
        <v>17</v>
      </c>
      <c r="B24" s="21" t="s">
        <v>33</v>
      </c>
      <c r="C24" s="41">
        <v>141235050</v>
      </c>
      <c r="D24" s="41">
        <v>136011050</v>
      </c>
      <c r="E24" s="41">
        <v>66866128</v>
      </c>
      <c r="F24" s="41">
        <v>133953649</v>
      </c>
      <c r="G24" s="42">
        <v>216792701</v>
      </c>
      <c r="H24" s="43">
        <v>351318600</v>
      </c>
      <c r="I24" s="36">
        <f t="shared" si="0"/>
        <v>100.331098878643</v>
      </c>
      <c r="J24" s="23">
        <f t="shared" si="1"/>
        <v>73.84611482494752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153235050</v>
      </c>
      <c r="D26" s="44">
        <v>137371050</v>
      </c>
      <c r="E26" s="44">
        <v>66866128</v>
      </c>
      <c r="F26" s="44">
        <v>139253649</v>
      </c>
      <c r="G26" s="45">
        <v>216792701</v>
      </c>
      <c r="H26" s="46">
        <v>351318600</v>
      </c>
      <c r="I26" s="25">
        <f t="shared" si="0"/>
        <v>108.2573840674609</v>
      </c>
      <c r="J26" s="26">
        <f t="shared" si="1"/>
        <v>73.84611482494752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85614960</v>
      </c>
      <c r="D28" s="41">
        <v>86290960</v>
      </c>
      <c r="E28" s="41">
        <v>58185699</v>
      </c>
      <c r="F28" s="41">
        <v>81876361</v>
      </c>
      <c r="G28" s="42">
        <v>182103455</v>
      </c>
      <c r="H28" s="43">
        <v>314738075</v>
      </c>
      <c r="I28" s="36">
        <f t="shared" si="0"/>
        <v>40.715609517727039</v>
      </c>
      <c r="J28" s="23">
        <f t="shared" si="1"/>
        <v>75.540639468435103</v>
      </c>
    </row>
    <row r="29" spans="1:10" x14ac:dyDescent="0.2">
      <c r="A29" s="9" t="s">
        <v>17</v>
      </c>
      <c r="B29" s="21" t="s">
        <v>38</v>
      </c>
      <c r="C29" s="41">
        <v>30000000</v>
      </c>
      <c r="D29" s="41">
        <v>24100000</v>
      </c>
      <c r="E29" s="41">
        <v>0</v>
      </c>
      <c r="F29" s="41">
        <v>15585000</v>
      </c>
      <c r="G29" s="42">
        <v>17000000</v>
      </c>
      <c r="H29" s="43">
        <v>20000000</v>
      </c>
      <c r="I29" s="36">
        <f t="shared" si="0"/>
        <v>0</v>
      </c>
      <c r="J29" s="23">
        <f t="shared" si="1"/>
        <v>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23120090</v>
      </c>
      <c r="D31" s="41">
        <v>23480090</v>
      </c>
      <c r="E31" s="41">
        <v>8680429</v>
      </c>
      <c r="F31" s="41">
        <v>27390514</v>
      </c>
      <c r="G31" s="42">
        <v>3084120</v>
      </c>
      <c r="H31" s="43">
        <v>2483460</v>
      </c>
      <c r="I31" s="36">
        <f t="shared" si="0"/>
        <v>215.54332164919501</v>
      </c>
      <c r="J31" s="23">
        <f t="shared" si="1"/>
        <v>-34.10709416700589</v>
      </c>
    </row>
    <row r="32" spans="1:10" x14ac:dyDescent="0.2">
      <c r="A32" s="9" t="s">
        <v>17</v>
      </c>
      <c r="B32" s="21" t="s">
        <v>34</v>
      </c>
      <c r="C32" s="41">
        <v>14500000</v>
      </c>
      <c r="D32" s="41">
        <v>3500000</v>
      </c>
      <c r="E32" s="41">
        <v>0</v>
      </c>
      <c r="F32" s="41">
        <v>14401774</v>
      </c>
      <c r="G32" s="42">
        <v>14605126</v>
      </c>
      <c r="H32" s="43">
        <v>14097065</v>
      </c>
      <c r="I32" s="36">
        <f t="shared" si="0"/>
        <v>0</v>
      </c>
      <c r="J32" s="23">
        <f t="shared" si="1"/>
        <v>0</v>
      </c>
    </row>
    <row r="33" spans="1:11" ht="13.5" thickBot="1" x14ac:dyDescent="0.25">
      <c r="A33" s="9" t="s">
        <v>17</v>
      </c>
      <c r="B33" s="37" t="s">
        <v>41</v>
      </c>
      <c r="C33" s="57">
        <v>153235050</v>
      </c>
      <c r="D33" s="57">
        <v>137371050</v>
      </c>
      <c r="E33" s="57">
        <v>66866128</v>
      </c>
      <c r="F33" s="57">
        <v>139253649</v>
      </c>
      <c r="G33" s="58">
        <v>216792701</v>
      </c>
      <c r="H33" s="59">
        <v>351318600</v>
      </c>
      <c r="I33" s="38">
        <f t="shared" si="0"/>
        <v>108.2573840674609</v>
      </c>
      <c r="J33" s="39">
        <f t="shared" si="1"/>
        <v>73.84611482494752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101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234276460</v>
      </c>
      <c r="D8" s="41">
        <v>221390790</v>
      </c>
      <c r="E8" s="41">
        <v>221435562</v>
      </c>
      <c r="F8" s="41">
        <v>253556000</v>
      </c>
      <c r="G8" s="42">
        <v>266362460</v>
      </c>
      <c r="H8" s="43">
        <v>279796430</v>
      </c>
      <c r="I8" s="22">
        <f>IF(($E8       =0),0,((($F8       /$E8       )-1)*100))</f>
        <v>14.505546313288198</v>
      </c>
      <c r="J8" s="23">
        <f>IF(($E8       =0),0,(((($H8       /$E8       )^(1/3))-1)*100))</f>
        <v>8.1097675062476107</v>
      </c>
    </row>
    <row r="9" spans="1:11" x14ac:dyDescent="0.2">
      <c r="A9" s="3" t="s">
        <v>17</v>
      </c>
      <c r="B9" s="21" t="s">
        <v>20</v>
      </c>
      <c r="C9" s="41">
        <v>1173910660</v>
      </c>
      <c r="D9" s="41">
        <v>1161852575</v>
      </c>
      <c r="E9" s="41">
        <v>943083264</v>
      </c>
      <c r="F9" s="41">
        <v>1425443180</v>
      </c>
      <c r="G9" s="42">
        <v>1490630260</v>
      </c>
      <c r="H9" s="43">
        <v>1558046450</v>
      </c>
      <c r="I9" s="22">
        <f>IF(($E9       =0),0,((($F9       /$E9       )-1)*100))</f>
        <v>51.147118649324263</v>
      </c>
      <c r="J9" s="23">
        <f>IF(($E9       =0),0,(((($H9       /$E9       )^(1/3))-1)*100))</f>
        <v>18.216143567518284</v>
      </c>
    </row>
    <row r="10" spans="1:11" x14ac:dyDescent="0.2">
      <c r="A10" s="3" t="s">
        <v>17</v>
      </c>
      <c r="B10" s="21" t="s">
        <v>21</v>
      </c>
      <c r="C10" s="41">
        <v>381636750</v>
      </c>
      <c r="D10" s="41">
        <v>563831910</v>
      </c>
      <c r="E10" s="41">
        <v>434472447</v>
      </c>
      <c r="F10" s="41">
        <v>477121180</v>
      </c>
      <c r="G10" s="42">
        <v>508371460</v>
      </c>
      <c r="H10" s="43">
        <v>529443530</v>
      </c>
      <c r="I10" s="22">
        <f t="shared" ref="I10:I33" si="0">IF(($E10      =0),0,((($F10      /$E10      )-1)*100))</f>
        <v>9.8162111992339938</v>
      </c>
      <c r="J10" s="23">
        <f t="shared" ref="J10:J33" si="1">IF(($E10      =0),0,(((($H10      /$E10      )^(1/3))-1)*100))</f>
        <v>6.8117757187806216</v>
      </c>
    </row>
    <row r="11" spans="1:11" x14ac:dyDescent="0.2">
      <c r="A11" s="9" t="s">
        <v>17</v>
      </c>
      <c r="B11" s="24" t="s">
        <v>22</v>
      </c>
      <c r="C11" s="44">
        <v>1789823870</v>
      </c>
      <c r="D11" s="44">
        <v>1947075275</v>
      </c>
      <c r="E11" s="44">
        <v>1598991273</v>
      </c>
      <c r="F11" s="44">
        <v>2156120360</v>
      </c>
      <c r="G11" s="45">
        <v>2265364180</v>
      </c>
      <c r="H11" s="46">
        <v>2367286410</v>
      </c>
      <c r="I11" s="25">
        <f t="shared" si="0"/>
        <v>34.842534565853136</v>
      </c>
      <c r="J11" s="26">
        <f t="shared" si="1"/>
        <v>13.972892549328186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450539320</v>
      </c>
      <c r="D13" s="41">
        <v>455480220</v>
      </c>
      <c r="E13" s="41">
        <v>379682011</v>
      </c>
      <c r="F13" s="41">
        <v>450683740</v>
      </c>
      <c r="G13" s="42">
        <v>469322660</v>
      </c>
      <c r="H13" s="43">
        <v>489865000</v>
      </c>
      <c r="I13" s="22">
        <f t="shared" si="0"/>
        <v>18.700314195291167</v>
      </c>
      <c r="J13" s="23">
        <f t="shared" si="1"/>
        <v>8.8642947077956826</v>
      </c>
    </row>
    <row r="14" spans="1:11" x14ac:dyDescent="0.2">
      <c r="A14" s="3" t="s">
        <v>17</v>
      </c>
      <c r="B14" s="21" t="s">
        <v>25</v>
      </c>
      <c r="C14" s="41">
        <v>284001240</v>
      </c>
      <c r="D14" s="41">
        <v>284001240</v>
      </c>
      <c r="E14" s="41">
        <v>284001255</v>
      </c>
      <c r="F14" s="41">
        <v>299328470</v>
      </c>
      <c r="G14" s="42">
        <v>299328470</v>
      </c>
      <c r="H14" s="43">
        <v>299328470</v>
      </c>
      <c r="I14" s="22">
        <f t="shared" si="0"/>
        <v>5.3968828412395586</v>
      </c>
      <c r="J14" s="23">
        <f t="shared" si="1"/>
        <v>1.7675350747371033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403670500</v>
      </c>
      <c r="D16" s="41">
        <v>403670500</v>
      </c>
      <c r="E16" s="41">
        <v>346704914</v>
      </c>
      <c r="F16" s="41">
        <v>454936660</v>
      </c>
      <c r="G16" s="42">
        <v>512713610</v>
      </c>
      <c r="H16" s="43">
        <v>577828240</v>
      </c>
      <c r="I16" s="22">
        <f t="shared" si="0"/>
        <v>31.217251798167478</v>
      </c>
      <c r="J16" s="23">
        <f t="shared" si="1"/>
        <v>18.562201639106803</v>
      </c>
    </row>
    <row r="17" spans="1:10" x14ac:dyDescent="0.2">
      <c r="A17" s="3" t="s">
        <v>17</v>
      </c>
      <c r="B17" s="21" t="s">
        <v>27</v>
      </c>
      <c r="C17" s="41">
        <v>592671780</v>
      </c>
      <c r="D17" s="41">
        <v>621747135</v>
      </c>
      <c r="E17" s="41">
        <v>473091211</v>
      </c>
      <c r="F17" s="41">
        <v>639457078</v>
      </c>
      <c r="G17" s="42">
        <v>735179718</v>
      </c>
      <c r="H17" s="43">
        <v>632715618</v>
      </c>
      <c r="I17" s="29">
        <f t="shared" si="0"/>
        <v>35.165706555474351</v>
      </c>
      <c r="J17" s="30">
        <f t="shared" si="1"/>
        <v>10.176225935658367</v>
      </c>
    </row>
    <row r="18" spans="1:10" x14ac:dyDescent="0.2">
      <c r="A18" s="3" t="s">
        <v>17</v>
      </c>
      <c r="B18" s="24" t="s">
        <v>28</v>
      </c>
      <c r="C18" s="44">
        <v>1730882840</v>
      </c>
      <c r="D18" s="44">
        <v>1764899095</v>
      </c>
      <c r="E18" s="44">
        <v>1483479391</v>
      </c>
      <c r="F18" s="44">
        <v>1844405948</v>
      </c>
      <c r="G18" s="45">
        <v>2016544458</v>
      </c>
      <c r="H18" s="46">
        <v>1999737328</v>
      </c>
      <c r="I18" s="25">
        <f t="shared" si="0"/>
        <v>24.329731790658894</v>
      </c>
      <c r="J18" s="26">
        <f t="shared" si="1"/>
        <v>10.466470640814718</v>
      </c>
    </row>
    <row r="19" spans="1:10" ht="23.25" customHeight="1" x14ac:dyDescent="0.2">
      <c r="A19" s="31" t="s">
        <v>17</v>
      </c>
      <c r="B19" s="32" t="s">
        <v>29</v>
      </c>
      <c r="C19" s="50">
        <v>58941030</v>
      </c>
      <c r="D19" s="50">
        <v>182176180</v>
      </c>
      <c r="E19" s="50">
        <v>115511882</v>
      </c>
      <c r="F19" s="51">
        <v>311714412</v>
      </c>
      <c r="G19" s="52">
        <v>248819722</v>
      </c>
      <c r="H19" s="53">
        <v>367549082</v>
      </c>
      <c r="I19" s="33">
        <f t="shared" si="0"/>
        <v>169.85484662088703</v>
      </c>
      <c r="J19" s="34">
        <f t="shared" si="1"/>
        <v>47.083140472605045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38171610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60930000</v>
      </c>
      <c r="D23" s="41">
        <v>65772000</v>
      </c>
      <c r="E23" s="41">
        <v>6054691</v>
      </c>
      <c r="F23" s="41">
        <v>62696000</v>
      </c>
      <c r="G23" s="42">
        <v>26345000</v>
      </c>
      <c r="H23" s="43">
        <v>26345000</v>
      </c>
      <c r="I23" s="36">
        <f t="shared" si="0"/>
        <v>935.49462722375085</v>
      </c>
      <c r="J23" s="23">
        <f t="shared" si="1"/>
        <v>63.255845197854924</v>
      </c>
    </row>
    <row r="24" spans="1:10" x14ac:dyDescent="0.2">
      <c r="A24" s="9" t="s">
        <v>17</v>
      </c>
      <c r="B24" s="21" t="s">
        <v>33</v>
      </c>
      <c r="C24" s="41">
        <v>109690000</v>
      </c>
      <c r="D24" s="41">
        <v>94796000</v>
      </c>
      <c r="E24" s="41">
        <v>72154731</v>
      </c>
      <c r="F24" s="41">
        <v>93796450</v>
      </c>
      <c r="G24" s="42">
        <v>117487100</v>
      </c>
      <c r="H24" s="43">
        <v>132853350</v>
      </c>
      <c r="I24" s="36">
        <f t="shared" si="0"/>
        <v>29.993485804832389</v>
      </c>
      <c r="J24" s="23">
        <f t="shared" si="1"/>
        <v>22.56577979988792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208791610</v>
      </c>
      <c r="D26" s="44">
        <v>160568000</v>
      </c>
      <c r="E26" s="44">
        <v>78209422</v>
      </c>
      <c r="F26" s="44">
        <v>156492450</v>
      </c>
      <c r="G26" s="45">
        <v>143832100</v>
      </c>
      <c r="H26" s="46">
        <v>159198350</v>
      </c>
      <c r="I26" s="25">
        <f t="shared" si="0"/>
        <v>100.09411398028232</v>
      </c>
      <c r="J26" s="26">
        <f t="shared" si="1"/>
        <v>26.734005723618502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33410385</v>
      </c>
      <c r="D28" s="41">
        <v>28114605</v>
      </c>
      <c r="E28" s="41">
        <v>21816075</v>
      </c>
      <c r="F28" s="41">
        <v>14795410</v>
      </c>
      <c r="G28" s="42">
        <v>24322611</v>
      </c>
      <c r="H28" s="43">
        <v>3669970</v>
      </c>
      <c r="I28" s="36">
        <f t="shared" si="0"/>
        <v>-32.181155409485896</v>
      </c>
      <c r="J28" s="23">
        <f t="shared" si="1"/>
        <v>-44.797090839549099</v>
      </c>
    </row>
    <row r="29" spans="1:10" x14ac:dyDescent="0.2">
      <c r="A29" s="9" t="s">
        <v>17</v>
      </c>
      <c r="B29" s="21" t="s">
        <v>38</v>
      </c>
      <c r="C29" s="41">
        <v>38980000</v>
      </c>
      <c r="D29" s="41">
        <v>38730000</v>
      </c>
      <c r="E29" s="41">
        <v>21301315</v>
      </c>
      <c r="F29" s="41">
        <v>26334000</v>
      </c>
      <c r="G29" s="42">
        <v>13900000</v>
      </c>
      <c r="H29" s="43">
        <v>13900000</v>
      </c>
      <c r="I29" s="36">
        <f t="shared" si="0"/>
        <v>23.626170496985743</v>
      </c>
      <c r="J29" s="23">
        <f t="shared" si="1"/>
        <v>-13.263319910533411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52300000</v>
      </c>
      <c r="D31" s="41">
        <v>52963074</v>
      </c>
      <c r="E31" s="41">
        <v>23258128</v>
      </c>
      <c r="F31" s="41">
        <v>19173940</v>
      </c>
      <c r="G31" s="42">
        <v>12535606</v>
      </c>
      <c r="H31" s="43">
        <v>29464394</v>
      </c>
      <c r="I31" s="36">
        <f t="shared" si="0"/>
        <v>-17.560261083781114</v>
      </c>
      <c r="J31" s="23">
        <f t="shared" si="1"/>
        <v>8.2034028603022122</v>
      </c>
    </row>
    <row r="32" spans="1:10" x14ac:dyDescent="0.2">
      <c r="A32" s="9" t="s">
        <v>17</v>
      </c>
      <c r="B32" s="21" t="s">
        <v>34</v>
      </c>
      <c r="C32" s="41">
        <v>84101225</v>
      </c>
      <c r="D32" s="41">
        <v>40760321</v>
      </c>
      <c r="E32" s="41">
        <v>11833904</v>
      </c>
      <c r="F32" s="41">
        <v>96189100</v>
      </c>
      <c r="G32" s="42">
        <v>94073883</v>
      </c>
      <c r="H32" s="43">
        <v>113163986</v>
      </c>
      <c r="I32" s="36">
        <f t="shared" si="0"/>
        <v>712.82643496178434</v>
      </c>
      <c r="J32" s="23">
        <f t="shared" si="1"/>
        <v>112.25604359782619</v>
      </c>
    </row>
    <row r="33" spans="1:11" ht="13.5" thickBot="1" x14ac:dyDescent="0.25">
      <c r="A33" s="9" t="s">
        <v>17</v>
      </c>
      <c r="B33" s="37" t="s">
        <v>41</v>
      </c>
      <c r="C33" s="57">
        <v>208791610</v>
      </c>
      <c r="D33" s="57">
        <v>160568000</v>
      </c>
      <c r="E33" s="57">
        <v>78209422</v>
      </c>
      <c r="F33" s="57">
        <v>156492450</v>
      </c>
      <c r="G33" s="58">
        <v>144832100</v>
      </c>
      <c r="H33" s="59">
        <v>160198350</v>
      </c>
      <c r="I33" s="38">
        <f t="shared" si="0"/>
        <v>100.09411398028232</v>
      </c>
      <c r="J33" s="39">
        <f t="shared" si="1"/>
        <v>26.998810748668411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102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25077836</v>
      </c>
      <c r="D8" s="41">
        <v>30290568</v>
      </c>
      <c r="E8" s="41">
        <v>27583475</v>
      </c>
      <c r="F8" s="41">
        <v>31774805</v>
      </c>
      <c r="G8" s="42">
        <v>33236447</v>
      </c>
      <c r="H8" s="43">
        <v>34765323</v>
      </c>
      <c r="I8" s="22">
        <f>IF(($E8       =0),0,((($F8       /$E8       )-1)*100))</f>
        <v>15.195076037373823</v>
      </c>
      <c r="J8" s="23">
        <f>IF(($E8       =0),0,(((($H8       /$E8       )^(1/3))-1)*100))</f>
        <v>8.0187374481538232</v>
      </c>
    </row>
    <row r="9" spans="1:11" x14ac:dyDescent="0.2">
      <c r="A9" s="3" t="s">
        <v>17</v>
      </c>
      <c r="B9" s="21" t="s">
        <v>20</v>
      </c>
      <c r="C9" s="41">
        <v>70560321</v>
      </c>
      <c r="D9" s="41">
        <v>89234336</v>
      </c>
      <c r="E9" s="41">
        <v>82020776</v>
      </c>
      <c r="F9" s="41">
        <v>93606822</v>
      </c>
      <c r="G9" s="42">
        <v>97912739</v>
      </c>
      <c r="H9" s="43">
        <v>102416410</v>
      </c>
      <c r="I9" s="22">
        <f>IF(($E9       =0),0,((($F9       /$E9       )-1)*100))</f>
        <v>14.125745408699864</v>
      </c>
      <c r="J9" s="23">
        <f>IF(($E9       =0),0,(((($H9       /$E9       )^(1/3))-1)*100))</f>
        <v>7.6833500817630851</v>
      </c>
    </row>
    <row r="10" spans="1:11" x14ac:dyDescent="0.2">
      <c r="A10" s="3" t="s">
        <v>17</v>
      </c>
      <c r="B10" s="21" t="s">
        <v>21</v>
      </c>
      <c r="C10" s="41">
        <v>187462618</v>
      </c>
      <c r="D10" s="41">
        <v>197601986</v>
      </c>
      <c r="E10" s="41">
        <v>209494453</v>
      </c>
      <c r="F10" s="41">
        <v>215421035</v>
      </c>
      <c r="G10" s="42">
        <v>222207000</v>
      </c>
      <c r="H10" s="43">
        <v>229009531</v>
      </c>
      <c r="I10" s="22">
        <f t="shared" ref="I10:I33" si="0">IF(($E10      =0),0,((($F10      /$E10      )-1)*100))</f>
        <v>2.828992326589197</v>
      </c>
      <c r="J10" s="23">
        <f t="shared" ref="J10:J33" si="1">IF(($E10      =0),0,(((($H10      /$E10      )^(1/3))-1)*100))</f>
        <v>3.0133893034221204</v>
      </c>
    </row>
    <row r="11" spans="1:11" x14ac:dyDescent="0.2">
      <c r="A11" s="9" t="s">
        <v>17</v>
      </c>
      <c r="B11" s="24" t="s">
        <v>22</v>
      </c>
      <c r="C11" s="44">
        <v>283100775</v>
      </c>
      <c r="D11" s="44">
        <v>317126890</v>
      </c>
      <c r="E11" s="44">
        <v>319098704</v>
      </c>
      <c r="F11" s="44">
        <v>340802662</v>
      </c>
      <c r="G11" s="45">
        <v>353356186</v>
      </c>
      <c r="H11" s="46">
        <v>366191264</v>
      </c>
      <c r="I11" s="25">
        <f t="shared" si="0"/>
        <v>6.801644045536448</v>
      </c>
      <c r="J11" s="26">
        <f t="shared" si="1"/>
        <v>4.6954110514402458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117872735</v>
      </c>
      <c r="D13" s="41">
        <v>104473796</v>
      </c>
      <c r="E13" s="41">
        <v>92705280</v>
      </c>
      <c r="F13" s="41">
        <v>115581140</v>
      </c>
      <c r="G13" s="42">
        <v>120923530</v>
      </c>
      <c r="H13" s="43">
        <v>119907465</v>
      </c>
      <c r="I13" s="22">
        <f t="shared" si="0"/>
        <v>24.675897640350144</v>
      </c>
      <c r="J13" s="23">
        <f t="shared" si="1"/>
        <v>8.9550214478402843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0</v>
      </c>
      <c r="E14" s="41">
        <v>0</v>
      </c>
      <c r="F14" s="41">
        <v>0</v>
      </c>
      <c r="G14" s="42">
        <v>0</v>
      </c>
      <c r="H14" s="43">
        <v>0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5300000</v>
      </c>
      <c r="D16" s="41">
        <v>5300000</v>
      </c>
      <c r="E16" s="41">
        <v>100</v>
      </c>
      <c r="F16" s="41">
        <v>5559700</v>
      </c>
      <c r="G16" s="42">
        <v>5815446</v>
      </c>
      <c r="H16" s="43">
        <v>6082957</v>
      </c>
      <c r="I16" s="22">
        <f t="shared" si="0"/>
        <v>5559600</v>
      </c>
      <c r="J16" s="23">
        <f t="shared" si="1"/>
        <v>3832.8276585074782</v>
      </c>
    </row>
    <row r="17" spans="1:10" x14ac:dyDescent="0.2">
      <c r="A17" s="3" t="s">
        <v>17</v>
      </c>
      <c r="B17" s="21" t="s">
        <v>27</v>
      </c>
      <c r="C17" s="41">
        <v>153725933</v>
      </c>
      <c r="D17" s="41">
        <v>202314077</v>
      </c>
      <c r="E17" s="41">
        <v>39819281</v>
      </c>
      <c r="F17" s="41">
        <v>222570896</v>
      </c>
      <c r="G17" s="42">
        <v>230983351</v>
      </c>
      <c r="H17" s="43">
        <v>236728452</v>
      </c>
      <c r="I17" s="29">
        <f t="shared" si="0"/>
        <v>458.95257375440809</v>
      </c>
      <c r="J17" s="30">
        <f t="shared" si="1"/>
        <v>81.155843739984391</v>
      </c>
    </row>
    <row r="18" spans="1:10" x14ac:dyDescent="0.2">
      <c r="A18" s="3" t="s">
        <v>17</v>
      </c>
      <c r="B18" s="24" t="s">
        <v>28</v>
      </c>
      <c r="C18" s="44">
        <v>276898668</v>
      </c>
      <c r="D18" s="44">
        <v>312087873</v>
      </c>
      <c r="E18" s="44">
        <v>132524661</v>
      </c>
      <c r="F18" s="44">
        <v>343711736</v>
      </c>
      <c r="G18" s="45">
        <v>357722327</v>
      </c>
      <c r="H18" s="46">
        <v>362718874</v>
      </c>
      <c r="I18" s="25">
        <f t="shared" si="0"/>
        <v>159.35681208797811</v>
      </c>
      <c r="J18" s="26">
        <f t="shared" si="1"/>
        <v>39.88070662647398</v>
      </c>
    </row>
    <row r="19" spans="1:10" ht="23.25" customHeight="1" x14ac:dyDescent="0.2">
      <c r="A19" s="31" t="s">
        <v>17</v>
      </c>
      <c r="B19" s="32" t="s">
        <v>29</v>
      </c>
      <c r="C19" s="50">
        <v>6202107</v>
      </c>
      <c r="D19" s="50">
        <v>5039017</v>
      </c>
      <c r="E19" s="50">
        <v>186574043</v>
      </c>
      <c r="F19" s="51">
        <v>-2909074</v>
      </c>
      <c r="G19" s="52">
        <v>-4366141</v>
      </c>
      <c r="H19" s="53">
        <v>3472390</v>
      </c>
      <c r="I19" s="33">
        <f t="shared" si="0"/>
        <v>-101.5592061753199</v>
      </c>
      <c r="J19" s="34">
        <f t="shared" si="1"/>
        <v>-73.499193478186726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10700440</v>
      </c>
      <c r="D23" s="41">
        <v>6293550</v>
      </c>
      <c r="E23" s="41">
        <v>793682</v>
      </c>
      <c r="F23" s="41">
        <v>8079934</v>
      </c>
      <c r="G23" s="42">
        <v>10767343</v>
      </c>
      <c r="H23" s="43">
        <v>7848856</v>
      </c>
      <c r="I23" s="36">
        <f t="shared" si="0"/>
        <v>918.03165499532554</v>
      </c>
      <c r="J23" s="23">
        <f t="shared" si="1"/>
        <v>114.64458833955061</v>
      </c>
    </row>
    <row r="24" spans="1:10" x14ac:dyDescent="0.2">
      <c r="A24" s="9" t="s">
        <v>17</v>
      </c>
      <c r="B24" s="21" t="s">
        <v>33</v>
      </c>
      <c r="C24" s="41">
        <v>47206450</v>
      </c>
      <c r="D24" s="41">
        <v>38461450</v>
      </c>
      <c r="E24" s="41">
        <v>12255504</v>
      </c>
      <c r="F24" s="41">
        <v>103636218</v>
      </c>
      <c r="G24" s="42">
        <v>70861072</v>
      </c>
      <c r="H24" s="43">
        <v>29474860</v>
      </c>
      <c r="I24" s="36">
        <f t="shared" si="0"/>
        <v>745.6299961225584</v>
      </c>
      <c r="J24" s="23">
        <f t="shared" si="1"/>
        <v>33.980067309009641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57906890</v>
      </c>
      <c r="D26" s="44">
        <v>44755000</v>
      </c>
      <c r="E26" s="44">
        <v>13049186</v>
      </c>
      <c r="F26" s="44">
        <v>111716152</v>
      </c>
      <c r="G26" s="45">
        <v>81628415</v>
      </c>
      <c r="H26" s="46">
        <v>37323716</v>
      </c>
      <c r="I26" s="25">
        <f t="shared" si="0"/>
        <v>756.11586807023821</v>
      </c>
      <c r="J26" s="26">
        <f t="shared" si="1"/>
        <v>41.949484020291436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36769914</v>
      </c>
      <c r="D28" s="41">
        <v>29769914</v>
      </c>
      <c r="E28" s="41">
        <v>6818989</v>
      </c>
      <c r="F28" s="41">
        <v>69990458</v>
      </c>
      <c r="G28" s="42">
        <v>63451072</v>
      </c>
      <c r="H28" s="43">
        <v>21000000</v>
      </c>
      <c r="I28" s="36">
        <f t="shared" si="0"/>
        <v>926.40520464250642</v>
      </c>
      <c r="J28" s="23">
        <f t="shared" si="1"/>
        <v>45.489985844228499</v>
      </c>
    </row>
    <row r="29" spans="1:10" x14ac:dyDescent="0.2">
      <c r="A29" s="9" t="s">
        <v>17</v>
      </c>
      <c r="B29" s="21" t="s">
        <v>38</v>
      </c>
      <c r="C29" s="41">
        <v>2420000</v>
      </c>
      <c r="D29" s="41">
        <v>1420000</v>
      </c>
      <c r="E29" s="41">
        <v>368295</v>
      </c>
      <c r="F29" s="41">
        <v>24736000</v>
      </c>
      <c r="G29" s="42">
        <v>7569000</v>
      </c>
      <c r="H29" s="43">
        <v>8641174</v>
      </c>
      <c r="I29" s="36">
        <f t="shared" si="0"/>
        <v>6616.3550957791986</v>
      </c>
      <c r="J29" s="23">
        <f t="shared" si="1"/>
        <v>186.28085732212631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4922057</v>
      </c>
      <c r="D31" s="41">
        <v>4922057</v>
      </c>
      <c r="E31" s="41">
        <v>1975026</v>
      </c>
      <c r="F31" s="41">
        <v>6259432</v>
      </c>
      <c r="G31" s="42">
        <v>0</v>
      </c>
      <c r="H31" s="43">
        <v>0</v>
      </c>
      <c r="I31" s="36">
        <f t="shared" si="0"/>
        <v>216.9290935916793</v>
      </c>
      <c r="J31" s="23">
        <f t="shared" si="1"/>
        <v>-100</v>
      </c>
    </row>
    <row r="32" spans="1:10" x14ac:dyDescent="0.2">
      <c r="A32" s="9" t="s">
        <v>17</v>
      </c>
      <c r="B32" s="21" t="s">
        <v>34</v>
      </c>
      <c r="C32" s="41">
        <v>13794919</v>
      </c>
      <c r="D32" s="41">
        <v>8643029</v>
      </c>
      <c r="E32" s="41">
        <v>3886876</v>
      </c>
      <c r="F32" s="41">
        <v>10730262</v>
      </c>
      <c r="G32" s="42">
        <v>10608343</v>
      </c>
      <c r="H32" s="43">
        <v>7682542</v>
      </c>
      <c r="I32" s="36">
        <f t="shared" si="0"/>
        <v>176.06391353879053</v>
      </c>
      <c r="J32" s="23">
        <f t="shared" si="1"/>
        <v>25.49740694891096</v>
      </c>
    </row>
    <row r="33" spans="1:11" ht="13.5" thickBot="1" x14ac:dyDescent="0.25">
      <c r="A33" s="9" t="s">
        <v>17</v>
      </c>
      <c r="B33" s="37" t="s">
        <v>41</v>
      </c>
      <c r="C33" s="57">
        <v>57906890</v>
      </c>
      <c r="D33" s="57">
        <v>44755000</v>
      </c>
      <c r="E33" s="57">
        <v>13049186</v>
      </c>
      <c r="F33" s="57">
        <v>111716152</v>
      </c>
      <c r="G33" s="58">
        <v>81628415</v>
      </c>
      <c r="H33" s="59">
        <v>37323716</v>
      </c>
      <c r="I33" s="38">
        <f t="shared" si="0"/>
        <v>756.11586807023821</v>
      </c>
      <c r="J33" s="39">
        <f t="shared" si="1"/>
        <v>41.949484020291436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103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0</v>
      </c>
      <c r="D8" s="41">
        <v>0</v>
      </c>
      <c r="E8" s="41">
        <v>0</v>
      </c>
      <c r="F8" s="41">
        <v>0</v>
      </c>
      <c r="G8" s="42">
        <v>0</v>
      </c>
      <c r="H8" s="43">
        <v>0</v>
      </c>
      <c r="I8" s="22">
        <f>IF(($E8       =0),0,((($F8       /$E8       )-1)*100))</f>
        <v>0</v>
      </c>
      <c r="J8" s="23">
        <f>IF(($E8       =0),0,(((($H8       /$E8       )^(1/3))-1)*100))</f>
        <v>0</v>
      </c>
    </row>
    <row r="9" spans="1:11" x14ac:dyDescent="0.2">
      <c r="A9" s="3" t="s">
        <v>17</v>
      </c>
      <c r="B9" s="21" t="s">
        <v>20</v>
      </c>
      <c r="C9" s="41">
        <v>0</v>
      </c>
      <c r="D9" s="41">
        <v>0</v>
      </c>
      <c r="E9" s="41">
        <v>0</v>
      </c>
      <c r="F9" s="41">
        <v>0</v>
      </c>
      <c r="G9" s="42">
        <v>0</v>
      </c>
      <c r="H9" s="43">
        <v>0</v>
      </c>
      <c r="I9" s="22">
        <f>IF(($E9       =0),0,((($F9       /$E9       )-1)*100))</f>
        <v>0</v>
      </c>
      <c r="J9" s="23">
        <f>IF(($E9       =0),0,(((($H9       /$E9       )^(1/3))-1)*100))</f>
        <v>0</v>
      </c>
    </row>
    <row r="10" spans="1:11" x14ac:dyDescent="0.2">
      <c r="A10" s="3" t="s">
        <v>17</v>
      </c>
      <c r="B10" s="21" t="s">
        <v>21</v>
      </c>
      <c r="C10" s="41">
        <v>185016000</v>
      </c>
      <c r="D10" s="41">
        <v>186893000</v>
      </c>
      <c r="E10" s="41">
        <v>190963184</v>
      </c>
      <c r="F10" s="41">
        <v>189321000</v>
      </c>
      <c r="G10" s="42">
        <v>194653000</v>
      </c>
      <c r="H10" s="43">
        <v>201753000</v>
      </c>
      <c r="I10" s="22">
        <f t="shared" ref="I10:I33" si="0">IF(($E10      =0),0,((($F10      /$E10      )-1)*100))</f>
        <v>-0.85994795729841256</v>
      </c>
      <c r="J10" s="23">
        <f t="shared" ref="J10:J33" si="1">IF(($E10      =0),0,(((($H10      /$E10      )^(1/3))-1)*100))</f>
        <v>1.8490036176394664</v>
      </c>
    </row>
    <row r="11" spans="1:11" x14ac:dyDescent="0.2">
      <c r="A11" s="9" t="s">
        <v>17</v>
      </c>
      <c r="B11" s="24" t="s">
        <v>22</v>
      </c>
      <c r="C11" s="44">
        <v>185016000</v>
      </c>
      <c r="D11" s="44">
        <v>186893000</v>
      </c>
      <c r="E11" s="44">
        <v>190963184</v>
      </c>
      <c r="F11" s="44">
        <v>189321000</v>
      </c>
      <c r="G11" s="45">
        <v>194653000</v>
      </c>
      <c r="H11" s="46">
        <v>201753000</v>
      </c>
      <c r="I11" s="25">
        <f t="shared" si="0"/>
        <v>-0.85994795729841256</v>
      </c>
      <c r="J11" s="26">
        <f t="shared" si="1"/>
        <v>1.8490036176394664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132784500</v>
      </c>
      <c r="D13" s="41">
        <v>135051000</v>
      </c>
      <c r="E13" s="41">
        <v>127011341</v>
      </c>
      <c r="F13" s="41">
        <v>137859000</v>
      </c>
      <c r="G13" s="42">
        <v>142679000</v>
      </c>
      <c r="H13" s="43">
        <v>147666000</v>
      </c>
      <c r="I13" s="22">
        <f t="shared" si="0"/>
        <v>8.5407011016441547</v>
      </c>
      <c r="J13" s="23">
        <f t="shared" si="1"/>
        <v>5.1508214535166186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0</v>
      </c>
      <c r="E14" s="41">
        <v>0</v>
      </c>
      <c r="F14" s="41">
        <v>0</v>
      </c>
      <c r="G14" s="42">
        <v>0</v>
      </c>
      <c r="H14" s="43">
        <v>0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0</v>
      </c>
      <c r="D16" s="41">
        <v>0</v>
      </c>
      <c r="E16" s="41">
        <v>0</v>
      </c>
      <c r="F16" s="41">
        <v>0</v>
      </c>
      <c r="G16" s="42">
        <v>0</v>
      </c>
      <c r="H16" s="43">
        <v>0</v>
      </c>
      <c r="I16" s="22">
        <f t="shared" si="0"/>
        <v>0</v>
      </c>
      <c r="J16" s="23">
        <f t="shared" si="1"/>
        <v>0</v>
      </c>
    </row>
    <row r="17" spans="1:10" x14ac:dyDescent="0.2">
      <c r="A17" s="3" t="s">
        <v>17</v>
      </c>
      <c r="B17" s="21" t="s">
        <v>27</v>
      </c>
      <c r="C17" s="41">
        <v>50812500</v>
      </c>
      <c r="D17" s="41">
        <v>65781250</v>
      </c>
      <c r="E17" s="41">
        <v>40716754</v>
      </c>
      <c r="F17" s="41">
        <v>54642000</v>
      </c>
      <c r="G17" s="42">
        <v>59814000</v>
      </c>
      <c r="H17" s="43">
        <v>61934000</v>
      </c>
      <c r="I17" s="29">
        <f t="shared" si="0"/>
        <v>34.200285219199934</v>
      </c>
      <c r="J17" s="30">
        <f t="shared" si="1"/>
        <v>15.005513264878623</v>
      </c>
    </row>
    <row r="18" spans="1:10" x14ac:dyDescent="0.2">
      <c r="A18" s="3" t="s">
        <v>17</v>
      </c>
      <c r="B18" s="24" t="s">
        <v>28</v>
      </c>
      <c r="C18" s="44">
        <v>183597000</v>
      </c>
      <c r="D18" s="44">
        <v>200832250</v>
      </c>
      <c r="E18" s="44">
        <v>167728095</v>
      </c>
      <c r="F18" s="44">
        <v>192501000</v>
      </c>
      <c r="G18" s="45">
        <v>202493000</v>
      </c>
      <c r="H18" s="46">
        <v>209600000</v>
      </c>
      <c r="I18" s="25">
        <f t="shared" si="0"/>
        <v>14.76968125107485</v>
      </c>
      <c r="J18" s="26">
        <f t="shared" si="1"/>
        <v>7.7114373356272248</v>
      </c>
    </row>
    <row r="19" spans="1:10" ht="23.25" customHeight="1" x14ac:dyDescent="0.2">
      <c r="A19" s="31" t="s">
        <v>17</v>
      </c>
      <c r="B19" s="32" t="s">
        <v>29</v>
      </c>
      <c r="C19" s="50">
        <v>1419000</v>
      </c>
      <c r="D19" s="50">
        <v>-13939250</v>
      </c>
      <c r="E19" s="50">
        <v>23235089</v>
      </c>
      <c r="F19" s="51">
        <v>-3180000</v>
      </c>
      <c r="G19" s="52">
        <v>-7840000</v>
      </c>
      <c r="H19" s="53">
        <v>-7847000</v>
      </c>
      <c r="I19" s="33">
        <f t="shared" si="0"/>
        <v>-113.68619676903324</v>
      </c>
      <c r="J19" s="34">
        <f t="shared" si="1"/>
        <v>-169.63909267683866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3100000</v>
      </c>
      <c r="D23" s="41">
        <v>4945000</v>
      </c>
      <c r="E23" s="41">
        <v>1585607</v>
      </c>
      <c r="F23" s="41">
        <v>4200000</v>
      </c>
      <c r="G23" s="42">
        <v>4193000</v>
      </c>
      <c r="H23" s="43">
        <v>4339000</v>
      </c>
      <c r="I23" s="36">
        <f t="shared" si="0"/>
        <v>164.88278621373391</v>
      </c>
      <c r="J23" s="23">
        <f t="shared" si="1"/>
        <v>39.8721869353855</v>
      </c>
    </row>
    <row r="24" spans="1:10" x14ac:dyDescent="0.2">
      <c r="A24" s="9" t="s">
        <v>17</v>
      </c>
      <c r="B24" s="21" t="s">
        <v>33</v>
      </c>
      <c r="C24" s="41">
        <v>0</v>
      </c>
      <c r="D24" s="41">
        <v>0</v>
      </c>
      <c r="E24" s="41">
        <v>0</v>
      </c>
      <c r="F24" s="41">
        <v>0</v>
      </c>
      <c r="G24" s="42">
        <v>0</v>
      </c>
      <c r="H24" s="43">
        <v>0</v>
      </c>
      <c r="I24" s="36">
        <f t="shared" si="0"/>
        <v>0</v>
      </c>
      <c r="J24" s="23">
        <f t="shared" si="1"/>
        <v>0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3100000</v>
      </c>
      <c r="D26" s="44">
        <v>4945000</v>
      </c>
      <c r="E26" s="44">
        <v>1585607</v>
      </c>
      <c r="F26" s="44">
        <v>4200000</v>
      </c>
      <c r="G26" s="45">
        <v>4193000</v>
      </c>
      <c r="H26" s="46">
        <v>4339000</v>
      </c>
      <c r="I26" s="25">
        <f t="shared" si="0"/>
        <v>164.88278621373391</v>
      </c>
      <c r="J26" s="26">
        <f t="shared" si="1"/>
        <v>39.8721869353855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0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0</v>
      </c>
      <c r="D29" s="41">
        <v>0</v>
      </c>
      <c r="E29" s="41">
        <v>0</v>
      </c>
      <c r="F29" s="41">
        <v>0</v>
      </c>
      <c r="G29" s="42">
        <v>0</v>
      </c>
      <c r="H29" s="43">
        <v>0</v>
      </c>
      <c r="I29" s="36">
        <f t="shared" si="0"/>
        <v>0</v>
      </c>
      <c r="J29" s="23">
        <f t="shared" si="1"/>
        <v>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0</v>
      </c>
      <c r="D31" s="41">
        <v>0</v>
      </c>
      <c r="E31" s="41">
        <v>0</v>
      </c>
      <c r="F31" s="41">
        <v>0</v>
      </c>
      <c r="G31" s="42">
        <v>0</v>
      </c>
      <c r="H31" s="43">
        <v>0</v>
      </c>
      <c r="I31" s="36">
        <f t="shared" si="0"/>
        <v>0</v>
      </c>
      <c r="J31" s="23">
        <f t="shared" si="1"/>
        <v>0</v>
      </c>
    </row>
    <row r="32" spans="1:10" x14ac:dyDescent="0.2">
      <c r="A32" s="9" t="s">
        <v>17</v>
      </c>
      <c r="B32" s="21" t="s">
        <v>34</v>
      </c>
      <c r="C32" s="41">
        <v>3100000</v>
      </c>
      <c r="D32" s="41">
        <v>4945000</v>
      </c>
      <c r="E32" s="41">
        <v>1585607</v>
      </c>
      <c r="F32" s="41">
        <v>4200000</v>
      </c>
      <c r="G32" s="42">
        <v>4193000</v>
      </c>
      <c r="H32" s="43">
        <v>4339000</v>
      </c>
      <c r="I32" s="36">
        <f t="shared" si="0"/>
        <v>164.88278621373391</v>
      </c>
      <c r="J32" s="23">
        <f t="shared" si="1"/>
        <v>39.8721869353855</v>
      </c>
    </row>
    <row r="33" spans="1:11" ht="13.5" thickBot="1" x14ac:dyDescent="0.25">
      <c r="A33" s="9" t="s">
        <v>17</v>
      </c>
      <c r="B33" s="37" t="s">
        <v>41</v>
      </c>
      <c r="C33" s="57">
        <v>3100000</v>
      </c>
      <c r="D33" s="57">
        <v>4945000</v>
      </c>
      <c r="E33" s="57">
        <v>1585607</v>
      </c>
      <c r="F33" s="57">
        <v>4200000</v>
      </c>
      <c r="G33" s="58">
        <v>4193000</v>
      </c>
      <c r="H33" s="59">
        <v>4339000</v>
      </c>
      <c r="I33" s="38">
        <f t="shared" si="0"/>
        <v>164.88278621373391</v>
      </c>
      <c r="J33" s="39">
        <f t="shared" si="1"/>
        <v>39.8721869353855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104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8175143747</v>
      </c>
      <c r="D8" s="41">
        <v>8480921428</v>
      </c>
      <c r="E8" s="41">
        <v>8744400882</v>
      </c>
      <c r="F8" s="41">
        <v>8921125193</v>
      </c>
      <c r="G8" s="42">
        <v>9331496952</v>
      </c>
      <c r="H8" s="43">
        <v>9760745820</v>
      </c>
      <c r="I8" s="22">
        <f>IF(($E8       =0),0,((($F8       /$E8       )-1)*100))</f>
        <v>2.020999647486188</v>
      </c>
      <c r="J8" s="23">
        <f>IF(($E8       =0),0,(((($H8       /$E8       )^(1/3))-1)*100))</f>
        <v>3.7331695799638354</v>
      </c>
    </row>
    <row r="9" spans="1:11" x14ac:dyDescent="0.2">
      <c r="A9" s="3" t="s">
        <v>17</v>
      </c>
      <c r="B9" s="21" t="s">
        <v>20</v>
      </c>
      <c r="C9" s="41">
        <v>34693307127</v>
      </c>
      <c r="D9" s="41">
        <v>35932394103</v>
      </c>
      <c r="E9" s="41">
        <v>32535060892</v>
      </c>
      <c r="F9" s="41">
        <v>40240671539</v>
      </c>
      <c r="G9" s="42">
        <v>44100879240</v>
      </c>
      <c r="H9" s="43">
        <v>48688176238</v>
      </c>
      <c r="I9" s="22">
        <f>IF(($E9       =0),0,((($F9       /$E9       )-1)*100))</f>
        <v>23.684020978410778</v>
      </c>
      <c r="J9" s="23">
        <f>IF(($E9       =0),0,(((($H9       /$E9       )^(1/3))-1)*100))</f>
        <v>14.381896850306465</v>
      </c>
    </row>
    <row r="10" spans="1:11" x14ac:dyDescent="0.2">
      <c r="A10" s="3" t="s">
        <v>17</v>
      </c>
      <c r="B10" s="21" t="s">
        <v>21</v>
      </c>
      <c r="C10" s="41">
        <v>12458091567</v>
      </c>
      <c r="D10" s="41">
        <v>11125882022</v>
      </c>
      <c r="E10" s="41">
        <v>11032097615</v>
      </c>
      <c r="F10" s="41">
        <v>11511182795</v>
      </c>
      <c r="G10" s="42">
        <v>11840671418</v>
      </c>
      <c r="H10" s="43">
        <v>12333012983</v>
      </c>
      <c r="I10" s="22">
        <f t="shared" ref="I10:I33" si="0">IF(($E10      =0),0,((($F10      /$E10      )-1)*100))</f>
        <v>4.3426481229517311</v>
      </c>
      <c r="J10" s="23">
        <f t="shared" ref="J10:J33" si="1">IF(($E10      =0),0,(((($H10      /$E10      )^(1/3))-1)*100))</f>
        <v>3.785583397637371</v>
      </c>
    </row>
    <row r="11" spans="1:11" x14ac:dyDescent="0.2">
      <c r="A11" s="9" t="s">
        <v>17</v>
      </c>
      <c r="B11" s="24" t="s">
        <v>22</v>
      </c>
      <c r="C11" s="44">
        <v>55326542441</v>
      </c>
      <c r="D11" s="44">
        <v>55539197553</v>
      </c>
      <c r="E11" s="44">
        <v>52311559389</v>
      </c>
      <c r="F11" s="44">
        <v>60672979527</v>
      </c>
      <c r="G11" s="45">
        <v>65273047610</v>
      </c>
      <c r="H11" s="46">
        <v>70781935041</v>
      </c>
      <c r="I11" s="25">
        <f t="shared" si="0"/>
        <v>15.983886230235811</v>
      </c>
      <c r="J11" s="26">
        <f t="shared" si="1"/>
        <v>10.605041136874771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11519348295</v>
      </c>
      <c r="D13" s="41">
        <v>11583753257</v>
      </c>
      <c r="E13" s="41">
        <v>10617772146</v>
      </c>
      <c r="F13" s="41">
        <v>12234764470</v>
      </c>
      <c r="G13" s="42">
        <v>12800587405</v>
      </c>
      <c r="H13" s="43">
        <v>13406292335</v>
      </c>
      <c r="I13" s="22">
        <f t="shared" si="0"/>
        <v>15.229111171020593</v>
      </c>
      <c r="J13" s="23">
        <f t="shared" si="1"/>
        <v>8.0832581666860683</v>
      </c>
    </row>
    <row r="14" spans="1:11" x14ac:dyDescent="0.2">
      <c r="A14" s="3" t="s">
        <v>17</v>
      </c>
      <c r="B14" s="21" t="s">
        <v>25</v>
      </c>
      <c r="C14" s="41">
        <v>6083068269</v>
      </c>
      <c r="D14" s="41">
        <v>6083068269</v>
      </c>
      <c r="E14" s="41">
        <v>5251663247</v>
      </c>
      <c r="F14" s="41">
        <v>6697965249</v>
      </c>
      <c r="G14" s="42">
        <v>7196192201</v>
      </c>
      <c r="H14" s="43">
        <v>7986944453</v>
      </c>
      <c r="I14" s="22">
        <f t="shared" si="0"/>
        <v>27.539884679890637</v>
      </c>
      <c r="J14" s="23">
        <f t="shared" si="1"/>
        <v>14.999141441061315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18143097118</v>
      </c>
      <c r="D16" s="41">
        <v>17943097118</v>
      </c>
      <c r="E16" s="41">
        <v>16566331303</v>
      </c>
      <c r="F16" s="41">
        <v>20265459072</v>
      </c>
      <c r="G16" s="42">
        <v>22843225466</v>
      </c>
      <c r="H16" s="43">
        <v>25748883745</v>
      </c>
      <c r="I16" s="22">
        <f t="shared" si="0"/>
        <v>22.32919106434943</v>
      </c>
      <c r="J16" s="23">
        <f t="shared" si="1"/>
        <v>15.836125122729406</v>
      </c>
    </row>
    <row r="17" spans="1:10" x14ac:dyDescent="0.2">
      <c r="A17" s="3" t="s">
        <v>17</v>
      </c>
      <c r="B17" s="21" t="s">
        <v>27</v>
      </c>
      <c r="C17" s="41">
        <v>19182148129</v>
      </c>
      <c r="D17" s="41">
        <v>19460198279</v>
      </c>
      <c r="E17" s="41">
        <v>18482384732</v>
      </c>
      <c r="F17" s="41">
        <v>20875187723</v>
      </c>
      <c r="G17" s="42">
        <v>21805500672</v>
      </c>
      <c r="H17" s="43">
        <v>22983871216</v>
      </c>
      <c r="I17" s="29">
        <f t="shared" si="0"/>
        <v>12.946397478985228</v>
      </c>
      <c r="J17" s="30">
        <f t="shared" si="1"/>
        <v>7.5362921009004991</v>
      </c>
    </row>
    <row r="18" spans="1:10" x14ac:dyDescent="0.2">
      <c r="A18" s="3" t="s">
        <v>17</v>
      </c>
      <c r="B18" s="24" t="s">
        <v>28</v>
      </c>
      <c r="C18" s="44">
        <v>54927661811</v>
      </c>
      <c r="D18" s="44">
        <v>55070116923</v>
      </c>
      <c r="E18" s="44">
        <v>50918151428</v>
      </c>
      <c r="F18" s="44">
        <v>60073376514</v>
      </c>
      <c r="G18" s="45">
        <v>64645505744</v>
      </c>
      <c r="H18" s="46">
        <v>70125991749</v>
      </c>
      <c r="I18" s="25">
        <f t="shared" si="0"/>
        <v>17.980277816930968</v>
      </c>
      <c r="J18" s="26">
        <f t="shared" si="1"/>
        <v>11.259079541672357</v>
      </c>
    </row>
    <row r="19" spans="1:10" ht="23.25" customHeight="1" x14ac:dyDescent="0.2">
      <c r="A19" s="31" t="s">
        <v>17</v>
      </c>
      <c r="B19" s="32" t="s">
        <v>29</v>
      </c>
      <c r="C19" s="50">
        <v>398880630</v>
      </c>
      <c r="D19" s="50">
        <v>469080630</v>
      </c>
      <c r="E19" s="50">
        <v>1393407961</v>
      </c>
      <c r="F19" s="51">
        <v>599603013</v>
      </c>
      <c r="G19" s="52">
        <v>627541866</v>
      </c>
      <c r="H19" s="53">
        <v>655943292</v>
      </c>
      <c r="I19" s="33">
        <f t="shared" si="0"/>
        <v>-56.968595717675832</v>
      </c>
      <c r="J19" s="34">
        <f t="shared" si="1"/>
        <v>-22.209003310508614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435669727</v>
      </c>
      <c r="D23" s="41">
        <v>522192529</v>
      </c>
      <c r="E23" s="41">
        <v>379791704</v>
      </c>
      <c r="F23" s="41">
        <v>509334403</v>
      </c>
      <c r="G23" s="42">
        <v>490323123</v>
      </c>
      <c r="H23" s="43">
        <v>528674769</v>
      </c>
      <c r="I23" s="36">
        <f t="shared" si="0"/>
        <v>34.108880640531325</v>
      </c>
      <c r="J23" s="23">
        <f t="shared" si="1"/>
        <v>11.655735512091558</v>
      </c>
    </row>
    <row r="24" spans="1:10" x14ac:dyDescent="0.2">
      <c r="A24" s="9" t="s">
        <v>17</v>
      </c>
      <c r="B24" s="21" t="s">
        <v>33</v>
      </c>
      <c r="C24" s="41">
        <v>2332000453</v>
      </c>
      <c r="D24" s="41">
        <v>2196527621</v>
      </c>
      <c r="E24" s="41">
        <v>1606779882</v>
      </c>
      <c r="F24" s="41">
        <v>2400978940</v>
      </c>
      <c r="G24" s="42">
        <v>2447814000</v>
      </c>
      <c r="H24" s="43">
        <v>2759185000</v>
      </c>
      <c r="I24" s="36">
        <f t="shared" si="0"/>
        <v>49.427993647234381</v>
      </c>
      <c r="J24" s="23">
        <f t="shared" si="1"/>
        <v>19.749804107987323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2767670180</v>
      </c>
      <c r="D26" s="44">
        <v>2718720150</v>
      </c>
      <c r="E26" s="44">
        <v>1986571586</v>
      </c>
      <c r="F26" s="44">
        <v>2910313343</v>
      </c>
      <c r="G26" s="45">
        <v>2938137123</v>
      </c>
      <c r="H26" s="46">
        <v>3287859769</v>
      </c>
      <c r="I26" s="25">
        <f t="shared" si="0"/>
        <v>46.499293733480386</v>
      </c>
      <c r="J26" s="26">
        <f t="shared" si="1"/>
        <v>18.28681975210602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463900000</v>
      </c>
      <c r="D28" s="41">
        <v>475400000</v>
      </c>
      <c r="E28" s="41">
        <v>357110264</v>
      </c>
      <c r="F28" s="41">
        <v>435000000</v>
      </c>
      <c r="G28" s="42">
        <v>479792000</v>
      </c>
      <c r="H28" s="43">
        <v>554493000</v>
      </c>
      <c r="I28" s="36">
        <f t="shared" si="0"/>
        <v>21.811116579947985</v>
      </c>
      <c r="J28" s="23">
        <f t="shared" si="1"/>
        <v>15.797160944444034</v>
      </c>
    </row>
    <row r="29" spans="1:10" x14ac:dyDescent="0.2">
      <c r="A29" s="9" t="s">
        <v>17</v>
      </c>
      <c r="B29" s="21" t="s">
        <v>38</v>
      </c>
      <c r="C29" s="41">
        <v>505145387</v>
      </c>
      <c r="D29" s="41">
        <v>566110643</v>
      </c>
      <c r="E29" s="41">
        <v>532063943</v>
      </c>
      <c r="F29" s="41">
        <v>467841373</v>
      </c>
      <c r="G29" s="42">
        <v>438431652</v>
      </c>
      <c r="H29" s="43">
        <v>582009492</v>
      </c>
      <c r="I29" s="36">
        <f t="shared" si="0"/>
        <v>-12.070460861881783</v>
      </c>
      <c r="J29" s="23">
        <f t="shared" si="1"/>
        <v>3.0359420914764401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453596954</v>
      </c>
      <c r="D31" s="41">
        <v>544768122</v>
      </c>
      <c r="E31" s="41">
        <v>288819931</v>
      </c>
      <c r="F31" s="41">
        <v>566123355</v>
      </c>
      <c r="G31" s="42">
        <v>545550000</v>
      </c>
      <c r="H31" s="43">
        <v>564400000</v>
      </c>
      <c r="I31" s="36">
        <f t="shared" si="0"/>
        <v>96.012565005425472</v>
      </c>
      <c r="J31" s="23">
        <f t="shared" si="1"/>
        <v>25.022049787909005</v>
      </c>
    </row>
    <row r="32" spans="1:10" x14ac:dyDescent="0.2">
      <c r="A32" s="9" t="s">
        <v>17</v>
      </c>
      <c r="B32" s="21" t="s">
        <v>34</v>
      </c>
      <c r="C32" s="41">
        <v>1345027839</v>
      </c>
      <c r="D32" s="41">
        <v>1132441385</v>
      </c>
      <c r="E32" s="41">
        <v>808577448</v>
      </c>
      <c r="F32" s="41">
        <v>1441348615</v>
      </c>
      <c r="G32" s="42">
        <v>1474363471</v>
      </c>
      <c r="H32" s="43">
        <v>1586957277</v>
      </c>
      <c r="I32" s="36">
        <f t="shared" si="0"/>
        <v>78.257335591679777</v>
      </c>
      <c r="J32" s="23">
        <f t="shared" si="1"/>
        <v>25.202942855921371</v>
      </c>
    </row>
    <row r="33" spans="1:11" ht="13.5" thickBot="1" x14ac:dyDescent="0.25">
      <c r="A33" s="9" t="s">
        <v>17</v>
      </c>
      <c r="B33" s="37" t="s">
        <v>41</v>
      </c>
      <c r="C33" s="57">
        <v>2767670180</v>
      </c>
      <c r="D33" s="57">
        <v>2718720150</v>
      </c>
      <c r="E33" s="57">
        <v>1986571586</v>
      </c>
      <c r="F33" s="57">
        <v>2910313343</v>
      </c>
      <c r="G33" s="58">
        <v>2938137123</v>
      </c>
      <c r="H33" s="59">
        <v>3287859769</v>
      </c>
      <c r="I33" s="38">
        <f t="shared" si="0"/>
        <v>46.499293733480386</v>
      </c>
      <c r="J33" s="39">
        <f t="shared" si="1"/>
        <v>18.28681975210602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F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105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16372765000</v>
      </c>
      <c r="D8" s="41">
        <v>16372765000</v>
      </c>
      <c r="E8" s="41">
        <v>16967853293</v>
      </c>
      <c r="F8" s="41">
        <v>16988686894</v>
      </c>
      <c r="G8" s="42">
        <v>17753177000</v>
      </c>
      <c r="H8" s="43">
        <v>18552070000</v>
      </c>
      <c r="I8" s="22">
        <f>IF(($E8       =0),0,((($F8       /$E8       )-1)*100))</f>
        <v>0.12278277422750339</v>
      </c>
      <c r="J8" s="23">
        <f>IF(($E8       =0),0,(((($H8       /$E8       )^(1/3))-1)*100))</f>
        <v>3.020066192077886</v>
      </c>
    </row>
    <row r="9" spans="1:11" x14ac:dyDescent="0.2">
      <c r="A9" s="3" t="s">
        <v>17</v>
      </c>
      <c r="B9" s="21" t="s">
        <v>20</v>
      </c>
      <c r="C9" s="41">
        <v>42048460943</v>
      </c>
      <c r="D9" s="41">
        <v>38954507752</v>
      </c>
      <c r="E9" s="41">
        <v>39159129301</v>
      </c>
      <c r="F9" s="41">
        <v>42439927000</v>
      </c>
      <c r="G9" s="42">
        <v>46300397421</v>
      </c>
      <c r="H9" s="43">
        <v>50546003303</v>
      </c>
      <c r="I9" s="22">
        <f>IF(($E9       =0),0,((($F9       /$E9       )-1)*100))</f>
        <v>8.3781170765618196</v>
      </c>
      <c r="J9" s="23">
        <f>IF(($E9       =0),0,(((($H9       /$E9       )^(1/3))-1)*100))</f>
        <v>8.8807903999594817</v>
      </c>
    </row>
    <row r="10" spans="1:11" x14ac:dyDescent="0.2">
      <c r="A10" s="3" t="s">
        <v>17</v>
      </c>
      <c r="B10" s="21" t="s">
        <v>21</v>
      </c>
      <c r="C10" s="41">
        <v>16972644409</v>
      </c>
      <c r="D10" s="41">
        <v>15878380244</v>
      </c>
      <c r="E10" s="41">
        <v>24970194522</v>
      </c>
      <c r="F10" s="41">
        <v>16940237510</v>
      </c>
      <c r="G10" s="42">
        <v>18012988000</v>
      </c>
      <c r="H10" s="43">
        <v>19494182000</v>
      </c>
      <c r="I10" s="22">
        <f t="shared" ref="I10:I33" si="0">IF(($E10      =0),0,((($F10      /$E10      )-1)*100))</f>
        <v>-32.158167630313031</v>
      </c>
      <c r="J10" s="23">
        <f t="shared" ref="J10:J33" si="1">IF(($E10      =0),0,(((($H10      /$E10      )^(1/3))-1)*100))</f>
        <v>-7.9209075264551014</v>
      </c>
    </row>
    <row r="11" spans="1:11" x14ac:dyDescent="0.2">
      <c r="A11" s="9" t="s">
        <v>17</v>
      </c>
      <c r="B11" s="24" t="s">
        <v>22</v>
      </c>
      <c r="C11" s="44">
        <v>75393870352</v>
      </c>
      <c r="D11" s="44">
        <v>71205652996</v>
      </c>
      <c r="E11" s="44">
        <v>81097177116</v>
      </c>
      <c r="F11" s="44">
        <v>76368851404</v>
      </c>
      <c r="G11" s="45">
        <v>82066562421</v>
      </c>
      <c r="H11" s="46">
        <v>88592255303</v>
      </c>
      <c r="I11" s="25">
        <f t="shared" si="0"/>
        <v>-5.8304442647081123</v>
      </c>
      <c r="J11" s="26">
        <f t="shared" si="1"/>
        <v>2.990383066645852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19007361065</v>
      </c>
      <c r="D13" s="41">
        <v>19063084780</v>
      </c>
      <c r="E13" s="41">
        <v>19675458379</v>
      </c>
      <c r="F13" s="41">
        <v>19994315991</v>
      </c>
      <c r="G13" s="42">
        <v>21096888176</v>
      </c>
      <c r="H13" s="43">
        <v>22043664040</v>
      </c>
      <c r="I13" s="22">
        <f t="shared" si="0"/>
        <v>1.6205854311395429</v>
      </c>
      <c r="J13" s="23">
        <f t="shared" si="1"/>
        <v>3.8611136145397129</v>
      </c>
    </row>
    <row r="14" spans="1:11" x14ac:dyDescent="0.2">
      <c r="A14" s="3" t="s">
        <v>17</v>
      </c>
      <c r="B14" s="21" t="s">
        <v>25</v>
      </c>
      <c r="C14" s="41">
        <v>7983550441</v>
      </c>
      <c r="D14" s="41">
        <v>7212505087</v>
      </c>
      <c r="E14" s="41">
        <v>8782361797</v>
      </c>
      <c r="F14" s="41">
        <v>8679482000</v>
      </c>
      <c r="G14" s="42">
        <v>9057269000</v>
      </c>
      <c r="H14" s="43">
        <v>9376842000</v>
      </c>
      <c r="I14" s="22">
        <f t="shared" si="0"/>
        <v>-1.1714365608934796</v>
      </c>
      <c r="J14" s="23">
        <f t="shared" si="1"/>
        <v>2.2072628747910494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16403226069</v>
      </c>
      <c r="D16" s="41">
        <v>13639856000</v>
      </c>
      <c r="E16" s="41">
        <v>16541856764</v>
      </c>
      <c r="F16" s="41">
        <v>15377574016</v>
      </c>
      <c r="G16" s="42">
        <v>17336677171</v>
      </c>
      <c r="H16" s="43">
        <v>19545370000</v>
      </c>
      <c r="I16" s="22">
        <f t="shared" si="0"/>
        <v>-7.0384042408940806</v>
      </c>
      <c r="J16" s="23">
        <f t="shared" si="1"/>
        <v>5.7190406373276881</v>
      </c>
    </row>
    <row r="17" spans="1:10" x14ac:dyDescent="0.2">
      <c r="A17" s="3" t="s">
        <v>17</v>
      </c>
      <c r="B17" s="21" t="s">
        <v>27</v>
      </c>
      <c r="C17" s="41">
        <v>29985548564</v>
      </c>
      <c r="D17" s="41">
        <v>30236149484</v>
      </c>
      <c r="E17" s="41">
        <v>38323673406</v>
      </c>
      <c r="F17" s="41">
        <v>31658543888</v>
      </c>
      <c r="G17" s="42">
        <v>33045024020</v>
      </c>
      <c r="H17" s="43">
        <v>34629540560</v>
      </c>
      <c r="I17" s="29">
        <f t="shared" si="0"/>
        <v>-17.391677064434276</v>
      </c>
      <c r="J17" s="30">
        <f t="shared" si="1"/>
        <v>-3.3222503026028916</v>
      </c>
    </row>
    <row r="18" spans="1:10" x14ac:dyDescent="0.2">
      <c r="A18" s="3" t="s">
        <v>17</v>
      </c>
      <c r="B18" s="24" t="s">
        <v>28</v>
      </c>
      <c r="C18" s="44">
        <v>73379686139</v>
      </c>
      <c r="D18" s="44">
        <v>70151595351</v>
      </c>
      <c r="E18" s="44">
        <v>83323350346</v>
      </c>
      <c r="F18" s="44">
        <v>75709915895</v>
      </c>
      <c r="G18" s="45">
        <v>80535858367</v>
      </c>
      <c r="H18" s="46">
        <v>85595416600</v>
      </c>
      <c r="I18" s="25">
        <f t="shared" si="0"/>
        <v>-9.1372159417321015</v>
      </c>
      <c r="J18" s="26">
        <f t="shared" si="1"/>
        <v>0.9007966771617637</v>
      </c>
    </row>
    <row r="19" spans="1:10" ht="23.25" customHeight="1" x14ac:dyDescent="0.2">
      <c r="A19" s="31" t="s">
        <v>17</v>
      </c>
      <c r="B19" s="32" t="s">
        <v>29</v>
      </c>
      <c r="C19" s="50">
        <v>2014184213</v>
      </c>
      <c r="D19" s="50">
        <v>1054057645</v>
      </c>
      <c r="E19" s="50">
        <v>-2226173230</v>
      </c>
      <c r="F19" s="51">
        <v>658935509</v>
      </c>
      <c r="G19" s="52">
        <v>1530704054</v>
      </c>
      <c r="H19" s="53">
        <v>2996838703</v>
      </c>
      <c r="I19" s="33">
        <f t="shared" si="0"/>
        <v>-129.59947142118855</v>
      </c>
      <c r="J19" s="34">
        <f t="shared" si="1"/>
        <v>-210.41671040779494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2500000000</v>
      </c>
      <c r="D22" s="41">
        <v>2500000000</v>
      </c>
      <c r="E22" s="41">
        <v>2012964676</v>
      </c>
      <c r="F22" s="41">
        <v>2500000000</v>
      </c>
      <c r="G22" s="42">
        <v>2500000000</v>
      </c>
      <c r="H22" s="43">
        <v>3000000000</v>
      </c>
      <c r="I22" s="36">
        <f t="shared" si="0"/>
        <v>24.194926508486823</v>
      </c>
      <c r="J22" s="23">
        <f t="shared" si="1"/>
        <v>14.225140333840592</v>
      </c>
    </row>
    <row r="23" spans="1:10" x14ac:dyDescent="0.2">
      <c r="A23" s="9" t="s">
        <v>17</v>
      </c>
      <c r="B23" s="21" t="s">
        <v>32</v>
      </c>
      <c r="C23" s="41">
        <v>2000000000</v>
      </c>
      <c r="D23" s="41">
        <v>1200000000</v>
      </c>
      <c r="E23" s="41">
        <v>935236038</v>
      </c>
      <c r="F23" s="41">
        <v>1220100000</v>
      </c>
      <c r="G23" s="42">
        <v>1500000000</v>
      </c>
      <c r="H23" s="43">
        <v>1500000000</v>
      </c>
      <c r="I23" s="36">
        <f t="shared" si="0"/>
        <v>30.459044607517583</v>
      </c>
      <c r="J23" s="23">
        <f t="shared" si="1"/>
        <v>17.055010579026298</v>
      </c>
    </row>
    <row r="24" spans="1:10" x14ac:dyDescent="0.2">
      <c r="A24" s="9" t="s">
        <v>17</v>
      </c>
      <c r="B24" s="21" t="s">
        <v>33</v>
      </c>
      <c r="C24" s="41">
        <v>3142206000</v>
      </c>
      <c r="D24" s="41">
        <v>3203334000</v>
      </c>
      <c r="E24" s="41">
        <v>1950175357</v>
      </c>
      <c r="F24" s="41">
        <v>3694726000</v>
      </c>
      <c r="G24" s="42">
        <v>3880921000</v>
      </c>
      <c r="H24" s="43">
        <v>2925162000</v>
      </c>
      <c r="I24" s="36">
        <f t="shared" si="0"/>
        <v>89.456091050380351</v>
      </c>
      <c r="J24" s="23">
        <f t="shared" si="1"/>
        <v>14.470106332739219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7642206000</v>
      </c>
      <c r="D26" s="44">
        <v>6903334000</v>
      </c>
      <c r="E26" s="44">
        <v>4898376071</v>
      </c>
      <c r="F26" s="44">
        <v>7414826000</v>
      </c>
      <c r="G26" s="45">
        <v>7880921000</v>
      </c>
      <c r="H26" s="46">
        <v>7425162000</v>
      </c>
      <c r="I26" s="25">
        <f t="shared" si="0"/>
        <v>51.373146784262083</v>
      </c>
      <c r="J26" s="26">
        <f t="shared" si="1"/>
        <v>14.872992862723677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801606000</v>
      </c>
      <c r="D28" s="41">
        <v>655368045</v>
      </c>
      <c r="E28" s="41">
        <v>615484402</v>
      </c>
      <c r="F28" s="41">
        <v>938516000</v>
      </c>
      <c r="G28" s="42">
        <v>1009172000</v>
      </c>
      <c r="H28" s="43">
        <v>1047385000</v>
      </c>
      <c r="I28" s="36">
        <f t="shared" si="0"/>
        <v>52.484124203686974</v>
      </c>
      <c r="J28" s="23">
        <f t="shared" si="1"/>
        <v>19.388665989516497</v>
      </c>
    </row>
    <row r="29" spans="1:10" x14ac:dyDescent="0.2">
      <c r="A29" s="9" t="s">
        <v>17</v>
      </c>
      <c r="B29" s="21" t="s">
        <v>38</v>
      </c>
      <c r="C29" s="41">
        <v>992000000</v>
      </c>
      <c r="D29" s="41">
        <v>1215500800</v>
      </c>
      <c r="E29" s="41">
        <v>1264103114</v>
      </c>
      <c r="F29" s="41">
        <v>1089129661</v>
      </c>
      <c r="G29" s="42">
        <v>1313948750</v>
      </c>
      <c r="H29" s="43">
        <v>1240677145</v>
      </c>
      <c r="I29" s="36">
        <f t="shared" si="0"/>
        <v>-13.841707299203755</v>
      </c>
      <c r="J29" s="23">
        <f t="shared" si="1"/>
        <v>-0.6215786468082074</v>
      </c>
    </row>
    <row r="30" spans="1:10" x14ac:dyDescent="0.2">
      <c r="A30" s="9" t="s">
        <v>17</v>
      </c>
      <c r="B30" s="21" t="s">
        <v>39</v>
      </c>
      <c r="C30" s="41">
        <v>1318396000</v>
      </c>
      <c r="D30" s="41">
        <v>1160240986</v>
      </c>
      <c r="E30" s="41">
        <v>550242335</v>
      </c>
      <c r="F30" s="41">
        <v>893553301</v>
      </c>
      <c r="G30" s="42">
        <v>925784730</v>
      </c>
      <c r="H30" s="43">
        <v>1054750445</v>
      </c>
      <c r="I30" s="36">
        <f t="shared" si="0"/>
        <v>62.392684852211524</v>
      </c>
      <c r="J30" s="23">
        <f t="shared" si="1"/>
        <v>24.222015659692797</v>
      </c>
    </row>
    <row r="31" spans="1:10" x14ac:dyDescent="0.2">
      <c r="A31" s="9" t="s">
        <v>17</v>
      </c>
      <c r="B31" s="21" t="s">
        <v>40</v>
      </c>
      <c r="C31" s="41">
        <v>1845761000</v>
      </c>
      <c r="D31" s="41">
        <v>1702817477</v>
      </c>
      <c r="E31" s="41">
        <v>1102562199</v>
      </c>
      <c r="F31" s="41">
        <v>1586902009</v>
      </c>
      <c r="G31" s="42">
        <v>1958895433</v>
      </c>
      <c r="H31" s="43">
        <v>1103039490</v>
      </c>
      <c r="I31" s="36">
        <f t="shared" si="0"/>
        <v>43.928570237514549</v>
      </c>
      <c r="J31" s="23">
        <f t="shared" si="1"/>
        <v>1.4427671142724918E-2</v>
      </c>
    </row>
    <row r="32" spans="1:10" x14ac:dyDescent="0.2">
      <c r="A32" s="9" t="s">
        <v>17</v>
      </c>
      <c r="B32" s="21" t="s">
        <v>34</v>
      </c>
      <c r="C32" s="41">
        <v>2684443000</v>
      </c>
      <c r="D32" s="41">
        <v>2169406692</v>
      </c>
      <c r="E32" s="41">
        <v>1365984021</v>
      </c>
      <c r="F32" s="41">
        <v>2906725029</v>
      </c>
      <c r="G32" s="42">
        <v>2673120087</v>
      </c>
      <c r="H32" s="43">
        <v>2979309920</v>
      </c>
      <c r="I32" s="36">
        <f t="shared" si="0"/>
        <v>112.79348691590587</v>
      </c>
      <c r="J32" s="23">
        <f t="shared" si="1"/>
        <v>29.685082063833178</v>
      </c>
    </row>
    <row r="33" spans="1:11" ht="13.5" thickBot="1" x14ac:dyDescent="0.25">
      <c r="A33" s="9" t="s">
        <v>17</v>
      </c>
      <c r="B33" s="37" t="s">
        <v>41</v>
      </c>
      <c r="C33" s="57">
        <v>7642206000</v>
      </c>
      <c r="D33" s="57">
        <v>6903334000</v>
      </c>
      <c r="E33" s="57">
        <v>4898376071</v>
      </c>
      <c r="F33" s="57">
        <v>7414826000</v>
      </c>
      <c r="G33" s="58">
        <v>7880921000</v>
      </c>
      <c r="H33" s="59">
        <v>7425162000</v>
      </c>
      <c r="I33" s="38">
        <f t="shared" si="0"/>
        <v>51.373146784262083</v>
      </c>
      <c r="J33" s="39">
        <f t="shared" si="1"/>
        <v>14.872992862723677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0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106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9627155940</v>
      </c>
      <c r="D8" s="41">
        <v>9627155940</v>
      </c>
      <c r="E8" s="41">
        <v>9724101810</v>
      </c>
      <c r="F8" s="41">
        <v>10108591620</v>
      </c>
      <c r="G8" s="42">
        <v>10716250922</v>
      </c>
      <c r="H8" s="43">
        <v>11320493222</v>
      </c>
      <c r="I8" s="22">
        <f>IF(($E8       =0),0,((($F8       /$E8       )-1)*100))</f>
        <v>3.9539879107868048</v>
      </c>
      <c r="J8" s="23">
        <f>IF(($E8       =0),0,(((($H8       /$E8       )^(1/3))-1)*100))</f>
        <v>5.1974672828768442</v>
      </c>
    </row>
    <row r="9" spans="1:11" x14ac:dyDescent="0.2">
      <c r="A9" s="3" t="s">
        <v>17</v>
      </c>
      <c r="B9" s="21" t="s">
        <v>20</v>
      </c>
      <c r="C9" s="41">
        <v>25865916655</v>
      </c>
      <c r="D9" s="41">
        <v>25771672146</v>
      </c>
      <c r="E9" s="41">
        <v>25382142964</v>
      </c>
      <c r="F9" s="41">
        <v>28289264701</v>
      </c>
      <c r="G9" s="42">
        <v>30162592785</v>
      </c>
      <c r="H9" s="43">
        <v>32933891726</v>
      </c>
      <c r="I9" s="22">
        <f>IF(($E9       =0),0,((($F9       /$E9       )-1)*100))</f>
        <v>11.453413295808911</v>
      </c>
      <c r="J9" s="23">
        <f>IF(($E9       =0),0,(((($H9       /$E9       )^(1/3))-1)*100))</f>
        <v>9.0699018901113639</v>
      </c>
    </row>
    <row r="10" spans="1:11" x14ac:dyDescent="0.2">
      <c r="A10" s="3" t="s">
        <v>17</v>
      </c>
      <c r="B10" s="21" t="s">
        <v>21</v>
      </c>
      <c r="C10" s="41">
        <v>9211858019</v>
      </c>
      <c r="D10" s="41">
        <v>9680016860</v>
      </c>
      <c r="E10" s="41">
        <v>5489666868</v>
      </c>
      <c r="F10" s="41">
        <v>10076402648</v>
      </c>
      <c r="G10" s="42">
        <v>10352089035</v>
      </c>
      <c r="H10" s="43">
        <v>10988268614</v>
      </c>
      <c r="I10" s="22">
        <f t="shared" ref="I10:I33" si="0">IF(($E10      =0),0,((($F10      /$E10      )-1)*100))</f>
        <v>83.552169745248023</v>
      </c>
      <c r="J10" s="23">
        <f t="shared" ref="J10:J33" si="1">IF(($E10      =0),0,(((($H10      /$E10      )^(1/3))-1)*100))</f>
        <v>26.026272784006711</v>
      </c>
    </row>
    <row r="11" spans="1:11" x14ac:dyDescent="0.2">
      <c r="A11" s="9" t="s">
        <v>17</v>
      </c>
      <c r="B11" s="24" t="s">
        <v>22</v>
      </c>
      <c r="C11" s="44">
        <v>44704930614</v>
      </c>
      <c r="D11" s="44">
        <v>45078844946</v>
      </c>
      <c r="E11" s="44">
        <v>40595911642</v>
      </c>
      <c r="F11" s="44">
        <v>48474258969</v>
      </c>
      <c r="G11" s="45">
        <v>51230932742</v>
      </c>
      <c r="H11" s="46">
        <v>55242653562</v>
      </c>
      <c r="I11" s="25">
        <f t="shared" si="0"/>
        <v>19.406750602070886</v>
      </c>
      <c r="J11" s="26">
        <f t="shared" si="1"/>
        <v>10.814709170785196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12640899398</v>
      </c>
      <c r="D13" s="41">
        <v>12614038363</v>
      </c>
      <c r="E13" s="41">
        <v>11078772087</v>
      </c>
      <c r="F13" s="41">
        <v>13392749159</v>
      </c>
      <c r="G13" s="42">
        <v>13914007546</v>
      </c>
      <c r="H13" s="43">
        <v>14591958489</v>
      </c>
      <c r="I13" s="22">
        <f t="shared" si="0"/>
        <v>20.886584305811805</v>
      </c>
      <c r="J13" s="23">
        <f t="shared" si="1"/>
        <v>9.6160089895231504</v>
      </c>
    </row>
    <row r="14" spans="1:11" x14ac:dyDescent="0.2">
      <c r="A14" s="3" t="s">
        <v>17</v>
      </c>
      <c r="B14" s="21" t="s">
        <v>25</v>
      </c>
      <c r="C14" s="41">
        <v>3073620705</v>
      </c>
      <c r="D14" s="41">
        <v>3073620705</v>
      </c>
      <c r="E14" s="41">
        <v>2562174612</v>
      </c>
      <c r="F14" s="41">
        <v>3190728934</v>
      </c>
      <c r="G14" s="42">
        <v>3460218617</v>
      </c>
      <c r="H14" s="43">
        <v>3730248814</v>
      </c>
      <c r="I14" s="22">
        <f t="shared" si="0"/>
        <v>24.532064249491526</v>
      </c>
      <c r="J14" s="23">
        <f t="shared" si="1"/>
        <v>13.338212552309269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14377613342</v>
      </c>
      <c r="D16" s="41">
        <v>14009613342</v>
      </c>
      <c r="E16" s="41">
        <v>11636908091</v>
      </c>
      <c r="F16" s="41">
        <v>15538834236</v>
      </c>
      <c r="G16" s="42">
        <v>17403494345</v>
      </c>
      <c r="H16" s="43">
        <v>19491913666</v>
      </c>
      <c r="I16" s="22">
        <f t="shared" si="0"/>
        <v>33.530608942574311</v>
      </c>
      <c r="J16" s="23">
        <f t="shared" si="1"/>
        <v>18.760574995759384</v>
      </c>
    </row>
    <row r="17" spans="1:10" x14ac:dyDescent="0.2">
      <c r="A17" s="3" t="s">
        <v>17</v>
      </c>
      <c r="B17" s="21" t="s">
        <v>27</v>
      </c>
      <c r="C17" s="41">
        <v>14525773930</v>
      </c>
      <c r="D17" s="41">
        <v>15355285415</v>
      </c>
      <c r="E17" s="41">
        <v>14135745757</v>
      </c>
      <c r="F17" s="41">
        <v>16196976949</v>
      </c>
      <c r="G17" s="42">
        <v>16392491466</v>
      </c>
      <c r="H17" s="43">
        <v>17219195802</v>
      </c>
      <c r="I17" s="29">
        <f t="shared" si="0"/>
        <v>14.581694007755353</v>
      </c>
      <c r="J17" s="30">
        <f t="shared" si="1"/>
        <v>6.7983918014628664</v>
      </c>
    </row>
    <row r="18" spans="1:10" x14ac:dyDescent="0.2">
      <c r="A18" s="3" t="s">
        <v>17</v>
      </c>
      <c r="B18" s="24" t="s">
        <v>28</v>
      </c>
      <c r="C18" s="44">
        <v>44617907375</v>
      </c>
      <c r="D18" s="44">
        <v>45052557825</v>
      </c>
      <c r="E18" s="44">
        <v>39413600547</v>
      </c>
      <c r="F18" s="44">
        <v>48319289278</v>
      </c>
      <c r="G18" s="45">
        <v>51170211974</v>
      </c>
      <c r="H18" s="46">
        <v>55033316771</v>
      </c>
      <c r="I18" s="25">
        <f t="shared" si="0"/>
        <v>22.595471125202394</v>
      </c>
      <c r="J18" s="26">
        <f t="shared" si="1"/>
        <v>11.770328074919622</v>
      </c>
    </row>
    <row r="19" spans="1:10" ht="23.25" customHeight="1" x14ac:dyDescent="0.2">
      <c r="A19" s="31" t="s">
        <v>17</v>
      </c>
      <c r="B19" s="32" t="s">
        <v>29</v>
      </c>
      <c r="C19" s="50">
        <v>87023239</v>
      </c>
      <c r="D19" s="50">
        <v>26287121</v>
      </c>
      <c r="E19" s="50">
        <v>1182311095</v>
      </c>
      <c r="F19" s="51">
        <v>154969691</v>
      </c>
      <c r="G19" s="52">
        <v>60720768</v>
      </c>
      <c r="H19" s="53">
        <v>209336791</v>
      </c>
      <c r="I19" s="33">
        <f t="shared" si="0"/>
        <v>-86.89264681221654</v>
      </c>
      <c r="J19" s="34">
        <f t="shared" si="1"/>
        <v>-43.847219523264059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277863328</v>
      </c>
      <c r="D23" s="41">
        <v>198549828</v>
      </c>
      <c r="E23" s="41">
        <v>1728772951</v>
      </c>
      <c r="F23" s="41">
        <v>160154571</v>
      </c>
      <c r="G23" s="42">
        <v>134831783</v>
      </c>
      <c r="H23" s="43">
        <v>135310000</v>
      </c>
      <c r="I23" s="36">
        <f t="shared" si="0"/>
        <v>-90.735939562950733</v>
      </c>
      <c r="J23" s="23">
        <f t="shared" si="1"/>
        <v>-57.224281631363702</v>
      </c>
    </row>
    <row r="24" spans="1:10" x14ac:dyDescent="0.2">
      <c r="A24" s="9" t="s">
        <v>17</v>
      </c>
      <c r="B24" s="21" t="s">
        <v>33</v>
      </c>
      <c r="C24" s="41">
        <v>1950358580</v>
      </c>
      <c r="D24" s="41">
        <v>1782349540</v>
      </c>
      <c r="E24" s="41">
        <v>1245286374</v>
      </c>
      <c r="F24" s="41">
        <v>2117398006</v>
      </c>
      <c r="G24" s="42">
        <v>2095163067</v>
      </c>
      <c r="H24" s="43">
        <v>2268995163</v>
      </c>
      <c r="I24" s="36">
        <f t="shared" si="0"/>
        <v>70.03301812407048</v>
      </c>
      <c r="J24" s="23">
        <f t="shared" si="1"/>
        <v>22.139117576506749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2228221908</v>
      </c>
      <c r="D26" s="44">
        <v>1980899368</v>
      </c>
      <c r="E26" s="44">
        <v>2974059325</v>
      </c>
      <c r="F26" s="44">
        <v>2277552577</v>
      </c>
      <c r="G26" s="45">
        <v>2229994850</v>
      </c>
      <c r="H26" s="46">
        <v>2404305163</v>
      </c>
      <c r="I26" s="25">
        <f t="shared" si="0"/>
        <v>-23.41939658517067</v>
      </c>
      <c r="J26" s="26">
        <f t="shared" si="1"/>
        <v>-6.8434662484482374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364883658</v>
      </c>
      <c r="D28" s="41">
        <v>330198759</v>
      </c>
      <c r="E28" s="41">
        <v>773746928</v>
      </c>
      <c r="F28" s="41">
        <v>350804664</v>
      </c>
      <c r="G28" s="42">
        <v>399583714</v>
      </c>
      <c r="H28" s="43">
        <v>553549980</v>
      </c>
      <c r="I28" s="36">
        <f t="shared" si="0"/>
        <v>-54.661575858301823</v>
      </c>
      <c r="J28" s="23">
        <f t="shared" si="1"/>
        <v>-10.562572191743902</v>
      </c>
    </row>
    <row r="29" spans="1:10" x14ac:dyDescent="0.2">
      <c r="A29" s="9" t="s">
        <v>17</v>
      </c>
      <c r="B29" s="21" t="s">
        <v>38</v>
      </c>
      <c r="C29" s="41">
        <v>605260962</v>
      </c>
      <c r="D29" s="41">
        <v>558654887</v>
      </c>
      <c r="E29" s="41">
        <v>608426823</v>
      </c>
      <c r="F29" s="41">
        <v>566267928</v>
      </c>
      <c r="G29" s="42">
        <v>476850993</v>
      </c>
      <c r="H29" s="43">
        <v>594060000</v>
      </c>
      <c r="I29" s="36">
        <f t="shared" si="0"/>
        <v>-6.9291644296885284</v>
      </c>
      <c r="J29" s="23">
        <f t="shared" si="1"/>
        <v>-0.79338008807294802</v>
      </c>
    </row>
    <row r="30" spans="1:10" x14ac:dyDescent="0.2">
      <c r="A30" s="9" t="s">
        <v>17</v>
      </c>
      <c r="B30" s="21" t="s">
        <v>39</v>
      </c>
      <c r="C30" s="41">
        <v>79982852</v>
      </c>
      <c r="D30" s="41">
        <v>118026500</v>
      </c>
      <c r="E30" s="41">
        <v>0</v>
      </c>
      <c r="F30" s="41">
        <v>124550470</v>
      </c>
      <c r="G30" s="42">
        <v>115376913</v>
      </c>
      <c r="H30" s="43">
        <v>110688874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491405261</v>
      </c>
      <c r="D31" s="41">
        <v>374721884</v>
      </c>
      <c r="E31" s="41">
        <v>447748516</v>
      </c>
      <c r="F31" s="41">
        <v>521863542</v>
      </c>
      <c r="G31" s="42">
        <v>594811201</v>
      </c>
      <c r="H31" s="43">
        <v>608990325</v>
      </c>
      <c r="I31" s="36">
        <f t="shared" si="0"/>
        <v>16.552824487753306</v>
      </c>
      <c r="J31" s="23">
        <f t="shared" si="1"/>
        <v>10.796339572798619</v>
      </c>
    </row>
    <row r="32" spans="1:10" x14ac:dyDescent="0.2">
      <c r="A32" s="9" t="s">
        <v>17</v>
      </c>
      <c r="B32" s="21" t="s">
        <v>34</v>
      </c>
      <c r="C32" s="41">
        <v>686689175</v>
      </c>
      <c r="D32" s="41">
        <v>599297338</v>
      </c>
      <c r="E32" s="41">
        <v>1058102350</v>
      </c>
      <c r="F32" s="41">
        <v>714065973</v>
      </c>
      <c r="G32" s="42">
        <v>643372029</v>
      </c>
      <c r="H32" s="43">
        <v>537015984</v>
      </c>
      <c r="I32" s="36">
        <f t="shared" si="0"/>
        <v>-32.514470551927232</v>
      </c>
      <c r="J32" s="23">
        <f t="shared" si="1"/>
        <v>-20.233627092556606</v>
      </c>
    </row>
    <row r="33" spans="1:11" ht="13.5" thickBot="1" x14ac:dyDescent="0.25">
      <c r="A33" s="9" t="s">
        <v>17</v>
      </c>
      <c r="B33" s="37" t="s">
        <v>41</v>
      </c>
      <c r="C33" s="57">
        <v>2228221908</v>
      </c>
      <c r="D33" s="57">
        <v>1980899368</v>
      </c>
      <c r="E33" s="57">
        <v>2888024617</v>
      </c>
      <c r="F33" s="57">
        <v>2277552577</v>
      </c>
      <c r="G33" s="58">
        <v>2229994850</v>
      </c>
      <c r="H33" s="59">
        <v>2404305163</v>
      </c>
      <c r="I33" s="38">
        <f t="shared" si="0"/>
        <v>-21.138048353415407</v>
      </c>
      <c r="J33" s="39">
        <f t="shared" si="1"/>
        <v>-5.9274536967418019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1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107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1209708024</v>
      </c>
      <c r="D8" s="41">
        <v>1209708024</v>
      </c>
      <c r="E8" s="41">
        <v>1216882907</v>
      </c>
      <c r="F8" s="41">
        <v>1271215728</v>
      </c>
      <c r="G8" s="42">
        <v>1329691651</v>
      </c>
      <c r="H8" s="43">
        <v>1389527777</v>
      </c>
      <c r="I8" s="22">
        <f>IF(($E8       =0),0,((($F8       /$E8       )-1)*100))</f>
        <v>4.4649177572842591</v>
      </c>
      <c r="J8" s="23">
        <f>IF(($E8       =0),0,(((($H8       /$E8       )^(1/3))-1)*100))</f>
        <v>4.5216236171302659</v>
      </c>
    </row>
    <row r="9" spans="1:11" x14ac:dyDescent="0.2">
      <c r="A9" s="3" t="s">
        <v>17</v>
      </c>
      <c r="B9" s="21" t="s">
        <v>20</v>
      </c>
      <c r="C9" s="41">
        <v>5261407653</v>
      </c>
      <c r="D9" s="41">
        <v>5261407654</v>
      </c>
      <c r="E9" s="41">
        <v>4668242014</v>
      </c>
      <c r="F9" s="41">
        <v>5660780642</v>
      </c>
      <c r="G9" s="42">
        <v>6245490817</v>
      </c>
      <c r="H9" s="43">
        <v>6902619501</v>
      </c>
      <c r="I9" s="22">
        <f>IF(($E9       =0),0,((($F9       /$E9       )-1)*100))</f>
        <v>21.261507544454396</v>
      </c>
      <c r="J9" s="23">
        <f>IF(($E9       =0),0,(((($H9       /$E9       )^(1/3))-1)*100))</f>
        <v>13.925302489855351</v>
      </c>
    </row>
    <row r="10" spans="1:11" x14ac:dyDescent="0.2">
      <c r="A10" s="3" t="s">
        <v>17</v>
      </c>
      <c r="B10" s="21" t="s">
        <v>21</v>
      </c>
      <c r="C10" s="41">
        <v>1489458930</v>
      </c>
      <c r="D10" s="41">
        <v>1488999934</v>
      </c>
      <c r="E10" s="41">
        <v>1666440714</v>
      </c>
      <c r="F10" s="41">
        <v>1578653150</v>
      </c>
      <c r="G10" s="42">
        <v>1659529569</v>
      </c>
      <c r="H10" s="43">
        <v>1760828229</v>
      </c>
      <c r="I10" s="22">
        <f t="shared" ref="I10:I33" si="0">IF(($E10      =0),0,((($F10      /$E10      )-1)*100))</f>
        <v>-5.2679680268541524</v>
      </c>
      <c r="J10" s="23">
        <f t="shared" ref="J10:J33" si="1">IF(($E10      =0),0,(((($H10      /$E10      )^(1/3))-1)*100))</f>
        <v>1.8534415692855966</v>
      </c>
    </row>
    <row r="11" spans="1:11" x14ac:dyDescent="0.2">
      <c r="A11" s="9" t="s">
        <v>17</v>
      </c>
      <c r="B11" s="24" t="s">
        <v>22</v>
      </c>
      <c r="C11" s="44">
        <v>7960574607</v>
      </c>
      <c r="D11" s="44">
        <v>7960115612</v>
      </c>
      <c r="E11" s="44">
        <v>7551565635</v>
      </c>
      <c r="F11" s="44">
        <v>8510649520</v>
      </c>
      <c r="G11" s="45">
        <v>9234712037</v>
      </c>
      <c r="H11" s="46">
        <v>10052975507</v>
      </c>
      <c r="I11" s="25">
        <f t="shared" si="0"/>
        <v>12.700464133620692</v>
      </c>
      <c r="J11" s="26">
        <f t="shared" si="1"/>
        <v>10.006717941176134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1533206287</v>
      </c>
      <c r="D13" s="41">
        <v>1420440236</v>
      </c>
      <c r="E13" s="41">
        <v>1262556603</v>
      </c>
      <c r="F13" s="41">
        <v>1549010813</v>
      </c>
      <c r="G13" s="42">
        <v>1636930826</v>
      </c>
      <c r="H13" s="43">
        <v>1726825984</v>
      </c>
      <c r="I13" s="22">
        <f t="shared" si="0"/>
        <v>22.688425162036086</v>
      </c>
      <c r="J13" s="23">
        <f t="shared" si="1"/>
        <v>11.002452049574995</v>
      </c>
    </row>
    <row r="14" spans="1:11" x14ac:dyDescent="0.2">
      <c r="A14" s="3" t="s">
        <v>17</v>
      </c>
      <c r="B14" s="21" t="s">
        <v>25</v>
      </c>
      <c r="C14" s="41">
        <v>1432374453</v>
      </c>
      <c r="D14" s="41">
        <v>1464430134</v>
      </c>
      <c r="E14" s="41">
        <v>1173090772</v>
      </c>
      <c r="F14" s="41">
        <v>1084418994</v>
      </c>
      <c r="G14" s="42">
        <v>1104086114</v>
      </c>
      <c r="H14" s="43">
        <v>1120268036</v>
      </c>
      <c r="I14" s="22">
        <f t="shared" si="0"/>
        <v>-7.5588164289131399</v>
      </c>
      <c r="J14" s="23">
        <f t="shared" si="1"/>
        <v>-1.5240659679414792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2440770290</v>
      </c>
      <c r="D16" s="41">
        <v>2440770290</v>
      </c>
      <c r="E16" s="41">
        <v>2368261125</v>
      </c>
      <c r="F16" s="41">
        <v>2616461381</v>
      </c>
      <c r="G16" s="42">
        <v>3024976677</v>
      </c>
      <c r="H16" s="43">
        <v>3416660171</v>
      </c>
      <c r="I16" s="22">
        <f t="shared" si="0"/>
        <v>10.480274044949333</v>
      </c>
      <c r="J16" s="23">
        <f t="shared" si="1"/>
        <v>12.994524689294007</v>
      </c>
    </row>
    <row r="17" spans="1:10" x14ac:dyDescent="0.2">
      <c r="A17" s="3" t="s">
        <v>17</v>
      </c>
      <c r="B17" s="21" t="s">
        <v>27</v>
      </c>
      <c r="C17" s="41">
        <v>2227913577</v>
      </c>
      <c r="D17" s="41">
        <v>2320149125</v>
      </c>
      <c r="E17" s="41">
        <v>2647189286</v>
      </c>
      <c r="F17" s="41">
        <v>3094008332</v>
      </c>
      <c r="G17" s="42">
        <v>3291718420</v>
      </c>
      <c r="H17" s="43">
        <v>3562221316</v>
      </c>
      <c r="I17" s="29">
        <f t="shared" si="0"/>
        <v>16.878998731335916</v>
      </c>
      <c r="J17" s="30">
        <f t="shared" si="1"/>
        <v>10.402430356181513</v>
      </c>
    </row>
    <row r="18" spans="1:10" x14ac:dyDescent="0.2">
      <c r="A18" s="3" t="s">
        <v>17</v>
      </c>
      <c r="B18" s="24" t="s">
        <v>28</v>
      </c>
      <c r="C18" s="44">
        <v>7634264607</v>
      </c>
      <c r="D18" s="44">
        <v>7645789785</v>
      </c>
      <c r="E18" s="44">
        <v>7451097786</v>
      </c>
      <c r="F18" s="44">
        <v>8343899520</v>
      </c>
      <c r="G18" s="45">
        <v>9057712037</v>
      </c>
      <c r="H18" s="46">
        <v>9825975507</v>
      </c>
      <c r="I18" s="25">
        <f t="shared" si="0"/>
        <v>11.982150276936387</v>
      </c>
      <c r="J18" s="26">
        <f t="shared" si="1"/>
        <v>9.6608997181512724</v>
      </c>
    </row>
    <row r="19" spans="1:10" ht="23.25" customHeight="1" x14ac:dyDescent="0.2">
      <c r="A19" s="31" t="s">
        <v>17</v>
      </c>
      <c r="B19" s="32" t="s">
        <v>29</v>
      </c>
      <c r="C19" s="50">
        <v>326310000</v>
      </c>
      <c r="D19" s="50">
        <v>314325827</v>
      </c>
      <c r="E19" s="50">
        <v>100467849</v>
      </c>
      <c r="F19" s="51">
        <v>166750000</v>
      </c>
      <c r="G19" s="52">
        <v>177000000</v>
      </c>
      <c r="H19" s="53">
        <v>227000000</v>
      </c>
      <c r="I19" s="33">
        <f t="shared" si="0"/>
        <v>65.973494664944994</v>
      </c>
      <c r="J19" s="34">
        <f t="shared" si="1"/>
        <v>31.21986431099586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326310000</v>
      </c>
      <c r="D23" s="41">
        <v>314325827</v>
      </c>
      <c r="E23" s="41">
        <v>162828990</v>
      </c>
      <c r="F23" s="41">
        <v>166750000</v>
      </c>
      <c r="G23" s="42">
        <v>177000000</v>
      </c>
      <c r="H23" s="43">
        <v>227000000</v>
      </c>
      <c r="I23" s="36">
        <f t="shared" si="0"/>
        <v>2.4080539957903158</v>
      </c>
      <c r="J23" s="23">
        <f t="shared" si="1"/>
        <v>11.711541002739679</v>
      </c>
    </row>
    <row r="24" spans="1:10" x14ac:dyDescent="0.2">
      <c r="A24" s="9" t="s">
        <v>17</v>
      </c>
      <c r="B24" s="21" t="s">
        <v>33</v>
      </c>
      <c r="C24" s="41">
        <v>213652860</v>
      </c>
      <c r="D24" s="41">
        <v>175407320</v>
      </c>
      <c r="E24" s="41">
        <v>53623919</v>
      </c>
      <c r="F24" s="41">
        <v>142103700</v>
      </c>
      <c r="G24" s="42">
        <v>213911300</v>
      </c>
      <c r="H24" s="43">
        <v>232921550</v>
      </c>
      <c r="I24" s="36">
        <f t="shared" si="0"/>
        <v>165.00058677173519</v>
      </c>
      <c r="J24" s="23">
        <f t="shared" si="1"/>
        <v>63.161256210197259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539962860</v>
      </c>
      <c r="D26" s="44">
        <v>489733147</v>
      </c>
      <c r="E26" s="44">
        <v>216452909</v>
      </c>
      <c r="F26" s="44">
        <v>308853700</v>
      </c>
      <c r="G26" s="45">
        <v>390911300</v>
      </c>
      <c r="H26" s="46">
        <v>459921550</v>
      </c>
      <c r="I26" s="25">
        <f t="shared" si="0"/>
        <v>42.688634413317118</v>
      </c>
      <c r="J26" s="26">
        <f t="shared" si="1"/>
        <v>28.560270479642824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106579571</v>
      </c>
      <c r="D28" s="41">
        <v>28566682</v>
      </c>
      <c r="E28" s="41">
        <v>8237081</v>
      </c>
      <c r="F28" s="41">
        <v>27275351</v>
      </c>
      <c r="G28" s="42">
        <v>82729196</v>
      </c>
      <c r="H28" s="43">
        <v>158372800</v>
      </c>
      <c r="I28" s="36">
        <f t="shared" si="0"/>
        <v>231.12884285100512</v>
      </c>
      <c r="J28" s="23">
        <f t="shared" si="1"/>
        <v>167.89776234673718</v>
      </c>
    </row>
    <row r="29" spans="1:10" x14ac:dyDescent="0.2">
      <c r="A29" s="9" t="s">
        <v>17</v>
      </c>
      <c r="B29" s="21" t="s">
        <v>38</v>
      </c>
      <c r="C29" s="41">
        <v>229990000</v>
      </c>
      <c r="D29" s="41">
        <v>246605827</v>
      </c>
      <c r="E29" s="41">
        <v>149001168</v>
      </c>
      <c r="F29" s="41">
        <v>153500000</v>
      </c>
      <c r="G29" s="42">
        <v>189000000</v>
      </c>
      <c r="H29" s="43">
        <v>225000000</v>
      </c>
      <c r="I29" s="36">
        <f t="shared" si="0"/>
        <v>3.019326667291633</v>
      </c>
      <c r="J29" s="23">
        <f t="shared" si="1"/>
        <v>14.726641898016425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28202508</v>
      </c>
      <c r="D31" s="41">
        <v>11242539</v>
      </c>
      <c r="E31" s="41">
        <v>2407543</v>
      </c>
      <c r="F31" s="41">
        <v>32852298</v>
      </c>
      <c r="G31" s="42">
        <v>79391894</v>
      </c>
      <c r="H31" s="43">
        <v>32300000</v>
      </c>
      <c r="I31" s="36">
        <f t="shared" si="0"/>
        <v>1264.5570608707717</v>
      </c>
      <c r="J31" s="23">
        <f t="shared" si="1"/>
        <v>137.61626034371463</v>
      </c>
    </row>
    <row r="32" spans="1:10" x14ac:dyDescent="0.2">
      <c r="A32" s="9" t="s">
        <v>17</v>
      </c>
      <c r="B32" s="21" t="s">
        <v>34</v>
      </c>
      <c r="C32" s="41">
        <v>175190781</v>
      </c>
      <c r="D32" s="41">
        <v>203318099</v>
      </c>
      <c r="E32" s="41">
        <v>56807117</v>
      </c>
      <c r="F32" s="41">
        <v>95226051</v>
      </c>
      <c r="G32" s="42">
        <v>39790210</v>
      </c>
      <c r="H32" s="43">
        <v>44248750</v>
      </c>
      <c r="I32" s="36">
        <f t="shared" si="0"/>
        <v>67.63049425655592</v>
      </c>
      <c r="J32" s="23">
        <f t="shared" si="1"/>
        <v>-7.9904826563500064</v>
      </c>
    </row>
    <row r="33" spans="1:11" ht="13.5" thickBot="1" x14ac:dyDescent="0.25">
      <c r="A33" s="9" t="s">
        <v>17</v>
      </c>
      <c r="B33" s="37" t="s">
        <v>41</v>
      </c>
      <c r="C33" s="57">
        <v>539962860</v>
      </c>
      <c r="D33" s="57">
        <v>489733147</v>
      </c>
      <c r="E33" s="57">
        <v>216452909</v>
      </c>
      <c r="F33" s="57">
        <v>308853700</v>
      </c>
      <c r="G33" s="58">
        <v>390911300</v>
      </c>
      <c r="H33" s="59">
        <v>459921550</v>
      </c>
      <c r="I33" s="38">
        <f t="shared" si="0"/>
        <v>42.688634413317118</v>
      </c>
      <c r="J33" s="39">
        <f t="shared" si="1"/>
        <v>28.560270479642824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2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108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321361621</v>
      </c>
      <c r="D8" s="41">
        <v>326733520</v>
      </c>
      <c r="E8" s="41">
        <v>322371546</v>
      </c>
      <c r="F8" s="41">
        <v>349604867</v>
      </c>
      <c r="G8" s="42">
        <v>370581157</v>
      </c>
      <c r="H8" s="43">
        <v>392816028</v>
      </c>
      <c r="I8" s="22">
        <f>IF(($E8       =0),0,((($F8       /$E8       )-1)*100))</f>
        <v>8.4478054399999678</v>
      </c>
      <c r="J8" s="23">
        <f>IF(($E8       =0),0,(((($H8       /$E8       )^(1/3))-1)*100))</f>
        <v>6.809733789727912</v>
      </c>
    </row>
    <row r="9" spans="1:11" x14ac:dyDescent="0.2">
      <c r="A9" s="3" t="s">
        <v>17</v>
      </c>
      <c r="B9" s="21" t="s">
        <v>20</v>
      </c>
      <c r="C9" s="41">
        <v>994035089</v>
      </c>
      <c r="D9" s="41">
        <v>948052136</v>
      </c>
      <c r="E9" s="41">
        <v>892020686</v>
      </c>
      <c r="F9" s="41">
        <v>1047774241</v>
      </c>
      <c r="G9" s="42">
        <v>1172787172</v>
      </c>
      <c r="H9" s="43">
        <v>1314779809</v>
      </c>
      <c r="I9" s="22">
        <f>IF(($E9       =0),0,((($F9       /$E9       )-1)*100))</f>
        <v>17.460755949330075</v>
      </c>
      <c r="J9" s="23">
        <f>IF(($E9       =0),0,(((($H9       /$E9       )^(1/3))-1)*100))</f>
        <v>13.804482099647753</v>
      </c>
    </row>
    <row r="10" spans="1:11" x14ac:dyDescent="0.2">
      <c r="A10" s="3" t="s">
        <v>17</v>
      </c>
      <c r="B10" s="21" t="s">
        <v>21</v>
      </c>
      <c r="C10" s="41">
        <v>379599703</v>
      </c>
      <c r="D10" s="41">
        <v>370427669</v>
      </c>
      <c r="E10" s="41">
        <v>317307507</v>
      </c>
      <c r="F10" s="41">
        <v>389892902</v>
      </c>
      <c r="G10" s="42">
        <v>409409834</v>
      </c>
      <c r="H10" s="43">
        <v>437391480</v>
      </c>
      <c r="I10" s="22">
        <f t="shared" ref="I10:I33" si="0">IF(($E10      =0),0,((($F10      /$E10      )-1)*100))</f>
        <v>22.875410571360977</v>
      </c>
      <c r="J10" s="23">
        <f t="shared" ref="J10:J33" si="1">IF(($E10      =0),0,(((($H10      /$E10      )^(1/3))-1)*100))</f>
        <v>11.291840344352245</v>
      </c>
    </row>
    <row r="11" spans="1:11" x14ac:dyDescent="0.2">
      <c r="A11" s="9" t="s">
        <v>17</v>
      </c>
      <c r="B11" s="24" t="s">
        <v>22</v>
      </c>
      <c r="C11" s="44">
        <v>1694996413</v>
      </c>
      <c r="D11" s="44">
        <v>1645213325</v>
      </c>
      <c r="E11" s="44">
        <v>1531699739</v>
      </c>
      <c r="F11" s="44">
        <v>1787272010</v>
      </c>
      <c r="G11" s="45">
        <v>1952778163</v>
      </c>
      <c r="H11" s="46">
        <v>2144987317</v>
      </c>
      <c r="I11" s="25">
        <f t="shared" si="0"/>
        <v>16.685533364839202</v>
      </c>
      <c r="J11" s="26">
        <f t="shared" si="1"/>
        <v>11.879460486685334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433982242</v>
      </c>
      <c r="D13" s="41">
        <v>394845022</v>
      </c>
      <c r="E13" s="41">
        <v>366769948</v>
      </c>
      <c r="F13" s="41">
        <v>423685589</v>
      </c>
      <c r="G13" s="42">
        <v>439885331</v>
      </c>
      <c r="H13" s="43">
        <v>463633937</v>
      </c>
      <c r="I13" s="22">
        <f t="shared" si="0"/>
        <v>15.518076470103814</v>
      </c>
      <c r="J13" s="23">
        <f t="shared" si="1"/>
        <v>8.125258324206829</v>
      </c>
    </row>
    <row r="14" spans="1:11" x14ac:dyDescent="0.2">
      <c r="A14" s="3" t="s">
        <v>17</v>
      </c>
      <c r="B14" s="21" t="s">
        <v>25</v>
      </c>
      <c r="C14" s="41">
        <v>169656000</v>
      </c>
      <c r="D14" s="41">
        <v>83431575</v>
      </c>
      <c r="E14" s="41">
        <v>40142400</v>
      </c>
      <c r="F14" s="41">
        <v>146245119</v>
      </c>
      <c r="G14" s="42">
        <v>172128430</v>
      </c>
      <c r="H14" s="43">
        <v>201236137</v>
      </c>
      <c r="I14" s="22">
        <f t="shared" si="0"/>
        <v>264.3158331340428</v>
      </c>
      <c r="J14" s="23">
        <f t="shared" si="1"/>
        <v>71.146312337794114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507668356</v>
      </c>
      <c r="D16" s="41">
        <v>486392873</v>
      </c>
      <c r="E16" s="41">
        <v>405957772</v>
      </c>
      <c r="F16" s="41">
        <v>556242237</v>
      </c>
      <c r="G16" s="42">
        <v>643572268</v>
      </c>
      <c r="H16" s="43">
        <v>744613115</v>
      </c>
      <c r="I16" s="22">
        <f t="shared" si="0"/>
        <v>37.019728495307632</v>
      </c>
      <c r="J16" s="23">
        <f t="shared" si="1"/>
        <v>22.409917990597037</v>
      </c>
    </row>
    <row r="17" spans="1:10" x14ac:dyDescent="0.2">
      <c r="A17" s="3" t="s">
        <v>17</v>
      </c>
      <c r="B17" s="21" t="s">
        <v>27</v>
      </c>
      <c r="C17" s="41">
        <v>689728222</v>
      </c>
      <c r="D17" s="41">
        <v>768554450</v>
      </c>
      <c r="E17" s="41">
        <v>639848315</v>
      </c>
      <c r="F17" s="41">
        <v>746847010</v>
      </c>
      <c r="G17" s="42">
        <v>772034448</v>
      </c>
      <c r="H17" s="43">
        <v>807663298</v>
      </c>
      <c r="I17" s="29">
        <f t="shared" si="0"/>
        <v>16.722509459136425</v>
      </c>
      <c r="J17" s="30">
        <f t="shared" si="1"/>
        <v>8.0731406623493882</v>
      </c>
    </row>
    <row r="18" spans="1:10" x14ac:dyDescent="0.2">
      <c r="A18" s="3" t="s">
        <v>17</v>
      </c>
      <c r="B18" s="24" t="s">
        <v>28</v>
      </c>
      <c r="C18" s="44">
        <v>1801034820</v>
      </c>
      <c r="D18" s="44">
        <v>1733223920</v>
      </c>
      <c r="E18" s="44">
        <v>1452718435</v>
      </c>
      <c r="F18" s="44">
        <v>1873019955</v>
      </c>
      <c r="G18" s="45">
        <v>2027620477</v>
      </c>
      <c r="H18" s="46">
        <v>2217146487</v>
      </c>
      <c r="I18" s="25">
        <f t="shared" si="0"/>
        <v>28.932070377423138</v>
      </c>
      <c r="J18" s="26">
        <f t="shared" si="1"/>
        <v>15.13419091590289</v>
      </c>
    </row>
    <row r="19" spans="1:10" ht="23.25" customHeight="1" x14ac:dyDescent="0.2">
      <c r="A19" s="31" t="s">
        <v>17</v>
      </c>
      <c r="B19" s="32" t="s">
        <v>29</v>
      </c>
      <c r="C19" s="50">
        <v>-106038407</v>
      </c>
      <c r="D19" s="50">
        <v>-88010595</v>
      </c>
      <c r="E19" s="50">
        <v>78981304</v>
      </c>
      <c r="F19" s="51">
        <v>-85747945</v>
      </c>
      <c r="G19" s="52">
        <v>-74842314</v>
      </c>
      <c r="H19" s="53">
        <v>-72159170</v>
      </c>
      <c r="I19" s="33">
        <f t="shared" si="0"/>
        <v>-208.56739589916114</v>
      </c>
      <c r="J19" s="34">
        <f t="shared" si="1"/>
        <v>-197.03365933203563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74780000</v>
      </c>
      <c r="D22" s="41">
        <v>118790000</v>
      </c>
      <c r="E22" s="41">
        <v>107915691</v>
      </c>
      <c r="F22" s="41">
        <v>87600000</v>
      </c>
      <c r="G22" s="42">
        <v>69150000</v>
      </c>
      <c r="H22" s="43">
        <v>23000000</v>
      </c>
      <c r="I22" s="36">
        <f t="shared" si="0"/>
        <v>-18.825520933744478</v>
      </c>
      <c r="J22" s="23">
        <f t="shared" si="1"/>
        <v>-40.266988132738689</v>
      </c>
    </row>
    <row r="23" spans="1:10" x14ac:dyDescent="0.2">
      <c r="A23" s="9" t="s">
        <v>17</v>
      </c>
      <c r="B23" s="21" t="s">
        <v>32</v>
      </c>
      <c r="C23" s="41">
        <v>88335000</v>
      </c>
      <c r="D23" s="41">
        <v>42441525</v>
      </c>
      <c r="E23" s="41">
        <v>36143835</v>
      </c>
      <c r="F23" s="41">
        <v>57670000</v>
      </c>
      <c r="G23" s="42">
        <v>48250000</v>
      </c>
      <c r="H23" s="43">
        <v>37900000</v>
      </c>
      <c r="I23" s="36">
        <f t="shared" si="0"/>
        <v>59.556947955301375</v>
      </c>
      <c r="J23" s="23">
        <f t="shared" si="1"/>
        <v>1.5940623300756851</v>
      </c>
    </row>
    <row r="24" spans="1:10" x14ac:dyDescent="0.2">
      <c r="A24" s="9" t="s">
        <v>17</v>
      </c>
      <c r="B24" s="21" t="s">
        <v>33</v>
      </c>
      <c r="C24" s="41">
        <v>96507261</v>
      </c>
      <c r="D24" s="41">
        <v>101066456</v>
      </c>
      <c r="E24" s="41">
        <v>90618680</v>
      </c>
      <c r="F24" s="41">
        <v>120048087</v>
      </c>
      <c r="G24" s="42">
        <v>91187999</v>
      </c>
      <c r="H24" s="43">
        <v>86541957</v>
      </c>
      <c r="I24" s="36">
        <f t="shared" si="0"/>
        <v>32.476093229342993</v>
      </c>
      <c r="J24" s="23">
        <f t="shared" si="1"/>
        <v>-1.5226560392130106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259622261</v>
      </c>
      <c r="D26" s="44">
        <v>262297981</v>
      </c>
      <c r="E26" s="44">
        <v>234678206</v>
      </c>
      <c r="F26" s="44">
        <v>265318087</v>
      </c>
      <c r="G26" s="45">
        <v>208587999</v>
      </c>
      <c r="H26" s="46">
        <v>147441957</v>
      </c>
      <c r="I26" s="25">
        <f t="shared" si="0"/>
        <v>13.056125458876222</v>
      </c>
      <c r="J26" s="26">
        <f t="shared" si="1"/>
        <v>-14.35222028910964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46449276</v>
      </c>
      <c r="D28" s="41">
        <v>45344344</v>
      </c>
      <c r="E28" s="41">
        <v>44171507</v>
      </c>
      <c r="F28" s="41">
        <v>54316830</v>
      </c>
      <c r="G28" s="42">
        <v>41738598</v>
      </c>
      <c r="H28" s="43">
        <v>41910927</v>
      </c>
      <c r="I28" s="36">
        <f t="shared" si="0"/>
        <v>22.96802551925612</v>
      </c>
      <c r="J28" s="23">
        <f t="shared" si="1"/>
        <v>-1.7358692247402607</v>
      </c>
    </row>
    <row r="29" spans="1:10" x14ac:dyDescent="0.2">
      <c r="A29" s="9" t="s">
        <v>17</v>
      </c>
      <c r="B29" s="21" t="s">
        <v>38</v>
      </c>
      <c r="C29" s="41">
        <v>50262000</v>
      </c>
      <c r="D29" s="41">
        <v>47718715</v>
      </c>
      <c r="E29" s="41">
        <v>38370685</v>
      </c>
      <c r="F29" s="41">
        <v>42888000</v>
      </c>
      <c r="G29" s="42">
        <v>30500000</v>
      </c>
      <c r="H29" s="43">
        <v>28155403</v>
      </c>
      <c r="I29" s="36">
        <f t="shared" si="0"/>
        <v>11.772828658127942</v>
      </c>
      <c r="J29" s="23">
        <f t="shared" si="1"/>
        <v>-9.8039749543947785</v>
      </c>
    </row>
    <row r="30" spans="1:10" x14ac:dyDescent="0.2">
      <c r="A30" s="9" t="s">
        <v>17</v>
      </c>
      <c r="B30" s="21" t="s">
        <v>39</v>
      </c>
      <c r="C30" s="41">
        <v>10000000</v>
      </c>
      <c r="D30" s="41">
        <v>15371292</v>
      </c>
      <c r="E30" s="41">
        <v>15340351</v>
      </c>
      <c r="F30" s="41">
        <v>10000000</v>
      </c>
      <c r="G30" s="42">
        <v>10000000</v>
      </c>
      <c r="H30" s="43">
        <v>1000000</v>
      </c>
      <c r="I30" s="36">
        <f t="shared" si="0"/>
        <v>-34.812443339790597</v>
      </c>
      <c r="J30" s="23">
        <f t="shared" si="1"/>
        <v>-59.754107043505812</v>
      </c>
    </row>
    <row r="31" spans="1:10" x14ac:dyDescent="0.2">
      <c r="A31" s="9" t="s">
        <v>17</v>
      </c>
      <c r="B31" s="21" t="s">
        <v>40</v>
      </c>
      <c r="C31" s="41">
        <v>34048150</v>
      </c>
      <c r="D31" s="41">
        <v>32134185</v>
      </c>
      <c r="E31" s="41">
        <v>30116544</v>
      </c>
      <c r="F31" s="41">
        <v>37086957</v>
      </c>
      <c r="G31" s="42">
        <v>32000000</v>
      </c>
      <c r="H31" s="43">
        <v>8000000</v>
      </c>
      <c r="I31" s="36">
        <f t="shared" si="0"/>
        <v>23.14479709225601</v>
      </c>
      <c r="J31" s="23">
        <f t="shared" si="1"/>
        <v>-35.717175437813118</v>
      </c>
    </row>
    <row r="32" spans="1:10" x14ac:dyDescent="0.2">
      <c r="A32" s="9" t="s">
        <v>17</v>
      </c>
      <c r="B32" s="21" t="s">
        <v>34</v>
      </c>
      <c r="C32" s="41">
        <v>118862835</v>
      </c>
      <c r="D32" s="41">
        <v>121729445</v>
      </c>
      <c r="E32" s="41">
        <v>106679119</v>
      </c>
      <c r="F32" s="41">
        <v>122326300</v>
      </c>
      <c r="G32" s="42">
        <v>94349401</v>
      </c>
      <c r="H32" s="43">
        <v>68375627</v>
      </c>
      <c r="I32" s="36">
        <f t="shared" si="0"/>
        <v>14.667519892060611</v>
      </c>
      <c r="J32" s="23">
        <f t="shared" si="1"/>
        <v>-13.780142556355345</v>
      </c>
    </row>
    <row r="33" spans="1:11" ht="13.5" thickBot="1" x14ac:dyDescent="0.25">
      <c r="A33" s="9" t="s">
        <v>17</v>
      </c>
      <c r="B33" s="37" t="s">
        <v>41</v>
      </c>
      <c r="C33" s="57">
        <v>259622261</v>
      </c>
      <c r="D33" s="57">
        <v>262297981</v>
      </c>
      <c r="E33" s="57">
        <v>234678206</v>
      </c>
      <c r="F33" s="57">
        <v>266618087</v>
      </c>
      <c r="G33" s="58">
        <v>208587999</v>
      </c>
      <c r="H33" s="59">
        <v>147441957</v>
      </c>
      <c r="I33" s="38">
        <f t="shared" si="0"/>
        <v>13.610075492054863</v>
      </c>
      <c r="J33" s="39">
        <f t="shared" si="1"/>
        <v>-14.35222028910964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3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109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166783064</v>
      </c>
      <c r="D8" s="41">
        <v>169655563</v>
      </c>
      <c r="E8" s="41">
        <v>167043585</v>
      </c>
      <c r="F8" s="41">
        <v>177968685</v>
      </c>
      <c r="G8" s="42">
        <v>186155245</v>
      </c>
      <c r="H8" s="43">
        <v>194532231</v>
      </c>
      <c r="I8" s="22">
        <f>IF(($E8       =0),0,((($F8       /$E8       )-1)*100))</f>
        <v>6.5402691159915038</v>
      </c>
      <c r="J8" s="23">
        <f>IF(($E8       =0),0,(((($H8       /$E8       )^(1/3))-1)*100))</f>
        <v>5.209249312721087</v>
      </c>
    </row>
    <row r="9" spans="1:11" x14ac:dyDescent="0.2">
      <c r="A9" s="3" t="s">
        <v>17</v>
      </c>
      <c r="B9" s="21" t="s">
        <v>20</v>
      </c>
      <c r="C9" s="41">
        <v>753463399</v>
      </c>
      <c r="D9" s="41">
        <v>757345580</v>
      </c>
      <c r="E9" s="41">
        <v>680033328</v>
      </c>
      <c r="F9" s="41">
        <v>813846790</v>
      </c>
      <c r="G9" s="42">
        <v>851283741</v>
      </c>
      <c r="H9" s="43">
        <v>889591511</v>
      </c>
      <c r="I9" s="22">
        <f>IF(($E9       =0),0,((($F9       /$E9       )-1)*100))</f>
        <v>19.677485865810397</v>
      </c>
      <c r="J9" s="23">
        <f>IF(($E9       =0),0,(((($H9       /$E9       )^(1/3))-1)*100))</f>
        <v>9.3671287889611108</v>
      </c>
    </row>
    <row r="10" spans="1:11" x14ac:dyDescent="0.2">
      <c r="A10" s="3" t="s">
        <v>17</v>
      </c>
      <c r="B10" s="21" t="s">
        <v>21</v>
      </c>
      <c r="C10" s="41">
        <v>289171663</v>
      </c>
      <c r="D10" s="41">
        <v>299342247</v>
      </c>
      <c r="E10" s="41">
        <v>300539197</v>
      </c>
      <c r="F10" s="41">
        <v>309176023</v>
      </c>
      <c r="G10" s="42">
        <v>324067861</v>
      </c>
      <c r="H10" s="43">
        <v>341540956</v>
      </c>
      <c r="I10" s="22">
        <f t="shared" ref="I10:I33" si="0">IF(($E10      =0),0,((($F10      /$E10      )-1)*100))</f>
        <v>2.8737768937340924</v>
      </c>
      <c r="J10" s="23">
        <f t="shared" ref="J10:J33" si="1">IF(($E10      =0),0,(((($H10      /$E10      )^(1/3))-1)*100))</f>
        <v>4.3551506413553653</v>
      </c>
    </row>
    <row r="11" spans="1:11" x14ac:dyDescent="0.2">
      <c r="A11" s="9" t="s">
        <v>17</v>
      </c>
      <c r="B11" s="24" t="s">
        <v>22</v>
      </c>
      <c r="C11" s="44">
        <v>1209418126</v>
      </c>
      <c r="D11" s="44">
        <v>1226343390</v>
      </c>
      <c r="E11" s="44">
        <v>1147616110</v>
      </c>
      <c r="F11" s="44">
        <v>1300991498</v>
      </c>
      <c r="G11" s="45">
        <v>1361506847</v>
      </c>
      <c r="H11" s="46">
        <v>1425664698</v>
      </c>
      <c r="I11" s="25">
        <f t="shared" si="0"/>
        <v>13.364694575436031</v>
      </c>
      <c r="J11" s="26">
        <f t="shared" si="1"/>
        <v>7.4996177286555499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249967657</v>
      </c>
      <c r="D13" s="41">
        <v>249867657</v>
      </c>
      <c r="E13" s="41">
        <v>239156093</v>
      </c>
      <c r="F13" s="41">
        <v>273488598</v>
      </c>
      <c r="G13" s="42">
        <v>289085312</v>
      </c>
      <c r="H13" s="43">
        <v>298327947</v>
      </c>
      <c r="I13" s="22">
        <f t="shared" si="0"/>
        <v>14.355689026915153</v>
      </c>
      <c r="J13" s="23">
        <f t="shared" si="1"/>
        <v>7.6475532758198073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0</v>
      </c>
      <c r="E14" s="41">
        <v>5862</v>
      </c>
      <c r="F14" s="41">
        <v>0</v>
      </c>
      <c r="G14" s="42">
        <v>0</v>
      </c>
      <c r="H14" s="43">
        <v>0</v>
      </c>
      <c r="I14" s="22">
        <f t="shared" si="0"/>
        <v>-100</v>
      </c>
      <c r="J14" s="23">
        <f t="shared" si="1"/>
        <v>-100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454031433</v>
      </c>
      <c r="D16" s="41">
        <v>381619277</v>
      </c>
      <c r="E16" s="41">
        <v>366424042</v>
      </c>
      <c r="F16" s="41">
        <v>420196942</v>
      </c>
      <c r="G16" s="42">
        <v>434550524</v>
      </c>
      <c r="H16" s="43">
        <v>452864908</v>
      </c>
      <c r="I16" s="22">
        <f t="shared" si="0"/>
        <v>14.67504689553094</v>
      </c>
      <c r="J16" s="23">
        <f t="shared" si="1"/>
        <v>7.3152815475689303</v>
      </c>
    </row>
    <row r="17" spans="1:10" x14ac:dyDescent="0.2">
      <c r="A17" s="3" t="s">
        <v>17</v>
      </c>
      <c r="B17" s="21" t="s">
        <v>27</v>
      </c>
      <c r="C17" s="41">
        <v>623782259</v>
      </c>
      <c r="D17" s="41">
        <v>625469914</v>
      </c>
      <c r="E17" s="41">
        <v>511824127</v>
      </c>
      <c r="F17" s="41">
        <v>693423773</v>
      </c>
      <c r="G17" s="42">
        <v>710575722</v>
      </c>
      <c r="H17" s="43">
        <v>745047060</v>
      </c>
      <c r="I17" s="29">
        <f t="shared" si="0"/>
        <v>35.480868607040094</v>
      </c>
      <c r="J17" s="30">
        <f t="shared" si="1"/>
        <v>13.332460338782193</v>
      </c>
    </row>
    <row r="18" spans="1:10" x14ac:dyDescent="0.2">
      <c r="A18" s="3" t="s">
        <v>17</v>
      </c>
      <c r="B18" s="24" t="s">
        <v>28</v>
      </c>
      <c r="C18" s="44">
        <v>1327781349</v>
      </c>
      <c r="D18" s="44">
        <v>1256956848</v>
      </c>
      <c r="E18" s="44">
        <v>1117410124</v>
      </c>
      <c r="F18" s="44">
        <v>1387109313</v>
      </c>
      <c r="G18" s="45">
        <v>1434211558</v>
      </c>
      <c r="H18" s="46">
        <v>1496239915</v>
      </c>
      <c r="I18" s="25">
        <f t="shared" si="0"/>
        <v>24.136096783744556</v>
      </c>
      <c r="J18" s="26">
        <f t="shared" si="1"/>
        <v>10.220627225671496</v>
      </c>
    </row>
    <row r="19" spans="1:10" ht="23.25" customHeight="1" x14ac:dyDescent="0.2">
      <c r="A19" s="31" t="s">
        <v>17</v>
      </c>
      <c r="B19" s="32" t="s">
        <v>29</v>
      </c>
      <c r="C19" s="50">
        <v>-118363223</v>
      </c>
      <c r="D19" s="50">
        <v>-30613458</v>
      </c>
      <c r="E19" s="50">
        <v>30205986</v>
      </c>
      <c r="F19" s="51">
        <v>-86117815</v>
      </c>
      <c r="G19" s="52">
        <v>-72704711</v>
      </c>
      <c r="H19" s="53">
        <v>-70575217</v>
      </c>
      <c r="I19" s="33">
        <f t="shared" si="0"/>
        <v>-385.10181723582872</v>
      </c>
      <c r="J19" s="34">
        <f t="shared" si="1"/>
        <v>-232.69454464562935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0</v>
      </c>
      <c r="D23" s="41">
        <v>10573979</v>
      </c>
      <c r="E23" s="41">
        <v>5930297</v>
      </c>
      <c r="F23" s="41">
        <v>4500000</v>
      </c>
      <c r="G23" s="42">
        <v>0</v>
      </c>
      <c r="H23" s="43">
        <v>0</v>
      </c>
      <c r="I23" s="36">
        <f t="shared" si="0"/>
        <v>-24.118471638098391</v>
      </c>
      <c r="J23" s="23">
        <f t="shared" si="1"/>
        <v>-100</v>
      </c>
    </row>
    <row r="24" spans="1:10" x14ac:dyDescent="0.2">
      <c r="A24" s="9" t="s">
        <v>17</v>
      </c>
      <c r="B24" s="21" t="s">
        <v>33</v>
      </c>
      <c r="C24" s="41">
        <v>87314197</v>
      </c>
      <c r="D24" s="41">
        <v>81378905</v>
      </c>
      <c r="E24" s="41">
        <v>88759508</v>
      </c>
      <c r="F24" s="41">
        <v>94734000</v>
      </c>
      <c r="G24" s="42">
        <v>73577950</v>
      </c>
      <c r="H24" s="43">
        <v>76364300</v>
      </c>
      <c r="I24" s="36">
        <f t="shared" si="0"/>
        <v>6.7311008528798899</v>
      </c>
      <c r="J24" s="23">
        <f t="shared" si="1"/>
        <v>-4.8902230977694972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87314197</v>
      </c>
      <c r="D26" s="44">
        <v>91952884</v>
      </c>
      <c r="E26" s="44">
        <v>94689805</v>
      </c>
      <c r="F26" s="44">
        <v>99234000</v>
      </c>
      <c r="G26" s="45">
        <v>73577950</v>
      </c>
      <c r="H26" s="46">
        <v>76364300</v>
      </c>
      <c r="I26" s="25">
        <f t="shared" si="0"/>
        <v>4.799033010998377</v>
      </c>
      <c r="J26" s="26">
        <f t="shared" si="1"/>
        <v>-6.9187119656329621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18808000</v>
      </c>
      <c r="D28" s="41">
        <v>18808000</v>
      </c>
      <c r="E28" s="41">
        <v>15118726</v>
      </c>
      <c r="F28" s="41">
        <v>0</v>
      </c>
      <c r="G28" s="42">
        <v>15218000</v>
      </c>
      <c r="H28" s="43">
        <v>21148000</v>
      </c>
      <c r="I28" s="36">
        <f t="shared" si="0"/>
        <v>-100</v>
      </c>
      <c r="J28" s="23">
        <f t="shared" si="1"/>
        <v>11.836792211564395</v>
      </c>
    </row>
    <row r="29" spans="1:10" x14ac:dyDescent="0.2">
      <c r="A29" s="9" t="s">
        <v>17</v>
      </c>
      <c r="B29" s="21" t="s">
        <v>38</v>
      </c>
      <c r="C29" s="41">
        <v>39578197</v>
      </c>
      <c r="D29" s="41">
        <v>37992555</v>
      </c>
      <c r="E29" s="41">
        <v>36270446</v>
      </c>
      <c r="F29" s="41">
        <v>28219000</v>
      </c>
      <c r="G29" s="42">
        <v>20000000</v>
      </c>
      <c r="H29" s="43">
        <v>23500000</v>
      </c>
      <c r="I29" s="36">
        <f t="shared" si="0"/>
        <v>-22.198365026997458</v>
      </c>
      <c r="J29" s="23">
        <f t="shared" si="1"/>
        <v>-13.469013397333118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26928000</v>
      </c>
      <c r="D31" s="41">
        <v>24791505</v>
      </c>
      <c r="E31" s="41">
        <v>24691027</v>
      </c>
      <c r="F31" s="41">
        <v>26611000</v>
      </c>
      <c r="G31" s="42">
        <v>24073200</v>
      </c>
      <c r="H31" s="43">
        <v>28891000</v>
      </c>
      <c r="I31" s="36">
        <f t="shared" si="0"/>
        <v>7.7759948988756156</v>
      </c>
      <c r="J31" s="23">
        <f t="shared" si="1"/>
        <v>5.3758619236357053</v>
      </c>
    </row>
    <row r="32" spans="1:10" x14ac:dyDescent="0.2">
      <c r="A32" s="9" t="s">
        <v>17</v>
      </c>
      <c r="B32" s="21" t="s">
        <v>34</v>
      </c>
      <c r="C32" s="41">
        <v>4200000</v>
      </c>
      <c r="D32" s="41">
        <v>15028395</v>
      </c>
      <c r="E32" s="41">
        <v>25133365</v>
      </c>
      <c r="F32" s="41">
        <v>53904000</v>
      </c>
      <c r="G32" s="42">
        <v>15986750</v>
      </c>
      <c r="H32" s="43">
        <v>4825300</v>
      </c>
      <c r="I32" s="36">
        <f t="shared" si="0"/>
        <v>114.47187831792517</v>
      </c>
      <c r="J32" s="23">
        <f t="shared" si="1"/>
        <v>-42.311236939377913</v>
      </c>
    </row>
    <row r="33" spans="1:11" ht="13.5" thickBot="1" x14ac:dyDescent="0.25">
      <c r="A33" s="9" t="s">
        <v>17</v>
      </c>
      <c r="B33" s="37" t="s">
        <v>41</v>
      </c>
      <c r="C33" s="57">
        <v>89514197</v>
      </c>
      <c r="D33" s="57">
        <v>96620455</v>
      </c>
      <c r="E33" s="57">
        <v>101213564</v>
      </c>
      <c r="F33" s="57">
        <v>108734000</v>
      </c>
      <c r="G33" s="58">
        <v>75277950</v>
      </c>
      <c r="H33" s="59">
        <v>78364300</v>
      </c>
      <c r="I33" s="38">
        <f t="shared" si="0"/>
        <v>7.4302649791089248</v>
      </c>
      <c r="J33" s="39">
        <f t="shared" si="1"/>
        <v>-8.1752304846982931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4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110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0</v>
      </c>
      <c r="D8" s="41">
        <v>0</v>
      </c>
      <c r="E8" s="41">
        <v>0</v>
      </c>
      <c r="F8" s="41">
        <v>0</v>
      </c>
      <c r="G8" s="42">
        <v>0</v>
      </c>
      <c r="H8" s="43">
        <v>0</v>
      </c>
      <c r="I8" s="22">
        <f>IF(($E8       =0),0,((($F8       /$E8       )-1)*100))</f>
        <v>0</v>
      </c>
      <c r="J8" s="23">
        <f>IF(($E8       =0),0,(((($H8       /$E8       )^(1/3))-1)*100))</f>
        <v>0</v>
      </c>
    </row>
    <row r="9" spans="1:11" x14ac:dyDescent="0.2">
      <c r="A9" s="3" t="s">
        <v>17</v>
      </c>
      <c r="B9" s="21" t="s">
        <v>20</v>
      </c>
      <c r="C9" s="41">
        <v>0</v>
      </c>
      <c r="D9" s="41">
        <v>0</v>
      </c>
      <c r="E9" s="41">
        <v>0</v>
      </c>
      <c r="F9" s="41">
        <v>0</v>
      </c>
      <c r="G9" s="42">
        <v>0</v>
      </c>
      <c r="H9" s="43">
        <v>0</v>
      </c>
      <c r="I9" s="22">
        <f>IF(($E9       =0),0,((($F9       /$E9       )-1)*100))</f>
        <v>0</v>
      </c>
      <c r="J9" s="23">
        <f>IF(($E9       =0),0,(((($H9       /$E9       )^(1/3))-1)*100))</f>
        <v>0</v>
      </c>
    </row>
    <row r="10" spans="1:11" x14ac:dyDescent="0.2">
      <c r="A10" s="3" t="s">
        <v>17</v>
      </c>
      <c r="B10" s="21" t="s">
        <v>21</v>
      </c>
      <c r="C10" s="41">
        <v>408336592</v>
      </c>
      <c r="D10" s="41">
        <v>410254415</v>
      </c>
      <c r="E10" s="41">
        <v>407089109</v>
      </c>
      <c r="F10" s="41">
        <v>415671977</v>
      </c>
      <c r="G10" s="42">
        <v>437897634</v>
      </c>
      <c r="H10" s="43">
        <v>455841519</v>
      </c>
      <c r="I10" s="22">
        <f t="shared" ref="I10:I33" si="0">IF(($E10      =0),0,((($F10      /$E10      )-1)*100))</f>
        <v>2.108351171831524</v>
      </c>
      <c r="J10" s="23">
        <f t="shared" ref="J10:J33" si="1">IF(($E10      =0),0,(((($H10      /$E10      )^(1/3))-1)*100))</f>
        <v>3.8424194877300089</v>
      </c>
    </row>
    <row r="11" spans="1:11" x14ac:dyDescent="0.2">
      <c r="A11" s="9" t="s">
        <v>17</v>
      </c>
      <c r="B11" s="24" t="s">
        <v>22</v>
      </c>
      <c r="C11" s="44">
        <v>408336592</v>
      </c>
      <c r="D11" s="44">
        <v>410254415</v>
      </c>
      <c r="E11" s="44">
        <v>407089109</v>
      </c>
      <c r="F11" s="44">
        <v>415671977</v>
      </c>
      <c r="G11" s="45">
        <v>437897634</v>
      </c>
      <c r="H11" s="46">
        <v>455841519</v>
      </c>
      <c r="I11" s="25">
        <f t="shared" si="0"/>
        <v>2.108351171831524</v>
      </c>
      <c r="J11" s="26">
        <f t="shared" si="1"/>
        <v>3.8424194877300089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306391418</v>
      </c>
      <c r="D13" s="41">
        <v>306036815</v>
      </c>
      <c r="E13" s="41">
        <v>304961583</v>
      </c>
      <c r="F13" s="41">
        <v>320292401</v>
      </c>
      <c r="G13" s="42">
        <v>322853672</v>
      </c>
      <c r="H13" s="43">
        <v>338927866</v>
      </c>
      <c r="I13" s="22">
        <f t="shared" si="0"/>
        <v>5.0271309091414418</v>
      </c>
      <c r="J13" s="23">
        <f t="shared" si="1"/>
        <v>3.5827367494978946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0</v>
      </c>
      <c r="E14" s="41">
        <v>0</v>
      </c>
      <c r="F14" s="41">
        <v>0</v>
      </c>
      <c r="G14" s="42">
        <v>0</v>
      </c>
      <c r="H14" s="43">
        <v>0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0</v>
      </c>
      <c r="D16" s="41">
        <v>0</v>
      </c>
      <c r="E16" s="41">
        <v>0</v>
      </c>
      <c r="F16" s="41">
        <v>0</v>
      </c>
      <c r="G16" s="42">
        <v>0</v>
      </c>
      <c r="H16" s="43">
        <v>0</v>
      </c>
      <c r="I16" s="22">
        <f t="shared" si="0"/>
        <v>0</v>
      </c>
      <c r="J16" s="23">
        <f t="shared" si="1"/>
        <v>0</v>
      </c>
    </row>
    <row r="17" spans="1:10" x14ac:dyDescent="0.2">
      <c r="A17" s="3" t="s">
        <v>17</v>
      </c>
      <c r="B17" s="21" t="s">
        <v>27</v>
      </c>
      <c r="C17" s="41">
        <v>116680571</v>
      </c>
      <c r="D17" s="41">
        <v>118868220</v>
      </c>
      <c r="E17" s="41">
        <v>107446266</v>
      </c>
      <c r="F17" s="41">
        <v>117095334</v>
      </c>
      <c r="G17" s="42">
        <v>123038971</v>
      </c>
      <c r="H17" s="43">
        <v>128692641</v>
      </c>
      <c r="I17" s="29">
        <f t="shared" si="0"/>
        <v>8.9803660557175711</v>
      </c>
      <c r="J17" s="30">
        <f t="shared" si="1"/>
        <v>6.199089996742746</v>
      </c>
    </row>
    <row r="18" spans="1:10" x14ac:dyDescent="0.2">
      <c r="A18" s="3" t="s">
        <v>17</v>
      </c>
      <c r="B18" s="24" t="s">
        <v>28</v>
      </c>
      <c r="C18" s="44">
        <v>423071989</v>
      </c>
      <c r="D18" s="44">
        <v>424905035</v>
      </c>
      <c r="E18" s="44">
        <v>412407849</v>
      </c>
      <c r="F18" s="44">
        <v>437387735</v>
      </c>
      <c r="G18" s="45">
        <v>445892643</v>
      </c>
      <c r="H18" s="46">
        <v>467620507</v>
      </c>
      <c r="I18" s="25">
        <f t="shared" si="0"/>
        <v>6.0570830697259659</v>
      </c>
      <c r="J18" s="26">
        <f t="shared" si="1"/>
        <v>4.2770833573425149</v>
      </c>
    </row>
    <row r="19" spans="1:10" ht="23.25" customHeight="1" x14ac:dyDescent="0.2">
      <c r="A19" s="31" t="s">
        <v>17</v>
      </c>
      <c r="B19" s="32" t="s">
        <v>29</v>
      </c>
      <c r="C19" s="50">
        <v>-14735397</v>
      </c>
      <c r="D19" s="50">
        <v>-14650620</v>
      </c>
      <c r="E19" s="50">
        <v>-5318740</v>
      </c>
      <c r="F19" s="51">
        <v>-21715758</v>
      </c>
      <c r="G19" s="52">
        <v>-7995009</v>
      </c>
      <c r="H19" s="53">
        <v>-11778988</v>
      </c>
      <c r="I19" s="33">
        <f t="shared" si="0"/>
        <v>308.28763955372887</v>
      </c>
      <c r="J19" s="34">
        <f t="shared" si="1"/>
        <v>30.346609633765876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1800000</v>
      </c>
      <c r="D23" s="41">
        <v>1800000</v>
      </c>
      <c r="E23" s="41">
        <v>815561</v>
      </c>
      <c r="F23" s="41">
        <v>1700000</v>
      </c>
      <c r="G23" s="42">
        <v>1700000</v>
      </c>
      <c r="H23" s="43">
        <v>1700000</v>
      </c>
      <c r="I23" s="36">
        <f t="shared" si="0"/>
        <v>108.44547495527617</v>
      </c>
      <c r="J23" s="23">
        <f t="shared" si="1"/>
        <v>27.741150670448398</v>
      </c>
    </row>
    <row r="24" spans="1:10" x14ac:dyDescent="0.2">
      <c r="A24" s="9" t="s">
        <v>17</v>
      </c>
      <c r="B24" s="21" t="s">
        <v>33</v>
      </c>
      <c r="C24" s="41">
        <v>367000</v>
      </c>
      <c r="D24" s="41">
        <v>367000</v>
      </c>
      <c r="E24" s="41">
        <v>132600</v>
      </c>
      <c r="F24" s="41">
        <v>5000000</v>
      </c>
      <c r="G24" s="42">
        <v>5000000</v>
      </c>
      <c r="H24" s="43">
        <v>5000000</v>
      </c>
      <c r="I24" s="36">
        <f t="shared" si="0"/>
        <v>3670.739064856712</v>
      </c>
      <c r="J24" s="23">
        <f t="shared" si="1"/>
        <v>235.33238162001152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2167000</v>
      </c>
      <c r="D26" s="44">
        <v>2167000</v>
      </c>
      <c r="E26" s="44">
        <v>948161</v>
      </c>
      <c r="F26" s="44">
        <v>6700000</v>
      </c>
      <c r="G26" s="45">
        <v>6700000</v>
      </c>
      <c r="H26" s="46">
        <v>6700000</v>
      </c>
      <c r="I26" s="25">
        <f t="shared" si="0"/>
        <v>606.63104683698236</v>
      </c>
      <c r="J26" s="26">
        <f t="shared" si="1"/>
        <v>91.895255986376696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0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0</v>
      </c>
      <c r="D29" s="41">
        <v>0</v>
      </c>
      <c r="E29" s="41">
        <v>0</v>
      </c>
      <c r="F29" s="41">
        <v>5000000</v>
      </c>
      <c r="G29" s="42">
        <v>5000000</v>
      </c>
      <c r="H29" s="43">
        <v>5000000</v>
      </c>
      <c r="I29" s="36">
        <f t="shared" si="0"/>
        <v>0</v>
      </c>
      <c r="J29" s="23">
        <f t="shared" si="1"/>
        <v>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0</v>
      </c>
      <c r="D31" s="41">
        <v>0</v>
      </c>
      <c r="E31" s="41">
        <v>0</v>
      </c>
      <c r="F31" s="41">
        <v>0</v>
      </c>
      <c r="G31" s="42">
        <v>0</v>
      </c>
      <c r="H31" s="43">
        <v>0</v>
      </c>
      <c r="I31" s="36">
        <f t="shared" si="0"/>
        <v>0</v>
      </c>
      <c r="J31" s="23">
        <f t="shared" si="1"/>
        <v>0</v>
      </c>
    </row>
    <row r="32" spans="1:10" x14ac:dyDescent="0.2">
      <c r="A32" s="9" t="s">
        <v>17</v>
      </c>
      <c r="B32" s="21" t="s">
        <v>34</v>
      </c>
      <c r="C32" s="41">
        <v>2287000</v>
      </c>
      <c r="D32" s="41">
        <v>2287000</v>
      </c>
      <c r="E32" s="41">
        <v>1053155</v>
      </c>
      <c r="F32" s="41">
        <v>1820000</v>
      </c>
      <c r="G32" s="42">
        <v>1820000</v>
      </c>
      <c r="H32" s="43">
        <v>1820000</v>
      </c>
      <c r="I32" s="36">
        <f t="shared" si="0"/>
        <v>72.814068204585269</v>
      </c>
      <c r="J32" s="23">
        <f t="shared" si="1"/>
        <v>20.003256440468341</v>
      </c>
    </row>
    <row r="33" spans="1:11" ht="13.5" thickBot="1" x14ac:dyDescent="0.25">
      <c r="A33" s="9" t="s">
        <v>17</v>
      </c>
      <c r="B33" s="37" t="s">
        <v>41</v>
      </c>
      <c r="C33" s="57">
        <v>2287000</v>
      </c>
      <c r="D33" s="57">
        <v>2287000</v>
      </c>
      <c r="E33" s="57">
        <v>1053155</v>
      </c>
      <c r="F33" s="57">
        <v>6820000</v>
      </c>
      <c r="G33" s="58">
        <v>6820000</v>
      </c>
      <c r="H33" s="59">
        <v>6820000</v>
      </c>
      <c r="I33" s="38">
        <f t="shared" si="0"/>
        <v>547.57799184355576</v>
      </c>
      <c r="J33" s="39">
        <f t="shared" si="1"/>
        <v>86.393470041806992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5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111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647121486</v>
      </c>
      <c r="D8" s="41">
        <v>649367594</v>
      </c>
      <c r="E8" s="41">
        <v>649993715</v>
      </c>
      <c r="F8" s="41">
        <v>681186606</v>
      </c>
      <c r="G8" s="42">
        <v>713202377</v>
      </c>
      <c r="H8" s="43">
        <v>745296484</v>
      </c>
      <c r="I8" s="22">
        <f>IF(($E8       =0),0,((($F8       /$E8       )-1)*100))</f>
        <v>4.7989527098735163</v>
      </c>
      <c r="J8" s="23">
        <f>IF(($E8       =0),0,(((($H8       /$E8       )^(1/3))-1)*100))</f>
        <v>4.6662437075953855</v>
      </c>
    </row>
    <row r="9" spans="1:11" x14ac:dyDescent="0.2">
      <c r="A9" s="3" t="s">
        <v>17</v>
      </c>
      <c r="B9" s="21" t="s">
        <v>20</v>
      </c>
      <c r="C9" s="41">
        <v>2317692988</v>
      </c>
      <c r="D9" s="41">
        <v>2313172164</v>
      </c>
      <c r="E9" s="41">
        <v>2348150615</v>
      </c>
      <c r="F9" s="41">
        <v>2542432316</v>
      </c>
      <c r="G9" s="42">
        <v>2682210210</v>
      </c>
      <c r="H9" s="43">
        <v>2827718040</v>
      </c>
      <c r="I9" s="22">
        <f>IF(($E9       =0),0,((($F9       /$E9       )-1)*100))</f>
        <v>8.2738176912046093</v>
      </c>
      <c r="J9" s="23">
        <f>IF(($E9       =0),0,(((($H9       /$E9       )^(1/3))-1)*100))</f>
        <v>6.3906308762167185</v>
      </c>
    </row>
    <row r="10" spans="1:11" x14ac:dyDescent="0.2">
      <c r="A10" s="3" t="s">
        <v>17</v>
      </c>
      <c r="B10" s="21" t="s">
        <v>21</v>
      </c>
      <c r="C10" s="41">
        <v>977829497</v>
      </c>
      <c r="D10" s="41">
        <v>914176645</v>
      </c>
      <c r="E10" s="41">
        <v>1005979106</v>
      </c>
      <c r="F10" s="41">
        <v>989135406</v>
      </c>
      <c r="G10" s="42">
        <v>1053854090</v>
      </c>
      <c r="H10" s="43">
        <v>1126107409</v>
      </c>
      <c r="I10" s="22">
        <f t="shared" ref="I10:I33" si="0">IF(($E10      =0),0,((($F10      /$E10      )-1)*100))</f>
        <v>-1.6743588310670132</v>
      </c>
      <c r="J10" s="23">
        <f t="shared" ref="J10:J33" si="1">IF(($E10      =0),0,(((($H10      /$E10      )^(1/3))-1)*100))</f>
        <v>3.8317766151609867</v>
      </c>
    </row>
    <row r="11" spans="1:11" x14ac:dyDescent="0.2">
      <c r="A11" s="9" t="s">
        <v>17</v>
      </c>
      <c r="B11" s="24" t="s">
        <v>22</v>
      </c>
      <c r="C11" s="44">
        <v>3942643971</v>
      </c>
      <c r="D11" s="44">
        <v>3876716403</v>
      </c>
      <c r="E11" s="44">
        <v>4004123436</v>
      </c>
      <c r="F11" s="44">
        <v>4212754328</v>
      </c>
      <c r="G11" s="45">
        <v>4449266677</v>
      </c>
      <c r="H11" s="46">
        <v>4699121933</v>
      </c>
      <c r="I11" s="25">
        <f t="shared" si="0"/>
        <v>5.210401111120988</v>
      </c>
      <c r="J11" s="26">
        <f t="shared" si="1"/>
        <v>5.4799104424514855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1012779826</v>
      </c>
      <c r="D13" s="41">
        <v>966310108</v>
      </c>
      <c r="E13" s="41">
        <v>893137790</v>
      </c>
      <c r="F13" s="41">
        <v>1052627798</v>
      </c>
      <c r="G13" s="42">
        <v>1061913455</v>
      </c>
      <c r="H13" s="43">
        <v>1109699551</v>
      </c>
      <c r="I13" s="22">
        <f t="shared" si="0"/>
        <v>17.857267913834441</v>
      </c>
      <c r="J13" s="23">
        <f t="shared" si="1"/>
        <v>7.5050787449124856</v>
      </c>
    </row>
    <row r="14" spans="1:11" x14ac:dyDescent="0.2">
      <c r="A14" s="3" t="s">
        <v>17</v>
      </c>
      <c r="B14" s="21" t="s">
        <v>25</v>
      </c>
      <c r="C14" s="41">
        <v>351265350</v>
      </c>
      <c r="D14" s="41">
        <v>351015132</v>
      </c>
      <c r="E14" s="41">
        <v>346384710</v>
      </c>
      <c r="F14" s="41">
        <v>347497652</v>
      </c>
      <c r="G14" s="42">
        <v>331225606</v>
      </c>
      <c r="H14" s="43">
        <v>311992405</v>
      </c>
      <c r="I14" s="22">
        <f t="shared" si="0"/>
        <v>0.3213022884295258</v>
      </c>
      <c r="J14" s="23">
        <f t="shared" si="1"/>
        <v>-3.4256553917653809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1207386875</v>
      </c>
      <c r="D16" s="41">
        <v>1106482416</v>
      </c>
      <c r="E16" s="41">
        <v>1110080166</v>
      </c>
      <c r="F16" s="41">
        <v>1247226979</v>
      </c>
      <c r="G16" s="42">
        <v>1322060598</v>
      </c>
      <c r="H16" s="43">
        <v>1401384234</v>
      </c>
      <c r="I16" s="22">
        <f t="shared" si="0"/>
        <v>12.354676463969906</v>
      </c>
      <c r="J16" s="23">
        <f t="shared" si="1"/>
        <v>8.0772522588356654</v>
      </c>
    </row>
    <row r="17" spans="1:10" x14ac:dyDescent="0.2">
      <c r="A17" s="3" t="s">
        <v>17</v>
      </c>
      <c r="B17" s="21" t="s">
        <v>27</v>
      </c>
      <c r="C17" s="41">
        <v>1495170723</v>
      </c>
      <c r="D17" s="41">
        <v>1482752207</v>
      </c>
      <c r="E17" s="41">
        <v>1367908511</v>
      </c>
      <c r="F17" s="41">
        <v>1455784502</v>
      </c>
      <c r="G17" s="42">
        <v>1517115462</v>
      </c>
      <c r="H17" s="43">
        <v>1579398684</v>
      </c>
      <c r="I17" s="29">
        <f t="shared" si="0"/>
        <v>6.4241131839847254</v>
      </c>
      <c r="J17" s="30">
        <f t="shared" si="1"/>
        <v>4.9087164181724097</v>
      </c>
    </row>
    <row r="18" spans="1:10" x14ac:dyDescent="0.2">
      <c r="A18" s="3" t="s">
        <v>17</v>
      </c>
      <c r="B18" s="24" t="s">
        <v>28</v>
      </c>
      <c r="C18" s="44">
        <v>4066602774</v>
      </c>
      <c r="D18" s="44">
        <v>3906559863</v>
      </c>
      <c r="E18" s="44">
        <v>3717511177</v>
      </c>
      <c r="F18" s="44">
        <v>4103136931</v>
      </c>
      <c r="G18" s="45">
        <v>4232315121</v>
      </c>
      <c r="H18" s="46">
        <v>4402474874</v>
      </c>
      <c r="I18" s="25">
        <f t="shared" si="0"/>
        <v>10.37322379515202</v>
      </c>
      <c r="J18" s="26">
        <f t="shared" si="1"/>
        <v>5.7989930678814749</v>
      </c>
    </row>
    <row r="19" spans="1:10" ht="23.25" customHeight="1" x14ac:dyDescent="0.2">
      <c r="A19" s="31" t="s">
        <v>17</v>
      </c>
      <c r="B19" s="32" t="s">
        <v>29</v>
      </c>
      <c r="C19" s="50">
        <v>-123958803</v>
      </c>
      <c r="D19" s="50">
        <v>-29843460</v>
      </c>
      <c r="E19" s="50">
        <v>286612259</v>
      </c>
      <c r="F19" s="51">
        <v>109617397</v>
      </c>
      <c r="G19" s="52">
        <v>216951556</v>
      </c>
      <c r="H19" s="53">
        <v>296647059</v>
      </c>
      <c r="I19" s="33">
        <f t="shared" si="0"/>
        <v>-61.754114292787456</v>
      </c>
      <c r="J19" s="34">
        <f t="shared" si="1"/>
        <v>1.1536973481672153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6783854755</v>
      </c>
      <c r="D23" s="41">
        <v>85082211</v>
      </c>
      <c r="E23" s="41">
        <v>87717876</v>
      </c>
      <c r="F23" s="41">
        <v>98250523</v>
      </c>
      <c r="G23" s="42">
        <v>127416388</v>
      </c>
      <c r="H23" s="43">
        <v>99884715</v>
      </c>
      <c r="I23" s="36">
        <f t="shared" si="0"/>
        <v>12.007412263379468</v>
      </c>
      <c r="J23" s="23">
        <f t="shared" si="1"/>
        <v>4.4247976910181563</v>
      </c>
    </row>
    <row r="24" spans="1:10" x14ac:dyDescent="0.2">
      <c r="A24" s="9" t="s">
        <v>17</v>
      </c>
      <c r="B24" s="21" t="s">
        <v>33</v>
      </c>
      <c r="C24" s="41">
        <v>375768000</v>
      </c>
      <c r="D24" s="41">
        <v>378601257</v>
      </c>
      <c r="E24" s="41">
        <v>588080352</v>
      </c>
      <c r="F24" s="41">
        <v>314252556</v>
      </c>
      <c r="G24" s="42">
        <v>320486015</v>
      </c>
      <c r="H24" s="43">
        <v>201248142</v>
      </c>
      <c r="I24" s="36">
        <f t="shared" si="0"/>
        <v>-46.562990086089464</v>
      </c>
      <c r="J24" s="23">
        <f t="shared" si="1"/>
        <v>-30.05364786816741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7159622755</v>
      </c>
      <c r="D26" s="44">
        <v>463683468</v>
      </c>
      <c r="E26" s="44">
        <v>675798228</v>
      </c>
      <c r="F26" s="44">
        <v>412503079</v>
      </c>
      <c r="G26" s="45">
        <v>447902403</v>
      </c>
      <c r="H26" s="46">
        <v>301132857</v>
      </c>
      <c r="I26" s="25">
        <f t="shared" si="0"/>
        <v>-38.960615475304259</v>
      </c>
      <c r="J26" s="26">
        <f t="shared" si="1"/>
        <v>-23.619874911811156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189483000</v>
      </c>
      <c r="D28" s="41">
        <v>121248738</v>
      </c>
      <c r="E28" s="41">
        <v>169077162</v>
      </c>
      <c r="F28" s="41">
        <v>94000000</v>
      </c>
      <c r="G28" s="42">
        <v>33236042</v>
      </c>
      <c r="H28" s="43">
        <v>5000000</v>
      </c>
      <c r="I28" s="36">
        <f t="shared" si="0"/>
        <v>-44.404082202420689</v>
      </c>
      <c r="J28" s="23">
        <f t="shared" si="1"/>
        <v>-69.076046020858058</v>
      </c>
    </row>
    <row r="29" spans="1:10" x14ac:dyDescent="0.2">
      <c r="A29" s="9" t="s">
        <v>17</v>
      </c>
      <c r="B29" s="21" t="s">
        <v>38</v>
      </c>
      <c r="C29" s="41">
        <v>55704019</v>
      </c>
      <c r="D29" s="41">
        <v>21693350</v>
      </c>
      <c r="E29" s="41">
        <v>34455112</v>
      </c>
      <c r="F29" s="41">
        <v>54955282</v>
      </c>
      <c r="G29" s="42">
        <v>125301288</v>
      </c>
      <c r="H29" s="43">
        <v>98756475</v>
      </c>
      <c r="I29" s="36">
        <f t="shared" si="0"/>
        <v>59.498195797477017</v>
      </c>
      <c r="J29" s="23">
        <f t="shared" si="1"/>
        <v>42.048713454001543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121061949</v>
      </c>
      <c r="E30" s="41">
        <v>98419533</v>
      </c>
      <c r="F30" s="41">
        <v>39900000</v>
      </c>
      <c r="G30" s="42">
        <v>0</v>
      </c>
      <c r="H30" s="43">
        <v>0</v>
      </c>
      <c r="I30" s="36">
        <f t="shared" si="0"/>
        <v>-59.459267094876381</v>
      </c>
      <c r="J30" s="23">
        <f t="shared" si="1"/>
        <v>-100</v>
      </c>
    </row>
    <row r="31" spans="1:10" x14ac:dyDescent="0.2">
      <c r="A31" s="9" t="s">
        <v>17</v>
      </c>
      <c r="B31" s="21" t="s">
        <v>40</v>
      </c>
      <c r="C31" s="41">
        <v>12000000</v>
      </c>
      <c r="D31" s="41">
        <v>11000000</v>
      </c>
      <c r="E31" s="41">
        <v>13070632</v>
      </c>
      <c r="F31" s="41">
        <v>30000000</v>
      </c>
      <c r="G31" s="42">
        <v>50000000</v>
      </c>
      <c r="H31" s="43">
        <v>40000000</v>
      </c>
      <c r="I31" s="36">
        <f t="shared" si="0"/>
        <v>129.52218377810652</v>
      </c>
      <c r="J31" s="23">
        <f t="shared" si="1"/>
        <v>45.184794650102965</v>
      </c>
    </row>
    <row r="32" spans="1:10" x14ac:dyDescent="0.2">
      <c r="A32" s="9" t="s">
        <v>17</v>
      </c>
      <c r="B32" s="21" t="s">
        <v>34</v>
      </c>
      <c r="C32" s="41">
        <v>193698225</v>
      </c>
      <c r="D32" s="41">
        <v>188679431</v>
      </c>
      <c r="E32" s="41">
        <v>360775789</v>
      </c>
      <c r="F32" s="41">
        <v>193647797</v>
      </c>
      <c r="G32" s="42">
        <v>239365073</v>
      </c>
      <c r="H32" s="43">
        <v>157376382</v>
      </c>
      <c r="I32" s="36">
        <f t="shared" si="0"/>
        <v>-46.32461409432328</v>
      </c>
      <c r="J32" s="23">
        <f t="shared" si="1"/>
        <v>-24.159580964028372</v>
      </c>
    </row>
    <row r="33" spans="1:11" ht="13.5" thickBot="1" x14ac:dyDescent="0.25">
      <c r="A33" s="9" t="s">
        <v>17</v>
      </c>
      <c r="B33" s="37" t="s">
        <v>41</v>
      </c>
      <c r="C33" s="57">
        <v>450885244</v>
      </c>
      <c r="D33" s="57">
        <v>463683468</v>
      </c>
      <c r="E33" s="57">
        <v>675798228</v>
      </c>
      <c r="F33" s="57">
        <v>412503079</v>
      </c>
      <c r="G33" s="58">
        <v>447902403</v>
      </c>
      <c r="H33" s="59">
        <v>301132857</v>
      </c>
      <c r="I33" s="38">
        <f t="shared" si="0"/>
        <v>-38.960615475304259</v>
      </c>
      <c r="J33" s="39">
        <f t="shared" si="1"/>
        <v>-23.619874911811156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6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112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620246442</v>
      </c>
      <c r="D8" s="41">
        <v>695470493</v>
      </c>
      <c r="E8" s="41">
        <v>826385914</v>
      </c>
      <c r="F8" s="41">
        <v>737198722</v>
      </c>
      <c r="G8" s="42">
        <v>814604587</v>
      </c>
      <c r="H8" s="43">
        <v>904618394</v>
      </c>
      <c r="I8" s="22">
        <f>IF(($E8       =0),0,((($F8       /$E8       )-1)*100))</f>
        <v>-10.792438555529394</v>
      </c>
      <c r="J8" s="23">
        <f>IF(($E8       =0),0,(((($H8       /$E8       )^(1/3))-1)*100))</f>
        <v>3.0609566521783149</v>
      </c>
    </row>
    <row r="9" spans="1:11" x14ac:dyDescent="0.2">
      <c r="A9" s="3" t="s">
        <v>17</v>
      </c>
      <c r="B9" s="21" t="s">
        <v>20</v>
      </c>
      <c r="C9" s="41">
        <v>956286006</v>
      </c>
      <c r="D9" s="41">
        <v>941694785</v>
      </c>
      <c r="E9" s="41">
        <v>85615986</v>
      </c>
      <c r="F9" s="41">
        <v>1085779021</v>
      </c>
      <c r="G9" s="42">
        <v>1151007722</v>
      </c>
      <c r="H9" s="43">
        <v>1254460718</v>
      </c>
      <c r="I9" s="22">
        <f>IF(($E9       =0),0,((($F9       /$E9       )-1)*100))</f>
        <v>1168.1965970700846</v>
      </c>
      <c r="J9" s="23">
        <f>IF(($E9       =0),0,(((($H9       /$E9       )^(1/3))-1)*100))</f>
        <v>144.7000555479554</v>
      </c>
    </row>
    <row r="10" spans="1:11" x14ac:dyDescent="0.2">
      <c r="A10" s="3" t="s">
        <v>17</v>
      </c>
      <c r="B10" s="21" t="s">
        <v>21</v>
      </c>
      <c r="C10" s="41">
        <v>672375494</v>
      </c>
      <c r="D10" s="41">
        <v>813259125</v>
      </c>
      <c r="E10" s="41">
        <v>496886204</v>
      </c>
      <c r="F10" s="41">
        <v>816910150</v>
      </c>
      <c r="G10" s="42">
        <v>917849690</v>
      </c>
      <c r="H10" s="43">
        <v>1034836760</v>
      </c>
      <c r="I10" s="22">
        <f t="shared" ref="I10:I33" si="0">IF(($E10      =0),0,((($F10      /$E10      )-1)*100))</f>
        <v>64.405882760230554</v>
      </c>
      <c r="J10" s="23">
        <f t="shared" ref="J10:J33" si="1">IF(($E10      =0),0,(((($H10      /$E10      )^(1/3))-1)*100))</f>
        <v>27.704137896819404</v>
      </c>
    </row>
    <row r="11" spans="1:11" x14ac:dyDescent="0.2">
      <c r="A11" s="9" t="s">
        <v>17</v>
      </c>
      <c r="B11" s="24" t="s">
        <v>22</v>
      </c>
      <c r="C11" s="44">
        <v>2248907942</v>
      </c>
      <c r="D11" s="44">
        <v>2450424403</v>
      </c>
      <c r="E11" s="44">
        <v>1408888104</v>
      </c>
      <c r="F11" s="44">
        <v>2639887893</v>
      </c>
      <c r="G11" s="45">
        <v>2883461999</v>
      </c>
      <c r="H11" s="46">
        <v>3193915872</v>
      </c>
      <c r="I11" s="25">
        <f t="shared" si="0"/>
        <v>87.373850734138927</v>
      </c>
      <c r="J11" s="26">
        <f t="shared" si="1"/>
        <v>31.36580257681323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401695904</v>
      </c>
      <c r="D13" s="41">
        <v>424701132</v>
      </c>
      <c r="E13" s="41">
        <v>339487791</v>
      </c>
      <c r="F13" s="41">
        <v>539315739</v>
      </c>
      <c r="G13" s="42">
        <v>586726888</v>
      </c>
      <c r="H13" s="43">
        <v>640599127</v>
      </c>
      <c r="I13" s="22">
        <f t="shared" si="0"/>
        <v>58.861600710701254</v>
      </c>
      <c r="J13" s="23">
        <f t="shared" si="1"/>
        <v>23.572185410855063</v>
      </c>
    </row>
    <row r="14" spans="1:11" x14ac:dyDescent="0.2">
      <c r="A14" s="3" t="s">
        <v>17</v>
      </c>
      <c r="B14" s="21" t="s">
        <v>25</v>
      </c>
      <c r="C14" s="41">
        <v>500000000</v>
      </c>
      <c r="D14" s="41">
        <v>658904468</v>
      </c>
      <c r="E14" s="41">
        <v>0</v>
      </c>
      <c r="F14" s="41">
        <v>805858565</v>
      </c>
      <c r="G14" s="42">
        <v>854210080</v>
      </c>
      <c r="H14" s="43">
        <v>905462685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443612453</v>
      </c>
      <c r="D16" s="41">
        <v>687973698</v>
      </c>
      <c r="E16" s="41">
        <v>531531803</v>
      </c>
      <c r="F16" s="41">
        <v>431007344</v>
      </c>
      <c r="G16" s="42">
        <v>456867785</v>
      </c>
      <c r="H16" s="43">
        <v>484279852</v>
      </c>
      <c r="I16" s="22">
        <f t="shared" si="0"/>
        <v>-18.912219068103443</v>
      </c>
      <c r="J16" s="23">
        <f t="shared" si="1"/>
        <v>-3.0556770052126869</v>
      </c>
    </row>
    <row r="17" spans="1:10" x14ac:dyDescent="0.2">
      <c r="A17" s="3" t="s">
        <v>17</v>
      </c>
      <c r="B17" s="21" t="s">
        <v>27</v>
      </c>
      <c r="C17" s="41">
        <v>903957771</v>
      </c>
      <c r="D17" s="41">
        <v>451012445</v>
      </c>
      <c r="E17" s="41">
        <v>834146805</v>
      </c>
      <c r="F17" s="41">
        <v>822713476</v>
      </c>
      <c r="G17" s="42">
        <v>896457544</v>
      </c>
      <c r="H17" s="43">
        <v>980478424</v>
      </c>
      <c r="I17" s="29">
        <f t="shared" si="0"/>
        <v>-1.370661486859015</v>
      </c>
      <c r="J17" s="30">
        <f t="shared" si="1"/>
        <v>5.5354865826708455</v>
      </c>
    </row>
    <row r="18" spans="1:10" x14ac:dyDescent="0.2">
      <c r="A18" s="3" t="s">
        <v>17</v>
      </c>
      <c r="B18" s="24" t="s">
        <v>28</v>
      </c>
      <c r="C18" s="44">
        <v>2249266128</v>
      </c>
      <c r="D18" s="44">
        <v>2222591743</v>
      </c>
      <c r="E18" s="44">
        <v>1705166399</v>
      </c>
      <c r="F18" s="44">
        <v>2598895124</v>
      </c>
      <c r="G18" s="45">
        <v>2794262297</v>
      </c>
      <c r="H18" s="46">
        <v>3010820088</v>
      </c>
      <c r="I18" s="25">
        <f t="shared" si="0"/>
        <v>52.412991806789641</v>
      </c>
      <c r="J18" s="26">
        <f t="shared" si="1"/>
        <v>20.866518582866146</v>
      </c>
    </row>
    <row r="19" spans="1:10" ht="23.25" customHeight="1" x14ac:dyDescent="0.2">
      <c r="A19" s="31" t="s">
        <v>17</v>
      </c>
      <c r="B19" s="32" t="s">
        <v>29</v>
      </c>
      <c r="C19" s="50">
        <v>-358186</v>
      </c>
      <c r="D19" s="50">
        <v>227832660</v>
      </c>
      <c r="E19" s="50">
        <v>-296278295</v>
      </c>
      <c r="F19" s="51">
        <v>40992769</v>
      </c>
      <c r="G19" s="52">
        <v>89199702</v>
      </c>
      <c r="H19" s="53">
        <v>183095784</v>
      </c>
      <c r="I19" s="33">
        <f t="shared" si="0"/>
        <v>-113.83590012896489</v>
      </c>
      <c r="J19" s="34">
        <f t="shared" si="1"/>
        <v>-185.17775104453435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1000000</v>
      </c>
      <c r="D23" s="41">
        <v>0</v>
      </c>
      <c r="E23" s="41">
        <v>8725181</v>
      </c>
      <c r="F23" s="41">
        <v>21210000</v>
      </c>
      <c r="G23" s="42">
        <v>22482600</v>
      </c>
      <c r="H23" s="43">
        <v>23932680</v>
      </c>
      <c r="I23" s="36">
        <f t="shared" si="0"/>
        <v>143.08951298546128</v>
      </c>
      <c r="J23" s="23">
        <f t="shared" si="1"/>
        <v>39.982032910913404</v>
      </c>
    </row>
    <row r="24" spans="1:10" x14ac:dyDescent="0.2">
      <c r="A24" s="9" t="s">
        <v>17</v>
      </c>
      <c r="B24" s="21" t="s">
        <v>33</v>
      </c>
      <c r="C24" s="41">
        <v>192935800</v>
      </c>
      <c r="D24" s="41">
        <v>223492780</v>
      </c>
      <c r="E24" s="41">
        <v>135946151</v>
      </c>
      <c r="F24" s="41">
        <v>166295150</v>
      </c>
      <c r="G24" s="42">
        <v>180028716</v>
      </c>
      <c r="H24" s="43">
        <v>195699231</v>
      </c>
      <c r="I24" s="36">
        <f t="shared" si="0"/>
        <v>22.32427970689659</v>
      </c>
      <c r="J24" s="23">
        <f t="shared" si="1"/>
        <v>12.912164900604072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193935800</v>
      </c>
      <c r="D26" s="44">
        <v>223492780</v>
      </c>
      <c r="E26" s="44">
        <v>144671332</v>
      </c>
      <c r="F26" s="44">
        <v>187505150</v>
      </c>
      <c r="G26" s="45">
        <v>202511316</v>
      </c>
      <c r="H26" s="46">
        <v>219631911</v>
      </c>
      <c r="I26" s="25">
        <f t="shared" si="0"/>
        <v>29.607675140503996</v>
      </c>
      <c r="J26" s="26">
        <f t="shared" si="1"/>
        <v>14.931123842675543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60806000</v>
      </c>
      <c r="D28" s="41">
        <v>61613659</v>
      </c>
      <c r="E28" s="41">
        <v>17343794</v>
      </c>
      <c r="F28" s="41">
        <v>33342000</v>
      </c>
      <c r="G28" s="42">
        <v>35978520</v>
      </c>
      <c r="H28" s="43">
        <v>39137231</v>
      </c>
      <c r="I28" s="36">
        <f t="shared" si="0"/>
        <v>92.241674457157401</v>
      </c>
      <c r="J28" s="23">
        <f t="shared" si="1"/>
        <v>31.164204513985094</v>
      </c>
    </row>
    <row r="29" spans="1:10" x14ac:dyDescent="0.2">
      <c r="A29" s="9" t="s">
        <v>17</v>
      </c>
      <c r="B29" s="21" t="s">
        <v>38</v>
      </c>
      <c r="C29" s="41">
        <v>45000000</v>
      </c>
      <c r="D29" s="41">
        <v>50500000</v>
      </c>
      <c r="E29" s="41">
        <v>33093438</v>
      </c>
      <c r="F29" s="41">
        <v>17768000</v>
      </c>
      <c r="G29" s="42">
        <v>19633640</v>
      </c>
      <c r="H29" s="43">
        <v>21803157</v>
      </c>
      <c r="I29" s="36">
        <f t="shared" si="0"/>
        <v>-46.309597691240178</v>
      </c>
      <c r="J29" s="23">
        <f t="shared" si="1"/>
        <v>-12.985325840557238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55500000</v>
      </c>
      <c r="D31" s="41">
        <v>71987852</v>
      </c>
      <c r="E31" s="41">
        <v>63529532</v>
      </c>
      <c r="F31" s="41">
        <v>59185150</v>
      </c>
      <c r="G31" s="42">
        <v>64561556</v>
      </c>
      <c r="H31" s="43">
        <v>70698715</v>
      </c>
      <c r="I31" s="36">
        <f t="shared" si="0"/>
        <v>-6.8383661318329843</v>
      </c>
      <c r="J31" s="23">
        <f t="shared" si="1"/>
        <v>3.6283591034953711</v>
      </c>
    </row>
    <row r="32" spans="1:10" x14ac:dyDescent="0.2">
      <c r="A32" s="9" t="s">
        <v>17</v>
      </c>
      <c r="B32" s="21" t="s">
        <v>34</v>
      </c>
      <c r="C32" s="41">
        <v>32629800</v>
      </c>
      <c r="D32" s="41">
        <v>39391269</v>
      </c>
      <c r="E32" s="41">
        <v>30717943</v>
      </c>
      <c r="F32" s="41">
        <v>77210000</v>
      </c>
      <c r="G32" s="42">
        <v>82337600</v>
      </c>
      <c r="H32" s="43">
        <v>87992808</v>
      </c>
      <c r="I32" s="36">
        <f t="shared" si="0"/>
        <v>151.35146581917937</v>
      </c>
      <c r="J32" s="23">
        <f t="shared" si="1"/>
        <v>42.020710914412859</v>
      </c>
    </row>
    <row r="33" spans="1:11" ht="13.5" thickBot="1" x14ac:dyDescent="0.25">
      <c r="A33" s="9" t="s">
        <v>17</v>
      </c>
      <c r="B33" s="37" t="s">
        <v>41</v>
      </c>
      <c r="C33" s="57">
        <v>193935800</v>
      </c>
      <c r="D33" s="57">
        <v>223492780</v>
      </c>
      <c r="E33" s="57">
        <v>144684707</v>
      </c>
      <c r="F33" s="57">
        <v>187505150</v>
      </c>
      <c r="G33" s="58">
        <v>202511316</v>
      </c>
      <c r="H33" s="59">
        <v>219631911</v>
      </c>
      <c r="I33" s="38">
        <f t="shared" si="0"/>
        <v>29.595693897351573</v>
      </c>
      <c r="J33" s="39">
        <f t="shared" si="1"/>
        <v>14.927582230980029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7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113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397788207</v>
      </c>
      <c r="D8" s="41">
        <v>374931206</v>
      </c>
      <c r="E8" s="41">
        <v>375338954</v>
      </c>
      <c r="F8" s="41">
        <v>416655999</v>
      </c>
      <c r="G8" s="42">
        <v>441239001</v>
      </c>
      <c r="H8" s="43">
        <v>467271996</v>
      </c>
      <c r="I8" s="22">
        <f>IF(($E8       =0),0,((($F8       /$E8       )-1)*100))</f>
        <v>11.007928849292847</v>
      </c>
      <c r="J8" s="23">
        <f>IF(($E8       =0),0,(((($H8       /$E8       )^(1/3))-1)*100))</f>
        <v>7.5759949803613669</v>
      </c>
    </row>
    <row r="9" spans="1:11" x14ac:dyDescent="0.2">
      <c r="A9" s="3" t="s">
        <v>17</v>
      </c>
      <c r="B9" s="21" t="s">
        <v>20</v>
      </c>
      <c r="C9" s="41">
        <v>1257534587</v>
      </c>
      <c r="D9" s="41">
        <v>1236998597</v>
      </c>
      <c r="E9" s="41">
        <v>948501994</v>
      </c>
      <c r="F9" s="41">
        <v>1390175013</v>
      </c>
      <c r="G9" s="42">
        <v>1523451057</v>
      </c>
      <c r="H9" s="43">
        <v>1671336348</v>
      </c>
      <c r="I9" s="22">
        <f>IF(($E9       =0),0,((($F9       /$E9       )-1)*100))</f>
        <v>46.565323193195105</v>
      </c>
      <c r="J9" s="23">
        <f>IF(($E9       =0),0,(((($H9       /$E9       )^(1/3))-1)*100))</f>
        <v>20.783757664494694</v>
      </c>
    </row>
    <row r="10" spans="1:11" x14ac:dyDescent="0.2">
      <c r="A10" s="3" t="s">
        <v>17</v>
      </c>
      <c r="B10" s="21" t="s">
        <v>21</v>
      </c>
      <c r="C10" s="41">
        <v>1071938107</v>
      </c>
      <c r="D10" s="41">
        <v>1107212483</v>
      </c>
      <c r="E10" s="41">
        <v>1237889337</v>
      </c>
      <c r="F10" s="41">
        <v>1119561085</v>
      </c>
      <c r="G10" s="42">
        <v>1206980270</v>
      </c>
      <c r="H10" s="43">
        <v>1308301587</v>
      </c>
      <c r="I10" s="22">
        <f t="shared" ref="I10:I33" si="0">IF(($E10      =0),0,((($F10      /$E10      )-1)*100))</f>
        <v>-9.5588715778719084</v>
      </c>
      <c r="J10" s="23">
        <f t="shared" ref="J10:J33" si="1">IF(($E10      =0),0,(((($H10      /$E10      )^(1/3))-1)*100))</f>
        <v>1.8611751118252862</v>
      </c>
    </row>
    <row r="11" spans="1:11" x14ac:dyDescent="0.2">
      <c r="A11" s="9" t="s">
        <v>17</v>
      </c>
      <c r="B11" s="24" t="s">
        <v>22</v>
      </c>
      <c r="C11" s="44">
        <v>2727260901</v>
      </c>
      <c r="D11" s="44">
        <v>2719142286</v>
      </c>
      <c r="E11" s="44">
        <v>2561730285</v>
      </c>
      <c r="F11" s="44">
        <v>2926392097</v>
      </c>
      <c r="G11" s="45">
        <v>3171670328</v>
      </c>
      <c r="H11" s="46">
        <v>3446909931</v>
      </c>
      <c r="I11" s="25">
        <f t="shared" si="0"/>
        <v>14.23498071343603</v>
      </c>
      <c r="J11" s="26">
        <f t="shared" si="1"/>
        <v>10.399094399637754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594474555</v>
      </c>
      <c r="D13" s="41">
        <v>594474306</v>
      </c>
      <c r="E13" s="41">
        <v>617405726</v>
      </c>
      <c r="F13" s="41">
        <v>605411352</v>
      </c>
      <c r="G13" s="42">
        <v>635682000</v>
      </c>
      <c r="H13" s="43">
        <v>654752369</v>
      </c>
      <c r="I13" s="22">
        <f t="shared" si="0"/>
        <v>-1.942705338628492</v>
      </c>
      <c r="J13" s="23">
        <f t="shared" si="1"/>
        <v>1.9769789293304862</v>
      </c>
    </row>
    <row r="14" spans="1:11" x14ac:dyDescent="0.2">
      <c r="A14" s="3" t="s">
        <v>17</v>
      </c>
      <c r="B14" s="21" t="s">
        <v>25</v>
      </c>
      <c r="C14" s="41">
        <v>204165995</v>
      </c>
      <c r="D14" s="41">
        <v>194166000</v>
      </c>
      <c r="E14" s="41">
        <v>346782811</v>
      </c>
      <c r="F14" s="41">
        <v>182962648</v>
      </c>
      <c r="G14" s="42">
        <v>190281155</v>
      </c>
      <c r="H14" s="43">
        <v>197892408</v>
      </c>
      <c r="I14" s="22">
        <f t="shared" si="0"/>
        <v>-47.239989354605008</v>
      </c>
      <c r="J14" s="23">
        <f t="shared" si="1"/>
        <v>-17.054940409325916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1006568247</v>
      </c>
      <c r="D16" s="41">
        <v>1006568247</v>
      </c>
      <c r="E16" s="41">
        <v>948531471</v>
      </c>
      <c r="F16" s="41">
        <v>1015489123</v>
      </c>
      <c r="G16" s="42">
        <v>1127192927</v>
      </c>
      <c r="H16" s="43">
        <v>1262456076</v>
      </c>
      <c r="I16" s="22">
        <f t="shared" si="0"/>
        <v>7.0590859710125464</v>
      </c>
      <c r="J16" s="23">
        <f t="shared" si="1"/>
        <v>9.9988582522001046</v>
      </c>
    </row>
    <row r="17" spans="1:10" x14ac:dyDescent="0.2">
      <c r="A17" s="3" t="s">
        <v>17</v>
      </c>
      <c r="B17" s="21" t="s">
        <v>27</v>
      </c>
      <c r="C17" s="41">
        <v>921412011</v>
      </c>
      <c r="D17" s="41">
        <v>922744512</v>
      </c>
      <c r="E17" s="41">
        <v>1184333540</v>
      </c>
      <c r="F17" s="41">
        <v>1122153796</v>
      </c>
      <c r="G17" s="42">
        <v>1210394036</v>
      </c>
      <c r="H17" s="43">
        <v>1301157387</v>
      </c>
      <c r="I17" s="29">
        <f t="shared" si="0"/>
        <v>-5.2501885575240941</v>
      </c>
      <c r="J17" s="30">
        <f t="shared" si="1"/>
        <v>3.1854829150026243</v>
      </c>
    </row>
    <row r="18" spans="1:10" x14ac:dyDescent="0.2">
      <c r="A18" s="3" t="s">
        <v>17</v>
      </c>
      <c r="B18" s="24" t="s">
        <v>28</v>
      </c>
      <c r="C18" s="44">
        <v>2726620808</v>
      </c>
      <c r="D18" s="44">
        <v>2717953065</v>
      </c>
      <c r="E18" s="44">
        <v>3097053548</v>
      </c>
      <c r="F18" s="44">
        <v>2926016919</v>
      </c>
      <c r="G18" s="45">
        <v>3163550118</v>
      </c>
      <c r="H18" s="46">
        <v>3416258240</v>
      </c>
      <c r="I18" s="25">
        <f t="shared" si="0"/>
        <v>-5.5225596312485798</v>
      </c>
      <c r="J18" s="26">
        <f t="shared" si="1"/>
        <v>3.3238688008916828</v>
      </c>
    </row>
    <row r="19" spans="1:10" ht="23.25" customHeight="1" x14ac:dyDescent="0.2">
      <c r="A19" s="31" t="s">
        <v>17</v>
      </c>
      <c r="B19" s="32" t="s">
        <v>29</v>
      </c>
      <c r="C19" s="50">
        <v>640093</v>
      </c>
      <c r="D19" s="50">
        <v>1189221</v>
      </c>
      <c r="E19" s="50">
        <v>-535323263</v>
      </c>
      <c r="F19" s="51">
        <v>375178</v>
      </c>
      <c r="G19" s="52">
        <v>8120210</v>
      </c>
      <c r="H19" s="53">
        <v>30651691</v>
      </c>
      <c r="I19" s="33">
        <f t="shared" si="0"/>
        <v>-100.07008438189244</v>
      </c>
      <c r="J19" s="34">
        <f t="shared" si="1"/>
        <v>-138.54305257656932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6800000</v>
      </c>
      <c r="D23" s="41">
        <v>11000000</v>
      </c>
      <c r="E23" s="41">
        <v>12830049</v>
      </c>
      <c r="F23" s="41">
        <v>6086956</v>
      </c>
      <c r="G23" s="42">
        <v>0</v>
      </c>
      <c r="H23" s="43">
        <v>0</v>
      </c>
      <c r="I23" s="36">
        <f t="shared" si="0"/>
        <v>-52.557032323103357</v>
      </c>
      <c r="J23" s="23">
        <f t="shared" si="1"/>
        <v>-100</v>
      </c>
    </row>
    <row r="24" spans="1:10" x14ac:dyDescent="0.2">
      <c r="A24" s="9" t="s">
        <v>17</v>
      </c>
      <c r="B24" s="21" t="s">
        <v>33</v>
      </c>
      <c r="C24" s="41">
        <v>235858000</v>
      </c>
      <c r="D24" s="41">
        <v>418271843</v>
      </c>
      <c r="E24" s="41">
        <v>281454504</v>
      </c>
      <c r="F24" s="41">
        <v>235340005</v>
      </c>
      <c r="G24" s="42">
        <v>205311304</v>
      </c>
      <c r="H24" s="43">
        <v>197545886</v>
      </c>
      <c r="I24" s="36">
        <f t="shared" si="0"/>
        <v>-16.384352833095896</v>
      </c>
      <c r="J24" s="23">
        <f t="shared" si="1"/>
        <v>-11.130392460260097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242658000</v>
      </c>
      <c r="D26" s="44">
        <v>429271843</v>
      </c>
      <c r="E26" s="44">
        <v>294284553</v>
      </c>
      <c r="F26" s="44">
        <v>241426961</v>
      </c>
      <c r="G26" s="45">
        <v>205311304</v>
      </c>
      <c r="H26" s="46">
        <v>197545886</v>
      </c>
      <c r="I26" s="25">
        <f t="shared" si="0"/>
        <v>-17.961388547634716</v>
      </c>
      <c r="J26" s="26">
        <f t="shared" si="1"/>
        <v>-12.441124703041485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5000000</v>
      </c>
      <c r="D28" s="41">
        <v>26586253</v>
      </c>
      <c r="E28" s="41">
        <v>24079051</v>
      </c>
      <c r="F28" s="41">
        <v>7583957</v>
      </c>
      <c r="G28" s="42">
        <v>2608696</v>
      </c>
      <c r="H28" s="43">
        <v>13043484</v>
      </c>
      <c r="I28" s="36">
        <f t="shared" si="0"/>
        <v>-68.503920690229862</v>
      </c>
      <c r="J28" s="23">
        <f t="shared" si="1"/>
        <v>-18.482394463129825</v>
      </c>
    </row>
    <row r="29" spans="1:10" x14ac:dyDescent="0.2">
      <c r="A29" s="9" t="s">
        <v>17</v>
      </c>
      <c r="B29" s="21" t="s">
        <v>38</v>
      </c>
      <c r="C29" s="41">
        <v>69000000</v>
      </c>
      <c r="D29" s="41">
        <v>64000000</v>
      </c>
      <c r="E29" s="41">
        <v>57870086</v>
      </c>
      <c r="F29" s="41">
        <v>44412171</v>
      </c>
      <c r="G29" s="42">
        <v>21739130</v>
      </c>
      <c r="H29" s="43">
        <v>25217388</v>
      </c>
      <c r="I29" s="36">
        <f t="shared" si="0"/>
        <v>-23.255391395132886</v>
      </c>
      <c r="J29" s="23">
        <f t="shared" si="1"/>
        <v>-24.186131502424367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4163288</v>
      </c>
      <c r="F30" s="41">
        <v>0</v>
      </c>
      <c r="G30" s="42">
        <v>0</v>
      </c>
      <c r="H30" s="43">
        <v>0</v>
      </c>
      <c r="I30" s="36">
        <f t="shared" si="0"/>
        <v>-100</v>
      </c>
      <c r="J30" s="23">
        <f t="shared" si="1"/>
        <v>-100</v>
      </c>
    </row>
    <row r="31" spans="1:10" x14ac:dyDescent="0.2">
      <c r="A31" s="9" t="s">
        <v>17</v>
      </c>
      <c r="B31" s="21" t="s">
        <v>40</v>
      </c>
      <c r="C31" s="41">
        <v>40000000</v>
      </c>
      <c r="D31" s="41">
        <v>45060215</v>
      </c>
      <c r="E31" s="41">
        <v>59599955</v>
      </c>
      <c r="F31" s="41">
        <v>60869565</v>
      </c>
      <c r="G31" s="42">
        <v>43478260</v>
      </c>
      <c r="H31" s="43">
        <v>26658912</v>
      </c>
      <c r="I31" s="36">
        <f t="shared" si="0"/>
        <v>2.1302197291927394</v>
      </c>
      <c r="J31" s="23">
        <f t="shared" si="1"/>
        <v>-23.522767597643725</v>
      </c>
    </row>
    <row r="32" spans="1:10" x14ac:dyDescent="0.2">
      <c r="A32" s="9" t="s">
        <v>17</v>
      </c>
      <c r="B32" s="21" t="s">
        <v>34</v>
      </c>
      <c r="C32" s="41">
        <v>131658000</v>
      </c>
      <c r="D32" s="41">
        <v>293712278</v>
      </c>
      <c r="E32" s="41">
        <v>154478639</v>
      </c>
      <c r="F32" s="41">
        <v>128561268</v>
      </c>
      <c r="G32" s="42">
        <v>137485218</v>
      </c>
      <c r="H32" s="43">
        <v>132626102</v>
      </c>
      <c r="I32" s="36">
        <f t="shared" si="0"/>
        <v>-16.777317024394556</v>
      </c>
      <c r="J32" s="23">
        <f t="shared" si="1"/>
        <v>-4.9569881573692793</v>
      </c>
    </row>
    <row r="33" spans="1:11" ht="13.5" thickBot="1" x14ac:dyDescent="0.25">
      <c r="A33" s="9" t="s">
        <v>17</v>
      </c>
      <c r="B33" s="37" t="s">
        <v>41</v>
      </c>
      <c r="C33" s="57">
        <v>245658000</v>
      </c>
      <c r="D33" s="57">
        <v>429358746</v>
      </c>
      <c r="E33" s="57">
        <v>300191019</v>
      </c>
      <c r="F33" s="57">
        <v>241426961</v>
      </c>
      <c r="G33" s="58">
        <v>205311304</v>
      </c>
      <c r="H33" s="59">
        <v>197545886</v>
      </c>
      <c r="I33" s="38">
        <f t="shared" si="0"/>
        <v>-19.575554990204424</v>
      </c>
      <c r="J33" s="39">
        <f t="shared" si="1"/>
        <v>-13.019193228950353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8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114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0</v>
      </c>
      <c r="D8" s="41">
        <v>0</v>
      </c>
      <c r="E8" s="41">
        <v>0</v>
      </c>
      <c r="F8" s="41">
        <v>0</v>
      </c>
      <c r="G8" s="42">
        <v>0</v>
      </c>
      <c r="H8" s="43">
        <v>0</v>
      </c>
      <c r="I8" s="22">
        <f>IF(($E8       =0),0,((($F8       /$E8       )-1)*100))</f>
        <v>0</v>
      </c>
      <c r="J8" s="23">
        <f>IF(($E8       =0),0,(((($H8       /$E8       )^(1/3))-1)*100))</f>
        <v>0</v>
      </c>
    </row>
    <row r="9" spans="1:11" x14ac:dyDescent="0.2">
      <c r="A9" s="3" t="s">
        <v>17</v>
      </c>
      <c r="B9" s="21" t="s">
        <v>20</v>
      </c>
      <c r="C9" s="41">
        <v>609996</v>
      </c>
      <c r="D9" s="41">
        <v>609996</v>
      </c>
      <c r="E9" s="41">
        <v>477598</v>
      </c>
      <c r="F9" s="41">
        <v>839892</v>
      </c>
      <c r="G9" s="42">
        <v>878532</v>
      </c>
      <c r="H9" s="43">
        <v>918936</v>
      </c>
      <c r="I9" s="22">
        <f>IF(($E9       =0),0,((($F9       /$E9       )-1)*100))</f>
        <v>75.857520341374965</v>
      </c>
      <c r="J9" s="23">
        <f>IF(($E9       =0),0,(((($H9       /$E9       )^(1/3))-1)*100))</f>
        <v>24.377241924342364</v>
      </c>
    </row>
    <row r="10" spans="1:11" x14ac:dyDescent="0.2">
      <c r="A10" s="3" t="s">
        <v>17</v>
      </c>
      <c r="B10" s="21" t="s">
        <v>21</v>
      </c>
      <c r="C10" s="41">
        <v>303217712</v>
      </c>
      <c r="D10" s="41">
        <v>324507855</v>
      </c>
      <c r="E10" s="41">
        <v>276101003</v>
      </c>
      <c r="F10" s="41">
        <v>390189144</v>
      </c>
      <c r="G10" s="42">
        <v>408137844</v>
      </c>
      <c r="H10" s="43">
        <v>426912192</v>
      </c>
      <c r="I10" s="22">
        <f t="shared" ref="I10:I33" si="0">IF(($E10      =0),0,((($F10      /$E10      )-1)*100))</f>
        <v>41.321161372238848</v>
      </c>
      <c r="J10" s="23">
        <f t="shared" ref="J10:J33" si="1">IF(($E10      =0),0,(((($H10      /$E10      )^(1/3))-1)*100))</f>
        <v>15.635236022557653</v>
      </c>
    </row>
    <row r="11" spans="1:11" x14ac:dyDescent="0.2">
      <c r="A11" s="9" t="s">
        <v>17</v>
      </c>
      <c r="B11" s="24" t="s">
        <v>22</v>
      </c>
      <c r="C11" s="44">
        <v>303827708</v>
      </c>
      <c r="D11" s="44">
        <v>325117851</v>
      </c>
      <c r="E11" s="44">
        <v>276578601</v>
      </c>
      <c r="F11" s="44">
        <v>391029036</v>
      </c>
      <c r="G11" s="45">
        <v>409016376</v>
      </c>
      <c r="H11" s="46">
        <v>427831128</v>
      </c>
      <c r="I11" s="25">
        <f t="shared" si="0"/>
        <v>41.380799015611473</v>
      </c>
      <c r="J11" s="26">
        <f t="shared" si="1"/>
        <v>15.65149949268605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223020852</v>
      </c>
      <c r="D13" s="41">
        <v>232516266</v>
      </c>
      <c r="E13" s="41">
        <v>212994198</v>
      </c>
      <c r="F13" s="41">
        <v>238454304</v>
      </c>
      <c r="G13" s="42">
        <v>249423228</v>
      </c>
      <c r="H13" s="43">
        <v>260896704</v>
      </c>
      <c r="I13" s="22">
        <f t="shared" si="0"/>
        <v>11.953427013068207</v>
      </c>
      <c r="J13" s="23">
        <f t="shared" si="1"/>
        <v>6.9958516029228424</v>
      </c>
    </row>
    <row r="14" spans="1:11" x14ac:dyDescent="0.2">
      <c r="A14" s="3" t="s">
        <v>17</v>
      </c>
      <c r="B14" s="21" t="s">
        <v>25</v>
      </c>
      <c r="C14" s="41">
        <v>649992</v>
      </c>
      <c r="D14" s="41">
        <v>3062328</v>
      </c>
      <c r="E14" s="41">
        <v>0</v>
      </c>
      <c r="F14" s="41">
        <v>-1869000</v>
      </c>
      <c r="G14" s="42">
        <v>-1954968</v>
      </c>
      <c r="H14" s="43">
        <v>-2044908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0</v>
      </c>
      <c r="D16" s="41">
        <v>0</v>
      </c>
      <c r="E16" s="41">
        <v>0</v>
      </c>
      <c r="F16" s="41">
        <v>0</v>
      </c>
      <c r="G16" s="42">
        <v>0</v>
      </c>
      <c r="H16" s="43">
        <v>0</v>
      </c>
      <c r="I16" s="22">
        <f t="shared" si="0"/>
        <v>0</v>
      </c>
      <c r="J16" s="23">
        <f t="shared" si="1"/>
        <v>0</v>
      </c>
    </row>
    <row r="17" spans="1:10" x14ac:dyDescent="0.2">
      <c r="A17" s="3" t="s">
        <v>17</v>
      </c>
      <c r="B17" s="21" t="s">
        <v>27</v>
      </c>
      <c r="C17" s="41">
        <v>148470496</v>
      </c>
      <c r="D17" s="41">
        <v>186624945</v>
      </c>
      <c r="E17" s="41">
        <v>124470286</v>
      </c>
      <c r="F17" s="41">
        <v>153151416</v>
      </c>
      <c r="G17" s="42">
        <v>160196436</v>
      </c>
      <c r="H17" s="43">
        <v>167565456</v>
      </c>
      <c r="I17" s="29">
        <f t="shared" si="0"/>
        <v>23.042551697840551</v>
      </c>
      <c r="J17" s="30">
        <f t="shared" si="1"/>
        <v>10.417930147294975</v>
      </c>
    </row>
    <row r="18" spans="1:10" x14ac:dyDescent="0.2">
      <c r="A18" s="3" t="s">
        <v>17</v>
      </c>
      <c r="B18" s="24" t="s">
        <v>28</v>
      </c>
      <c r="C18" s="44">
        <v>372141340</v>
      </c>
      <c r="D18" s="44">
        <v>422203539</v>
      </c>
      <c r="E18" s="44">
        <v>337464484</v>
      </c>
      <c r="F18" s="44">
        <v>389736720</v>
      </c>
      <c r="G18" s="45">
        <v>407664696</v>
      </c>
      <c r="H18" s="46">
        <v>426417252</v>
      </c>
      <c r="I18" s="25">
        <f t="shared" si="0"/>
        <v>15.489699947209857</v>
      </c>
      <c r="J18" s="26">
        <f t="shared" si="1"/>
        <v>8.1107544505389928</v>
      </c>
    </row>
    <row r="19" spans="1:10" ht="23.25" customHeight="1" x14ac:dyDescent="0.2">
      <c r="A19" s="31" t="s">
        <v>17</v>
      </c>
      <c r="B19" s="32" t="s">
        <v>29</v>
      </c>
      <c r="C19" s="50">
        <v>-68313632</v>
      </c>
      <c r="D19" s="50">
        <v>-97085688</v>
      </c>
      <c r="E19" s="50">
        <v>-60885883</v>
      </c>
      <c r="F19" s="51">
        <v>1292316</v>
      </c>
      <c r="G19" s="52">
        <v>1351680</v>
      </c>
      <c r="H19" s="53">
        <v>1413876</v>
      </c>
      <c r="I19" s="33">
        <f t="shared" si="0"/>
        <v>-102.12252157039423</v>
      </c>
      <c r="J19" s="34">
        <f t="shared" si="1"/>
        <v>-128.52976786021264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0</v>
      </c>
      <c r="D23" s="41">
        <v>450000</v>
      </c>
      <c r="E23" s="41">
        <v>517274</v>
      </c>
      <c r="F23" s="41">
        <v>1022040</v>
      </c>
      <c r="G23" s="42">
        <v>1069056</v>
      </c>
      <c r="H23" s="43">
        <v>1118232</v>
      </c>
      <c r="I23" s="36">
        <f t="shared" si="0"/>
        <v>97.581939165703275</v>
      </c>
      <c r="J23" s="23">
        <f t="shared" si="1"/>
        <v>29.301557275254055</v>
      </c>
    </row>
    <row r="24" spans="1:10" x14ac:dyDescent="0.2">
      <c r="A24" s="9" t="s">
        <v>17</v>
      </c>
      <c r="B24" s="21" t="s">
        <v>33</v>
      </c>
      <c r="C24" s="41">
        <v>3000000</v>
      </c>
      <c r="D24" s="41">
        <v>8660752</v>
      </c>
      <c r="E24" s="41">
        <v>3832879</v>
      </c>
      <c r="F24" s="41">
        <v>3677964</v>
      </c>
      <c r="G24" s="42">
        <v>3847152</v>
      </c>
      <c r="H24" s="43">
        <v>4024116</v>
      </c>
      <c r="I24" s="36">
        <f t="shared" si="0"/>
        <v>-4.0417399036077111</v>
      </c>
      <c r="J24" s="23">
        <f t="shared" si="1"/>
        <v>1.6362097148566734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3000000</v>
      </c>
      <c r="D26" s="44">
        <v>9110752</v>
      </c>
      <c r="E26" s="44">
        <v>4350153</v>
      </c>
      <c r="F26" s="44">
        <v>4700004</v>
      </c>
      <c r="G26" s="45">
        <v>4916208</v>
      </c>
      <c r="H26" s="46">
        <v>5142348</v>
      </c>
      <c r="I26" s="25">
        <f t="shared" si="0"/>
        <v>8.0422688581298196</v>
      </c>
      <c r="J26" s="26">
        <f t="shared" si="1"/>
        <v>5.7350505373435556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0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0</v>
      </c>
      <c r="D29" s="41">
        <v>0</v>
      </c>
      <c r="E29" s="41">
        <v>0</v>
      </c>
      <c r="F29" s="41">
        <v>0</v>
      </c>
      <c r="G29" s="42">
        <v>0</v>
      </c>
      <c r="H29" s="43">
        <v>0</v>
      </c>
      <c r="I29" s="36">
        <f t="shared" si="0"/>
        <v>0</v>
      </c>
      <c r="J29" s="23">
        <f t="shared" si="1"/>
        <v>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0</v>
      </c>
      <c r="D31" s="41">
        <v>0</v>
      </c>
      <c r="E31" s="41">
        <v>0</v>
      </c>
      <c r="F31" s="41">
        <v>0</v>
      </c>
      <c r="G31" s="42">
        <v>0</v>
      </c>
      <c r="H31" s="43">
        <v>0</v>
      </c>
      <c r="I31" s="36">
        <f t="shared" si="0"/>
        <v>0</v>
      </c>
      <c r="J31" s="23">
        <f t="shared" si="1"/>
        <v>0</v>
      </c>
    </row>
    <row r="32" spans="1:10" x14ac:dyDescent="0.2">
      <c r="A32" s="9" t="s">
        <v>17</v>
      </c>
      <c r="B32" s="21" t="s">
        <v>34</v>
      </c>
      <c r="C32" s="41">
        <v>3450000</v>
      </c>
      <c r="D32" s="41">
        <v>10235752</v>
      </c>
      <c r="E32" s="41">
        <v>4113575</v>
      </c>
      <c r="F32" s="41">
        <v>4700004</v>
      </c>
      <c r="G32" s="42">
        <v>4916208</v>
      </c>
      <c r="H32" s="43">
        <v>5142348</v>
      </c>
      <c r="I32" s="36">
        <f t="shared" si="0"/>
        <v>14.255945254431968</v>
      </c>
      <c r="J32" s="23">
        <f t="shared" si="1"/>
        <v>7.7243828039237572</v>
      </c>
    </row>
    <row r="33" spans="1:11" ht="13.5" thickBot="1" x14ac:dyDescent="0.25">
      <c r="A33" s="9" t="s">
        <v>17</v>
      </c>
      <c r="B33" s="37" t="s">
        <v>41</v>
      </c>
      <c r="C33" s="57">
        <v>3450000</v>
      </c>
      <c r="D33" s="57">
        <v>10235752</v>
      </c>
      <c r="E33" s="57">
        <v>4113575</v>
      </c>
      <c r="F33" s="57">
        <v>4700004</v>
      </c>
      <c r="G33" s="58">
        <v>4916208</v>
      </c>
      <c r="H33" s="59">
        <v>5142348</v>
      </c>
      <c r="I33" s="38">
        <f t="shared" si="0"/>
        <v>14.255945254431968</v>
      </c>
      <c r="J33" s="39">
        <f t="shared" si="1"/>
        <v>7.7243828039237572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9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115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11000000010</v>
      </c>
      <c r="D8" s="41">
        <v>11000000010</v>
      </c>
      <c r="E8" s="41">
        <v>12562329081</v>
      </c>
      <c r="F8" s="41">
        <v>11820097040</v>
      </c>
      <c r="G8" s="42">
        <v>12480773920</v>
      </c>
      <c r="H8" s="43">
        <v>13145907410</v>
      </c>
      <c r="I8" s="22">
        <f>IF(($E8       =0),0,((($F8       /$E8       )-1)*100))</f>
        <v>-5.9083951408548501</v>
      </c>
      <c r="J8" s="23">
        <f>IF(($E8       =0),0,(((($H8       /$E8       )^(1/3))-1)*100))</f>
        <v>1.5251097696511229</v>
      </c>
    </row>
    <row r="9" spans="1:11" x14ac:dyDescent="0.2">
      <c r="A9" s="3" t="s">
        <v>17</v>
      </c>
      <c r="B9" s="21" t="s">
        <v>20</v>
      </c>
      <c r="C9" s="41">
        <v>28789781990</v>
      </c>
      <c r="D9" s="41">
        <v>28789781990</v>
      </c>
      <c r="E9" s="41">
        <v>27544093774</v>
      </c>
      <c r="F9" s="41">
        <v>30262733150</v>
      </c>
      <c r="G9" s="42">
        <v>33999608660</v>
      </c>
      <c r="H9" s="43">
        <v>38547082170</v>
      </c>
      <c r="I9" s="22">
        <f>IF(($E9       =0),0,((($F9       /$E9       )-1)*100))</f>
        <v>9.8701354936797223</v>
      </c>
      <c r="J9" s="23">
        <f>IF(($E9       =0),0,(((($H9       /$E9       )^(1/3))-1)*100))</f>
        <v>11.854726554993334</v>
      </c>
    </row>
    <row r="10" spans="1:11" x14ac:dyDescent="0.2">
      <c r="A10" s="3" t="s">
        <v>17</v>
      </c>
      <c r="B10" s="21" t="s">
        <v>21</v>
      </c>
      <c r="C10" s="41">
        <v>12773133670</v>
      </c>
      <c r="D10" s="41">
        <v>13211885966</v>
      </c>
      <c r="E10" s="41">
        <v>13622033697</v>
      </c>
      <c r="F10" s="41">
        <v>13978053120</v>
      </c>
      <c r="G10" s="42">
        <v>14114331270</v>
      </c>
      <c r="H10" s="43">
        <v>15118385230</v>
      </c>
      <c r="I10" s="22">
        <f t="shared" ref="I10:I33" si="0">IF(($E10      =0),0,((($F10      /$E10      )-1)*100))</f>
        <v>2.6135555888281647</v>
      </c>
      <c r="J10" s="23">
        <f t="shared" ref="J10:J33" si="1">IF(($E10      =0),0,(((($H10      /$E10      )^(1/3))-1)*100))</f>
        <v>3.5351504759378427</v>
      </c>
    </row>
    <row r="11" spans="1:11" x14ac:dyDescent="0.2">
      <c r="A11" s="9" t="s">
        <v>17</v>
      </c>
      <c r="B11" s="24" t="s">
        <v>22</v>
      </c>
      <c r="C11" s="44">
        <v>52562915670</v>
      </c>
      <c r="D11" s="44">
        <v>53001667966</v>
      </c>
      <c r="E11" s="44">
        <v>53728456552</v>
      </c>
      <c r="F11" s="44">
        <v>56060883310</v>
      </c>
      <c r="G11" s="45">
        <v>60594713850</v>
      </c>
      <c r="H11" s="46">
        <v>66811374810</v>
      </c>
      <c r="I11" s="25">
        <f t="shared" si="0"/>
        <v>4.3411385840622652</v>
      </c>
      <c r="J11" s="26">
        <f t="shared" si="1"/>
        <v>7.5347132171133646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13645967040</v>
      </c>
      <c r="D13" s="41">
        <v>13417690909</v>
      </c>
      <c r="E13" s="41">
        <v>12240374359</v>
      </c>
      <c r="F13" s="41">
        <v>14274798540</v>
      </c>
      <c r="G13" s="42">
        <v>14983202990</v>
      </c>
      <c r="H13" s="43">
        <v>15696387530</v>
      </c>
      <c r="I13" s="22">
        <f t="shared" si="0"/>
        <v>16.620604250589331</v>
      </c>
      <c r="J13" s="23">
        <f t="shared" si="1"/>
        <v>8.6429802996791381</v>
      </c>
    </row>
    <row r="14" spans="1:11" x14ac:dyDescent="0.2">
      <c r="A14" s="3" t="s">
        <v>17</v>
      </c>
      <c r="B14" s="21" t="s">
        <v>25</v>
      </c>
      <c r="C14" s="41">
        <v>2944533120</v>
      </c>
      <c r="D14" s="41">
        <v>2547183840</v>
      </c>
      <c r="E14" s="41">
        <v>1635083507</v>
      </c>
      <c r="F14" s="41">
        <v>3008981660</v>
      </c>
      <c r="G14" s="42">
        <v>3659107760</v>
      </c>
      <c r="H14" s="43">
        <v>4136733440</v>
      </c>
      <c r="I14" s="22">
        <f t="shared" si="0"/>
        <v>84.026176468551455</v>
      </c>
      <c r="J14" s="23">
        <f t="shared" si="1"/>
        <v>36.261301584639874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15147654570</v>
      </c>
      <c r="D16" s="41">
        <v>14827654570</v>
      </c>
      <c r="E16" s="41">
        <v>14738759414</v>
      </c>
      <c r="F16" s="41">
        <v>16583698410</v>
      </c>
      <c r="G16" s="42">
        <v>19183934640</v>
      </c>
      <c r="H16" s="43">
        <v>22195812370</v>
      </c>
      <c r="I16" s="22">
        <f t="shared" si="0"/>
        <v>12.517600322911404</v>
      </c>
      <c r="J16" s="23">
        <f t="shared" si="1"/>
        <v>14.622542722503162</v>
      </c>
    </row>
    <row r="17" spans="1:10" x14ac:dyDescent="0.2">
      <c r="A17" s="3" t="s">
        <v>17</v>
      </c>
      <c r="B17" s="21" t="s">
        <v>27</v>
      </c>
      <c r="C17" s="41">
        <v>20551313850</v>
      </c>
      <c r="D17" s="41">
        <v>22129122413</v>
      </c>
      <c r="E17" s="41">
        <v>18577862742</v>
      </c>
      <c r="F17" s="41">
        <v>21766837620</v>
      </c>
      <c r="G17" s="42">
        <v>22625005430</v>
      </c>
      <c r="H17" s="43">
        <v>24453990940</v>
      </c>
      <c r="I17" s="29">
        <f t="shared" si="0"/>
        <v>17.165456125319032</v>
      </c>
      <c r="J17" s="30">
        <f t="shared" si="1"/>
        <v>9.5934668991195071</v>
      </c>
    </row>
    <row r="18" spans="1:10" x14ac:dyDescent="0.2">
      <c r="A18" s="3" t="s">
        <v>17</v>
      </c>
      <c r="B18" s="24" t="s">
        <v>28</v>
      </c>
      <c r="C18" s="44">
        <v>52289468580</v>
      </c>
      <c r="D18" s="44">
        <v>52921651732</v>
      </c>
      <c r="E18" s="44">
        <v>47192080022</v>
      </c>
      <c r="F18" s="44">
        <v>55634316230</v>
      </c>
      <c r="G18" s="45">
        <v>60451250820</v>
      </c>
      <c r="H18" s="46">
        <v>66482924280</v>
      </c>
      <c r="I18" s="25">
        <f t="shared" si="0"/>
        <v>17.889095382242949</v>
      </c>
      <c r="J18" s="26">
        <f t="shared" si="1"/>
        <v>12.102078439444197</v>
      </c>
    </row>
    <row r="19" spans="1:10" ht="23.25" customHeight="1" x14ac:dyDescent="0.2">
      <c r="A19" s="31" t="s">
        <v>17</v>
      </c>
      <c r="B19" s="32" t="s">
        <v>29</v>
      </c>
      <c r="C19" s="50">
        <v>273447090</v>
      </c>
      <c r="D19" s="50">
        <v>80016234</v>
      </c>
      <c r="E19" s="50">
        <v>6536376530</v>
      </c>
      <c r="F19" s="51">
        <v>426567080</v>
      </c>
      <c r="G19" s="52">
        <v>143463030</v>
      </c>
      <c r="H19" s="53">
        <v>328450530</v>
      </c>
      <c r="I19" s="33">
        <f t="shared" si="0"/>
        <v>-93.473951844080801</v>
      </c>
      <c r="J19" s="34">
        <f t="shared" si="1"/>
        <v>-63.098476068738705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1500000000</v>
      </c>
      <c r="D22" s="41">
        <v>1500000000</v>
      </c>
      <c r="E22" s="41">
        <v>1420510797</v>
      </c>
      <c r="F22" s="41">
        <v>1500000000</v>
      </c>
      <c r="G22" s="42">
        <v>1000000000</v>
      </c>
      <c r="H22" s="43">
        <v>1000000000</v>
      </c>
      <c r="I22" s="36">
        <f t="shared" si="0"/>
        <v>5.5958182907074328</v>
      </c>
      <c r="J22" s="23">
        <f t="shared" si="1"/>
        <v>-11.041970639976483</v>
      </c>
    </row>
    <row r="23" spans="1:10" x14ac:dyDescent="0.2">
      <c r="A23" s="9" t="s">
        <v>17</v>
      </c>
      <c r="B23" s="21" t="s">
        <v>32</v>
      </c>
      <c r="C23" s="41">
        <v>1969117000</v>
      </c>
      <c r="D23" s="41">
        <v>1742777833</v>
      </c>
      <c r="E23" s="41">
        <v>940452352</v>
      </c>
      <c r="F23" s="41">
        <v>2721637000</v>
      </c>
      <c r="G23" s="42">
        <v>2375884000</v>
      </c>
      <c r="H23" s="43">
        <v>1661403000</v>
      </c>
      <c r="I23" s="36">
        <f t="shared" si="0"/>
        <v>189.3965860377794</v>
      </c>
      <c r="J23" s="23">
        <f t="shared" si="1"/>
        <v>20.886943713283657</v>
      </c>
    </row>
    <row r="24" spans="1:10" x14ac:dyDescent="0.2">
      <c r="A24" s="9" t="s">
        <v>17</v>
      </c>
      <c r="B24" s="21" t="s">
        <v>33</v>
      </c>
      <c r="C24" s="41">
        <v>4674107000</v>
      </c>
      <c r="D24" s="41">
        <v>4387690840</v>
      </c>
      <c r="E24" s="41">
        <v>3403634990</v>
      </c>
      <c r="F24" s="41">
        <v>3458901000</v>
      </c>
      <c r="G24" s="42">
        <v>3352544000</v>
      </c>
      <c r="H24" s="43">
        <v>3507741000</v>
      </c>
      <c r="I24" s="36">
        <f t="shared" si="0"/>
        <v>1.6237349234678122</v>
      </c>
      <c r="J24" s="23">
        <f t="shared" si="1"/>
        <v>1.0093352806471501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8143224000</v>
      </c>
      <c r="D26" s="44">
        <v>7630468673</v>
      </c>
      <c r="E26" s="44">
        <v>5764598139</v>
      </c>
      <c r="F26" s="44">
        <v>7680538000</v>
      </c>
      <c r="G26" s="45">
        <v>6728428000</v>
      </c>
      <c r="H26" s="46">
        <v>6169144000</v>
      </c>
      <c r="I26" s="25">
        <f t="shared" si="0"/>
        <v>33.236312658775603</v>
      </c>
      <c r="J26" s="26">
        <f t="shared" si="1"/>
        <v>2.2865718682911318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787135000</v>
      </c>
      <c r="D28" s="41">
        <v>655011682</v>
      </c>
      <c r="E28" s="41">
        <v>507628669</v>
      </c>
      <c r="F28" s="41">
        <v>1354332000</v>
      </c>
      <c r="G28" s="42">
        <v>871142000</v>
      </c>
      <c r="H28" s="43">
        <v>575602000</v>
      </c>
      <c r="I28" s="36">
        <f t="shared" si="0"/>
        <v>166.79580620770653</v>
      </c>
      <c r="J28" s="23">
        <f t="shared" si="1"/>
        <v>4.2778458287419108</v>
      </c>
    </row>
    <row r="29" spans="1:10" x14ac:dyDescent="0.2">
      <c r="A29" s="9" t="s">
        <v>17</v>
      </c>
      <c r="B29" s="21" t="s">
        <v>38</v>
      </c>
      <c r="C29" s="41">
        <v>663675000</v>
      </c>
      <c r="D29" s="41">
        <v>626747683</v>
      </c>
      <c r="E29" s="41">
        <v>432246257</v>
      </c>
      <c r="F29" s="41">
        <v>580273000</v>
      </c>
      <c r="G29" s="42">
        <v>609942000</v>
      </c>
      <c r="H29" s="43">
        <v>641581000</v>
      </c>
      <c r="I29" s="36">
        <f t="shared" si="0"/>
        <v>34.245928241780007</v>
      </c>
      <c r="J29" s="23">
        <f t="shared" si="1"/>
        <v>14.070519031357387</v>
      </c>
    </row>
    <row r="30" spans="1:10" x14ac:dyDescent="0.2">
      <c r="A30" s="9" t="s">
        <v>17</v>
      </c>
      <c r="B30" s="21" t="s">
        <v>39</v>
      </c>
      <c r="C30" s="41">
        <v>525631000</v>
      </c>
      <c r="D30" s="41">
        <v>443353630</v>
      </c>
      <c r="E30" s="41">
        <v>55221004</v>
      </c>
      <c r="F30" s="41">
        <v>504182000</v>
      </c>
      <c r="G30" s="42">
        <v>483824000</v>
      </c>
      <c r="H30" s="43">
        <v>510815000</v>
      </c>
      <c r="I30" s="36">
        <f t="shared" si="0"/>
        <v>813.0257754820974</v>
      </c>
      <c r="J30" s="23">
        <f t="shared" si="1"/>
        <v>109.9196600677423</v>
      </c>
    </row>
    <row r="31" spans="1:10" x14ac:dyDescent="0.2">
      <c r="A31" s="9" t="s">
        <v>17</v>
      </c>
      <c r="B31" s="21" t="s">
        <v>40</v>
      </c>
      <c r="C31" s="41">
        <v>2930340000</v>
      </c>
      <c r="D31" s="41">
        <v>2841832423</v>
      </c>
      <c r="E31" s="41">
        <v>2492152778</v>
      </c>
      <c r="F31" s="41">
        <v>1878680000</v>
      </c>
      <c r="G31" s="42">
        <v>1566575000</v>
      </c>
      <c r="H31" s="43">
        <v>1685944000</v>
      </c>
      <c r="I31" s="36">
        <f t="shared" si="0"/>
        <v>-24.616178567203395</v>
      </c>
      <c r="J31" s="23">
        <f t="shared" si="1"/>
        <v>-12.214491834871499</v>
      </c>
    </row>
    <row r="32" spans="1:10" x14ac:dyDescent="0.2">
      <c r="A32" s="9" t="s">
        <v>17</v>
      </c>
      <c r="B32" s="21" t="s">
        <v>34</v>
      </c>
      <c r="C32" s="41">
        <v>3236443000</v>
      </c>
      <c r="D32" s="41">
        <v>3066069255</v>
      </c>
      <c r="E32" s="41">
        <v>2278873049</v>
      </c>
      <c r="F32" s="41">
        <v>3363071000</v>
      </c>
      <c r="G32" s="42">
        <v>3196945000</v>
      </c>
      <c r="H32" s="43">
        <v>2755202000</v>
      </c>
      <c r="I32" s="36">
        <f t="shared" si="0"/>
        <v>47.576057449789076</v>
      </c>
      <c r="J32" s="23">
        <f t="shared" si="1"/>
        <v>6.5314334854613243</v>
      </c>
    </row>
    <row r="33" spans="1:11" ht="13.5" thickBot="1" x14ac:dyDescent="0.25">
      <c r="A33" s="9" t="s">
        <v>17</v>
      </c>
      <c r="B33" s="37" t="s">
        <v>41</v>
      </c>
      <c r="C33" s="57">
        <v>8143224000</v>
      </c>
      <c r="D33" s="57">
        <v>7633014673</v>
      </c>
      <c r="E33" s="57">
        <v>5766121757</v>
      </c>
      <c r="F33" s="57">
        <v>7680538000</v>
      </c>
      <c r="G33" s="58">
        <v>6728428000</v>
      </c>
      <c r="H33" s="59">
        <v>6169144000</v>
      </c>
      <c r="I33" s="38">
        <f t="shared" si="0"/>
        <v>33.201106804169079</v>
      </c>
      <c r="J33" s="39">
        <f t="shared" si="1"/>
        <v>2.2775618035643319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A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116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128180834</v>
      </c>
      <c r="D8" s="41">
        <v>128627432</v>
      </c>
      <c r="E8" s="41">
        <v>120535260</v>
      </c>
      <c r="F8" s="41">
        <v>130005379</v>
      </c>
      <c r="G8" s="42">
        <v>135648209</v>
      </c>
      <c r="H8" s="43">
        <v>141888025</v>
      </c>
      <c r="I8" s="22">
        <f>IF(($E8       =0),0,((($F8       /$E8       )-1)*100))</f>
        <v>7.856720929626726</v>
      </c>
      <c r="J8" s="23">
        <f>IF(($E8       =0),0,(((($H8       /$E8       )^(1/3))-1)*100))</f>
        <v>5.5870229130091209</v>
      </c>
    </row>
    <row r="9" spans="1:11" x14ac:dyDescent="0.2">
      <c r="A9" s="3" t="s">
        <v>17</v>
      </c>
      <c r="B9" s="21" t="s">
        <v>20</v>
      </c>
      <c r="C9" s="41">
        <v>12958773</v>
      </c>
      <c r="D9" s="41">
        <v>12963925</v>
      </c>
      <c r="E9" s="41">
        <v>11151519</v>
      </c>
      <c r="F9" s="41">
        <v>13832588</v>
      </c>
      <c r="G9" s="42">
        <v>14468888</v>
      </c>
      <c r="H9" s="43">
        <v>15119988</v>
      </c>
      <c r="I9" s="22">
        <f>IF(($E9       =0),0,((($F9       /$E9       )-1)*100))</f>
        <v>24.04218653978889</v>
      </c>
      <c r="J9" s="23">
        <f>IF(($E9       =0),0,(((($H9       /$E9       )^(1/3))-1)*100))</f>
        <v>10.680846649798248</v>
      </c>
    </row>
    <row r="10" spans="1:11" x14ac:dyDescent="0.2">
      <c r="A10" s="3" t="s">
        <v>17</v>
      </c>
      <c r="B10" s="21" t="s">
        <v>21</v>
      </c>
      <c r="C10" s="41">
        <v>227009539</v>
      </c>
      <c r="D10" s="41">
        <v>241375045</v>
      </c>
      <c r="E10" s="41">
        <v>241550524</v>
      </c>
      <c r="F10" s="41">
        <v>259333195</v>
      </c>
      <c r="G10" s="42">
        <v>252121079</v>
      </c>
      <c r="H10" s="43">
        <v>248477128</v>
      </c>
      <c r="I10" s="22">
        <f t="shared" ref="I10:I33" si="0">IF(($E10      =0),0,((($F10      /$E10      )-1)*100))</f>
        <v>7.3618846713824571</v>
      </c>
      <c r="J10" s="23">
        <f t="shared" ref="J10:J33" si="1">IF(($E10      =0),0,(((($H10      /$E10      )^(1/3))-1)*100))</f>
        <v>0.94685930678557462</v>
      </c>
    </row>
    <row r="11" spans="1:11" x14ac:dyDescent="0.2">
      <c r="A11" s="9" t="s">
        <v>17</v>
      </c>
      <c r="B11" s="24" t="s">
        <v>22</v>
      </c>
      <c r="C11" s="44">
        <v>368149146</v>
      </c>
      <c r="D11" s="44">
        <v>382966402</v>
      </c>
      <c r="E11" s="44">
        <v>373237303</v>
      </c>
      <c r="F11" s="44">
        <v>403171162</v>
      </c>
      <c r="G11" s="45">
        <v>402238176</v>
      </c>
      <c r="H11" s="46">
        <v>405485141</v>
      </c>
      <c r="I11" s="25">
        <f t="shared" si="0"/>
        <v>8.0200608994326572</v>
      </c>
      <c r="J11" s="26">
        <f t="shared" si="1"/>
        <v>2.8008330160784967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169703919</v>
      </c>
      <c r="D13" s="41">
        <v>169254610</v>
      </c>
      <c r="E13" s="41">
        <v>146203851</v>
      </c>
      <c r="F13" s="41">
        <v>180736499</v>
      </c>
      <c r="G13" s="42">
        <v>189234085</v>
      </c>
      <c r="H13" s="43">
        <v>197938858</v>
      </c>
      <c r="I13" s="22">
        <f t="shared" si="0"/>
        <v>23.619520117838768</v>
      </c>
      <c r="J13" s="23">
        <f t="shared" si="1"/>
        <v>10.626052616956351</v>
      </c>
    </row>
    <row r="14" spans="1:11" x14ac:dyDescent="0.2">
      <c r="A14" s="3" t="s">
        <v>17</v>
      </c>
      <c r="B14" s="21" t="s">
        <v>25</v>
      </c>
      <c r="C14" s="41">
        <v>7000000</v>
      </c>
      <c r="D14" s="41">
        <v>7000000</v>
      </c>
      <c r="E14" s="41">
        <v>0</v>
      </c>
      <c r="F14" s="41">
        <v>7000000</v>
      </c>
      <c r="G14" s="42">
        <v>7322000</v>
      </c>
      <c r="H14" s="43">
        <v>7651490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0</v>
      </c>
      <c r="D16" s="41">
        <v>0</v>
      </c>
      <c r="E16" s="41">
        <v>0</v>
      </c>
      <c r="F16" s="41">
        <v>0</v>
      </c>
      <c r="G16" s="42">
        <v>0</v>
      </c>
      <c r="H16" s="43">
        <v>0</v>
      </c>
      <c r="I16" s="22">
        <f t="shared" si="0"/>
        <v>0</v>
      </c>
      <c r="J16" s="23">
        <f t="shared" si="1"/>
        <v>0</v>
      </c>
    </row>
    <row r="17" spans="1:10" x14ac:dyDescent="0.2">
      <c r="A17" s="3" t="s">
        <v>17</v>
      </c>
      <c r="B17" s="21" t="s">
        <v>27</v>
      </c>
      <c r="C17" s="41">
        <v>272324235</v>
      </c>
      <c r="D17" s="41">
        <v>286698279</v>
      </c>
      <c r="E17" s="41">
        <v>218854458</v>
      </c>
      <c r="F17" s="41">
        <v>264978711</v>
      </c>
      <c r="G17" s="42">
        <v>269258083</v>
      </c>
      <c r="H17" s="43">
        <v>272606549</v>
      </c>
      <c r="I17" s="29">
        <f t="shared" si="0"/>
        <v>21.075308870336109</v>
      </c>
      <c r="J17" s="30">
        <f t="shared" si="1"/>
        <v>7.5953813483414123</v>
      </c>
    </row>
    <row r="18" spans="1:10" x14ac:dyDescent="0.2">
      <c r="A18" s="3" t="s">
        <v>17</v>
      </c>
      <c r="B18" s="24" t="s">
        <v>28</v>
      </c>
      <c r="C18" s="44">
        <v>449028154</v>
      </c>
      <c r="D18" s="44">
        <v>462952889</v>
      </c>
      <c r="E18" s="44">
        <v>365058309</v>
      </c>
      <c r="F18" s="44">
        <v>452715210</v>
      </c>
      <c r="G18" s="45">
        <v>465814168</v>
      </c>
      <c r="H18" s="46">
        <v>478196897</v>
      </c>
      <c r="I18" s="25">
        <f t="shared" si="0"/>
        <v>24.011753421013072</v>
      </c>
      <c r="J18" s="26">
        <f t="shared" si="1"/>
        <v>9.4161691501285496</v>
      </c>
    </row>
    <row r="19" spans="1:10" ht="23.25" customHeight="1" x14ac:dyDescent="0.2">
      <c r="A19" s="31" t="s">
        <v>17</v>
      </c>
      <c r="B19" s="32" t="s">
        <v>29</v>
      </c>
      <c r="C19" s="50">
        <v>-80879008</v>
      </c>
      <c r="D19" s="50">
        <v>-79986487</v>
      </c>
      <c r="E19" s="50">
        <v>8178994</v>
      </c>
      <c r="F19" s="51">
        <v>-49544048</v>
      </c>
      <c r="G19" s="52">
        <v>-63575992</v>
      </c>
      <c r="H19" s="53">
        <v>-72711756</v>
      </c>
      <c r="I19" s="33">
        <f t="shared" si="0"/>
        <v>-705.74745500485756</v>
      </c>
      <c r="J19" s="34">
        <f t="shared" si="1"/>
        <v>-307.15793878460545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19621924</v>
      </c>
      <c r="D23" s="41">
        <v>21911713</v>
      </c>
      <c r="E23" s="41">
        <v>16500789</v>
      </c>
      <c r="F23" s="41">
        <v>14734413</v>
      </c>
      <c r="G23" s="42">
        <v>0</v>
      </c>
      <c r="H23" s="43">
        <v>0</v>
      </c>
      <c r="I23" s="36">
        <f t="shared" si="0"/>
        <v>-10.704797206969918</v>
      </c>
      <c r="J23" s="23">
        <f t="shared" si="1"/>
        <v>-100</v>
      </c>
    </row>
    <row r="24" spans="1:10" x14ac:dyDescent="0.2">
      <c r="A24" s="9" t="s">
        <v>17</v>
      </c>
      <c r="B24" s="21" t="s">
        <v>33</v>
      </c>
      <c r="C24" s="41">
        <v>34733654</v>
      </c>
      <c r="D24" s="41">
        <v>35679499</v>
      </c>
      <c r="E24" s="41">
        <v>33867478</v>
      </c>
      <c r="F24" s="41">
        <v>35306567</v>
      </c>
      <c r="G24" s="42">
        <v>34060870</v>
      </c>
      <c r="H24" s="43">
        <v>34867826</v>
      </c>
      <c r="I24" s="36">
        <f t="shared" si="0"/>
        <v>4.2491767470846264</v>
      </c>
      <c r="J24" s="23">
        <f t="shared" si="1"/>
        <v>0.97503310706761326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54355578</v>
      </c>
      <c r="D26" s="44">
        <v>57591212</v>
      </c>
      <c r="E26" s="44">
        <v>50368267</v>
      </c>
      <c r="F26" s="44">
        <v>50040980</v>
      </c>
      <c r="G26" s="45">
        <v>34060870</v>
      </c>
      <c r="H26" s="46">
        <v>34867826</v>
      </c>
      <c r="I26" s="25">
        <f t="shared" si="0"/>
        <v>-0.6497880897907371</v>
      </c>
      <c r="J26" s="26">
        <f t="shared" si="1"/>
        <v>-11.53816296849125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0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0</v>
      </c>
      <c r="D29" s="41">
        <v>0</v>
      </c>
      <c r="E29" s="41">
        <v>0</v>
      </c>
      <c r="F29" s="41">
        <v>2608696</v>
      </c>
      <c r="G29" s="42">
        <v>3478261</v>
      </c>
      <c r="H29" s="43">
        <v>0</v>
      </c>
      <c r="I29" s="36">
        <f t="shared" si="0"/>
        <v>0</v>
      </c>
      <c r="J29" s="23">
        <f t="shared" si="1"/>
        <v>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26195075</v>
      </c>
      <c r="D31" s="41">
        <v>22693012</v>
      </c>
      <c r="E31" s="41">
        <v>19511622</v>
      </c>
      <c r="F31" s="41">
        <v>21510442</v>
      </c>
      <c r="G31" s="42">
        <v>19912696</v>
      </c>
      <c r="H31" s="43">
        <v>0</v>
      </c>
      <c r="I31" s="36">
        <f t="shared" si="0"/>
        <v>10.244253399332969</v>
      </c>
      <c r="J31" s="23">
        <f t="shared" si="1"/>
        <v>-100</v>
      </c>
    </row>
    <row r="32" spans="1:10" x14ac:dyDescent="0.2">
      <c r="A32" s="9" t="s">
        <v>17</v>
      </c>
      <c r="B32" s="21" t="s">
        <v>34</v>
      </c>
      <c r="C32" s="41">
        <v>28160503</v>
      </c>
      <c r="D32" s="41">
        <v>34898200</v>
      </c>
      <c r="E32" s="41">
        <v>30856645</v>
      </c>
      <c r="F32" s="41">
        <v>25921842</v>
      </c>
      <c r="G32" s="42">
        <v>10669913</v>
      </c>
      <c r="H32" s="43">
        <v>34867826</v>
      </c>
      <c r="I32" s="36">
        <f t="shared" si="0"/>
        <v>-15.992675159596903</v>
      </c>
      <c r="J32" s="23">
        <f t="shared" si="1"/>
        <v>4.1578616599248219</v>
      </c>
    </row>
    <row r="33" spans="1:11" ht="13.5" thickBot="1" x14ac:dyDescent="0.25">
      <c r="A33" s="9" t="s">
        <v>17</v>
      </c>
      <c r="B33" s="37" t="s">
        <v>41</v>
      </c>
      <c r="C33" s="57">
        <v>54355578</v>
      </c>
      <c r="D33" s="57">
        <v>57591212</v>
      </c>
      <c r="E33" s="57">
        <v>50368267</v>
      </c>
      <c r="F33" s="57">
        <v>50040980</v>
      </c>
      <c r="G33" s="58">
        <v>34060870</v>
      </c>
      <c r="H33" s="59">
        <v>34867826</v>
      </c>
      <c r="I33" s="38">
        <f t="shared" si="0"/>
        <v>-0.6497880897907371</v>
      </c>
      <c r="J33" s="39">
        <f t="shared" si="1"/>
        <v>-11.53816296849125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B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117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8269914</v>
      </c>
      <c r="D8" s="41">
        <v>8269914</v>
      </c>
      <c r="E8" s="41">
        <v>8273165</v>
      </c>
      <c r="F8" s="41">
        <v>12450593</v>
      </c>
      <c r="G8" s="42">
        <v>12450593</v>
      </c>
      <c r="H8" s="43">
        <v>12450593</v>
      </c>
      <c r="I8" s="22">
        <f>IF(($E8       =0),0,((($F8       /$E8       )-1)*100))</f>
        <v>50.49371068992339</v>
      </c>
      <c r="J8" s="23">
        <f>IF(($E8       =0),0,(((($H8       /$E8       )^(1/3))-1)*100))</f>
        <v>14.596877307690326</v>
      </c>
    </row>
    <row r="9" spans="1:11" x14ac:dyDescent="0.2">
      <c r="A9" s="3" t="s">
        <v>17</v>
      </c>
      <c r="B9" s="21" t="s">
        <v>20</v>
      </c>
      <c r="C9" s="41">
        <v>0</v>
      </c>
      <c r="D9" s="41">
        <v>0</v>
      </c>
      <c r="E9" s="41">
        <v>0</v>
      </c>
      <c r="F9" s="41">
        <v>0</v>
      </c>
      <c r="G9" s="42">
        <v>0</v>
      </c>
      <c r="H9" s="43">
        <v>0</v>
      </c>
      <c r="I9" s="22">
        <f>IF(($E9       =0),0,((($F9       /$E9       )-1)*100))</f>
        <v>0</v>
      </c>
      <c r="J9" s="23">
        <f>IF(($E9       =0),0,(((($H9       /$E9       )^(1/3))-1)*100))</f>
        <v>0</v>
      </c>
    </row>
    <row r="10" spans="1:11" x14ac:dyDescent="0.2">
      <c r="A10" s="3" t="s">
        <v>17</v>
      </c>
      <c r="B10" s="21" t="s">
        <v>21</v>
      </c>
      <c r="C10" s="41">
        <v>211411708</v>
      </c>
      <c r="D10" s="41">
        <v>226010651</v>
      </c>
      <c r="E10" s="41">
        <v>213292048</v>
      </c>
      <c r="F10" s="41">
        <v>193521316</v>
      </c>
      <c r="G10" s="42">
        <v>197691571</v>
      </c>
      <c r="H10" s="43">
        <v>190679685</v>
      </c>
      <c r="I10" s="22">
        <f t="shared" ref="I10:I33" si="0">IF(($E10      =0),0,((($F10      /$E10      )-1)*100))</f>
        <v>-9.2693244710182583</v>
      </c>
      <c r="J10" s="23">
        <f t="shared" ref="J10:J33" si="1">IF(($E10      =0),0,(((($H10      /$E10      )^(1/3))-1)*100))</f>
        <v>-3.6666668584676376</v>
      </c>
    </row>
    <row r="11" spans="1:11" x14ac:dyDescent="0.2">
      <c r="A11" s="9" t="s">
        <v>17</v>
      </c>
      <c r="B11" s="24" t="s">
        <v>22</v>
      </c>
      <c r="C11" s="44">
        <v>219681622</v>
      </c>
      <c r="D11" s="44">
        <v>234280565</v>
      </c>
      <c r="E11" s="44">
        <v>221565213</v>
      </c>
      <c r="F11" s="44">
        <v>205971909</v>
      </c>
      <c r="G11" s="45">
        <v>210142164</v>
      </c>
      <c r="H11" s="46">
        <v>203130278</v>
      </c>
      <c r="I11" s="25">
        <f t="shared" si="0"/>
        <v>-7.0377943310080848</v>
      </c>
      <c r="J11" s="26">
        <f t="shared" si="1"/>
        <v>-2.8541253632926478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95147600</v>
      </c>
      <c r="D13" s="41">
        <v>95147600</v>
      </c>
      <c r="E13" s="41">
        <v>65320263</v>
      </c>
      <c r="F13" s="41">
        <v>89254017</v>
      </c>
      <c r="G13" s="42">
        <v>93359696</v>
      </c>
      <c r="H13" s="43">
        <v>97560881</v>
      </c>
      <c r="I13" s="22">
        <f t="shared" si="0"/>
        <v>36.640627120561355</v>
      </c>
      <c r="J13" s="23">
        <f t="shared" si="1"/>
        <v>14.307816664506579</v>
      </c>
    </row>
    <row r="14" spans="1:11" x14ac:dyDescent="0.2">
      <c r="A14" s="3" t="s">
        <v>17</v>
      </c>
      <c r="B14" s="21" t="s">
        <v>25</v>
      </c>
      <c r="C14" s="41">
        <v>1500000</v>
      </c>
      <c r="D14" s="41">
        <v>1500000</v>
      </c>
      <c r="E14" s="41">
        <v>0</v>
      </c>
      <c r="F14" s="41">
        <v>2500000</v>
      </c>
      <c r="G14" s="42">
        <v>2615000</v>
      </c>
      <c r="H14" s="43">
        <v>2732675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0</v>
      </c>
      <c r="D16" s="41">
        <v>0</v>
      </c>
      <c r="E16" s="41">
        <v>77</v>
      </c>
      <c r="F16" s="41">
        <v>0</v>
      </c>
      <c r="G16" s="42">
        <v>0</v>
      </c>
      <c r="H16" s="43">
        <v>0</v>
      </c>
      <c r="I16" s="22">
        <f t="shared" si="0"/>
        <v>-100</v>
      </c>
      <c r="J16" s="23">
        <f t="shared" si="1"/>
        <v>-100</v>
      </c>
    </row>
    <row r="17" spans="1:10" x14ac:dyDescent="0.2">
      <c r="A17" s="3" t="s">
        <v>17</v>
      </c>
      <c r="B17" s="21" t="s">
        <v>27</v>
      </c>
      <c r="C17" s="41">
        <v>184879350</v>
      </c>
      <c r="D17" s="41">
        <v>210837061</v>
      </c>
      <c r="E17" s="41">
        <v>169875213</v>
      </c>
      <c r="F17" s="41">
        <v>114737884</v>
      </c>
      <c r="G17" s="42">
        <v>118815225</v>
      </c>
      <c r="H17" s="43">
        <v>120673150</v>
      </c>
      <c r="I17" s="29">
        <f t="shared" si="0"/>
        <v>-32.457548117982348</v>
      </c>
      <c r="J17" s="30">
        <f t="shared" si="1"/>
        <v>-10.773564224419863</v>
      </c>
    </row>
    <row r="18" spans="1:10" x14ac:dyDescent="0.2">
      <c r="A18" s="3" t="s">
        <v>17</v>
      </c>
      <c r="B18" s="24" t="s">
        <v>28</v>
      </c>
      <c r="C18" s="44">
        <v>281526950</v>
      </c>
      <c r="D18" s="44">
        <v>307484661</v>
      </c>
      <c r="E18" s="44">
        <v>235195553</v>
      </c>
      <c r="F18" s="44">
        <v>206491901</v>
      </c>
      <c r="G18" s="45">
        <v>214789921</v>
      </c>
      <c r="H18" s="46">
        <v>220966706</v>
      </c>
      <c r="I18" s="25">
        <f t="shared" si="0"/>
        <v>-12.204164421425091</v>
      </c>
      <c r="J18" s="26">
        <f t="shared" si="1"/>
        <v>-2.0586892538785539</v>
      </c>
    </row>
    <row r="19" spans="1:10" ht="23.25" customHeight="1" x14ac:dyDescent="0.2">
      <c r="A19" s="31" t="s">
        <v>17</v>
      </c>
      <c r="B19" s="32" t="s">
        <v>29</v>
      </c>
      <c r="C19" s="50">
        <v>-61845328</v>
      </c>
      <c r="D19" s="50">
        <v>-73204096</v>
      </c>
      <c r="E19" s="50">
        <v>-13630340</v>
      </c>
      <c r="F19" s="51">
        <v>-519992</v>
      </c>
      <c r="G19" s="52">
        <v>-4647757</v>
      </c>
      <c r="H19" s="53">
        <v>-17836428</v>
      </c>
      <c r="I19" s="33">
        <f t="shared" si="0"/>
        <v>-96.185040138397142</v>
      </c>
      <c r="J19" s="34">
        <f t="shared" si="1"/>
        <v>9.3789454625070157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40601350</v>
      </c>
      <c r="D23" s="41">
        <v>39238427</v>
      </c>
      <c r="E23" s="41">
        <v>30550882</v>
      </c>
      <c r="F23" s="41">
        <v>30754696</v>
      </c>
      <c r="G23" s="42">
        <v>19441785</v>
      </c>
      <c r="H23" s="43">
        <v>18799645</v>
      </c>
      <c r="I23" s="36">
        <f t="shared" si="0"/>
        <v>0.66712967566697756</v>
      </c>
      <c r="J23" s="23">
        <f t="shared" si="1"/>
        <v>-14.943279871285531</v>
      </c>
    </row>
    <row r="24" spans="1:10" x14ac:dyDescent="0.2">
      <c r="A24" s="9" t="s">
        <v>17</v>
      </c>
      <c r="B24" s="21" t="s">
        <v>33</v>
      </c>
      <c r="C24" s="41">
        <v>53449675</v>
      </c>
      <c r="D24" s="41">
        <v>50648806</v>
      </c>
      <c r="E24" s="41">
        <v>29213211</v>
      </c>
      <c r="F24" s="41">
        <v>32665131</v>
      </c>
      <c r="G24" s="42">
        <v>34157044</v>
      </c>
      <c r="H24" s="43">
        <v>36935174</v>
      </c>
      <c r="I24" s="36">
        <f t="shared" si="0"/>
        <v>11.81629777021087</v>
      </c>
      <c r="J24" s="23">
        <f t="shared" si="1"/>
        <v>8.1318461760357721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94051025</v>
      </c>
      <c r="D26" s="44">
        <v>89887233</v>
      </c>
      <c r="E26" s="44">
        <v>59764093</v>
      </c>
      <c r="F26" s="44">
        <v>63419827</v>
      </c>
      <c r="G26" s="45">
        <v>53598829</v>
      </c>
      <c r="H26" s="46">
        <v>55734819</v>
      </c>
      <c r="I26" s="25">
        <f t="shared" si="0"/>
        <v>6.1169404846485254</v>
      </c>
      <c r="J26" s="26">
        <f t="shared" si="1"/>
        <v>-2.2998072039880801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0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0</v>
      </c>
      <c r="D29" s="41">
        <v>4086956</v>
      </c>
      <c r="E29" s="41">
        <v>2347704</v>
      </c>
      <c r="F29" s="41">
        <v>1739130</v>
      </c>
      <c r="G29" s="42">
        <v>0</v>
      </c>
      <c r="H29" s="43">
        <v>0</v>
      </c>
      <c r="I29" s="36">
        <f t="shared" si="0"/>
        <v>-25.922092393248896</v>
      </c>
      <c r="J29" s="23">
        <f t="shared" si="1"/>
        <v>-100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42322143</v>
      </c>
      <c r="D31" s="41">
        <v>39331793</v>
      </c>
      <c r="E31" s="41">
        <v>24688927</v>
      </c>
      <c r="F31" s="41">
        <v>18752087</v>
      </c>
      <c r="G31" s="42">
        <v>11026612</v>
      </c>
      <c r="H31" s="43">
        <v>16521740</v>
      </c>
      <c r="I31" s="36">
        <f t="shared" si="0"/>
        <v>-24.046569541074025</v>
      </c>
      <c r="J31" s="23">
        <f t="shared" si="1"/>
        <v>-12.531598599667904</v>
      </c>
    </row>
    <row r="32" spans="1:10" x14ac:dyDescent="0.2">
      <c r="A32" s="9" t="s">
        <v>17</v>
      </c>
      <c r="B32" s="21" t="s">
        <v>34</v>
      </c>
      <c r="C32" s="41">
        <v>51728882</v>
      </c>
      <c r="D32" s="41">
        <v>46468484</v>
      </c>
      <c r="E32" s="41">
        <v>32727462</v>
      </c>
      <c r="F32" s="41">
        <v>42928610</v>
      </c>
      <c r="G32" s="42">
        <v>42572217</v>
      </c>
      <c r="H32" s="43">
        <v>39213079</v>
      </c>
      <c r="I32" s="36">
        <f t="shared" si="0"/>
        <v>31.169994177978122</v>
      </c>
      <c r="J32" s="23">
        <f t="shared" si="1"/>
        <v>6.2118252735849699</v>
      </c>
    </row>
    <row r="33" spans="1:11" ht="13.5" thickBot="1" x14ac:dyDescent="0.25">
      <c r="A33" s="9" t="s">
        <v>17</v>
      </c>
      <c r="B33" s="37" t="s">
        <v>41</v>
      </c>
      <c r="C33" s="57">
        <v>94051025</v>
      </c>
      <c r="D33" s="57">
        <v>89887233</v>
      </c>
      <c r="E33" s="57">
        <v>59764093</v>
      </c>
      <c r="F33" s="57">
        <v>63419827</v>
      </c>
      <c r="G33" s="58">
        <v>53598829</v>
      </c>
      <c r="H33" s="59">
        <v>55734819</v>
      </c>
      <c r="I33" s="38">
        <f t="shared" si="0"/>
        <v>6.1169404846485254</v>
      </c>
      <c r="J33" s="39">
        <f t="shared" si="1"/>
        <v>-2.2998072039880801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C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118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26016523</v>
      </c>
      <c r="D8" s="41">
        <v>26600605</v>
      </c>
      <c r="E8" s="41">
        <v>25260244</v>
      </c>
      <c r="F8" s="41">
        <v>27904032</v>
      </c>
      <c r="G8" s="42">
        <v>29187636</v>
      </c>
      <c r="H8" s="43">
        <v>30501060</v>
      </c>
      <c r="I8" s="22">
        <f>IF(($E8       =0),0,((($F8       /$E8       )-1)*100))</f>
        <v>10.466201355774718</v>
      </c>
      <c r="J8" s="23">
        <f>IF(($E8       =0),0,(((($H8       /$E8       )^(1/3))-1)*100))</f>
        <v>6.485987765732637</v>
      </c>
    </row>
    <row r="9" spans="1:11" x14ac:dyDescent="0.2">
      <c r="A9" s="3" t="s">
        <v>17</v>
      </c>
      <c r="B9" s="21" t="s">
        <v>20</v>
      </c>
      <c r="C9" s="41">
        <v>42668317</v>
      </c>
      <c r="D9" s="41">
        <v>41822485</v>
      </c>
      <c r="E9" s="41">
        <v>40909011</v>
      </c>
      <c r="F9" s="41">
        <v>46976424</v>
      </c>
      <c r="G9" s="42">
        <v>58573980</v>
      </c>
      <c r="H9" s="43">
        <v>82609804</v>
      </c>
      <c r="I9" s="22">
        <f>IF(($E9       =0),0,((($F9       /$E9       )-1)*100))</f>
        <v>14.831482970830079</v>
      </c>
      <c r="J9" s="23">
        <f>IF(($E9       =0),0,(((($H9       /$E9       )^(1/3))-1)*100))</f>
        <v>26.397224378019857</v>
      </c>
    </row>
    <row r="10" spans="1:11" x14ac:dyDescent="0.2">
      <c r="A10" s="3" t="s">
        <v>17</v>
      </c>
      <c r="B10" s="21" t="s">
        <v>21</v>
      </c>
      <c r="C10" s="41">
        <v>135492491</v>
      </c>
      <c r="D10" s="41">
        <v>139546169</v>
      </c>
      <c r="E10" s="41">
        <v>137417867</v>
      </c>
      <c r="F10" s="41">
        <v>153791470</v>
      </c>
      <c r="G10" s="42">
        <v>154620576</v>
      </c>
      <c r="H10" s="43">
        <v>151184744</v>
      </c>
      <c r="I10" s="22">
        <f t="shared" ref="I10:I33" si="0">IF(($E10      =0),0,((($F10      /$E10      )-1)*100))</f>
        <v>11.915192221692683</v>
      </c>
      <c r="J10" s="23">
        <f t="shared" ref="J10:J33" si="1">IF(($E10      =0),0,(((($H10      /$E10      )^(1/3))-1)*100))</f>
        <v>3.2337226782613859</v>
      </c>
    </row>
    <row r="11" spans="1:11" x14ac:dyDescent="0.2">
      <c r="A11" s="9" t="s">
        <v>17</v>
      </c>
      <c r="B11" s="24" t="s">
        <v>22</v>
      </c>
      <c r="C11" s="44">
        <v>204177331</v>
      </c>
      <c r="D11" s="44">
        <v>207969259</v>
      </c>
      <c r="E11" s="44">
        <v>203587122</v>
      </c>
      <c r="F11" s="44">
        <v>228671926</v>
      </c>
      <c r="G11" s="45">
        <v>242382192</v>
      </c>
      <c r="H11" s="46">
        <v>264295608</v>
      </c>
      <c r="I11" s="25">
        <f t="shared" si="0"/>
        <v>12.321409995667597</v>
      </c>
      <c r="J11" s="26">
        <f t="shared" si="1"/>
        <v>9.0887288152681656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94611816</v>
      </c>
      <c r="D13" s="41">
        <v>94611816</v>
      </c>
      <c r="E13" s="41">
        <v>81098572</v>
      </c>
      <c r="F13" s="41">
        <v>102751452</v>
      </c>
      <c r="G13" s="42">
        <v>106520172</v>
      </c>
      <c r="H13" s="43">
        <v>111313596</v>
      </c>
      <c r="I13" s="22">
        <f t="shared" si="0"/>
        <v>26.699459023766781</v>
      </c>
      <c r="J13" s="23">
        <f t="shared" si="1"/>
        <v>11.133502519104388</v>
      </c>
    </row>
    <row r="14" spans="1:11" x14ac:dyDescent="0.2">
      <c r="A14" s="3" t="s">
        <v>17</v>
      </c>
      <c r="B14" s="21" t="s">
        <v>25</v>
      </c>
      <c r="C14" s="41">
        <v>3300000</v>
      </c>
      <c r="D14" s="41">
        <v>3300000</v>
      </c>
      <c r="E14" s="41">
        <v>185713</v>
      </c>
      <c r="F14" s="41">
        <v>5300004</v>
      </c>
      <c r="G14" s="42">
        <v>5543808</v>
      </c>
      <c r="H14" s="43">
        <v>5793276</v>
      </c>
      <c r="I14" s="22">
        <f t="shared" si="0"/>
        <v>2753.8680652404514</v>
      </c>
      <c r="J14" s="23">
        <f t="shared" si="1"/>
        <v>214.79462228717949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49276350</v>
      </c>
      <c r="D16" s="41">
        <v>49276350</v>
      </c>
      <c r="E16" s="41">
        <v>47076979</v>
      </c>
      <c r="F16" s="41">
        <v>55544304</v>
      </c>
      <c r="G16" s="42">
        <v>64320300</v>
      </c>
      <c r="H16" s="43">
        <v>74482908</v>
      </c>
      <c r="I16" s="22">
        <f t="shared" si="0"/>
        <v>17.986126509944491</v>
      </c>
      <c r="J16" s="23">
        <f t="shared" si="1"/>
        <v>16.524168576682243</v>
      </c>
    </row>
    <row r="17" spans="1:10" x14ac:dyDescent="0.2">
      <c r="A17" s="3" t="s">
        <v>17</v>
      </c>
      <c r="B17" s="21" t="s">
        <v>27</v>
      </c>
      <c r="C17" s="41">
        <v>124308408</v>
      </c>
      <c r="D17" s="41">
        <v>142121706</v>
      </c>
      <c r="E17" s="41">
        <v>119523264</v>
      </c>
      <c r="F17" s="41">
        <v>106915956</v>
      </c>
      <c r="G17" s="42">
        <v>114591168</v>
      </c>
      <c r="H17" s="43">
        <v>115197468</v>
      </c>
      <c r="I17" s="29">
        <f t="shared" si="0"/>
        <v>-10.547995074833294</v>
      </c>
      <c r="J17" s="30">
        <f t="shared" si="1"/>
        <v>-1.2212567623110293</v>
      </c>
    </row>
    <row r="18" spans="1:10" x14ac:dyDescent="0.2">
      <c r="A18" s="3" t="s">
        <v>17</v>
      </c>
      <c r="B18" s="24" t="s">
        <v>28</v>
      </c>
      <c r="C18" s="44">
        <v>271496574</v>
      </c>
      <c r="D18" s="44">
        <v>289309872</v>
      </c>
      <c r="E18" s="44">
        <v>247884528</v>
      </c>
      <c r="F18" s="44">
        <v>270511716</v>
      </c>
      <c r="G18" s="45">
        <v>290975448</v>
      </c>
      <c r="H18" s="46">
        <v>306787248</v>
      </c>
      <c r="I18" s="25">
        <f t="shared" si="0"/>
        <v>9.1281162977626451</v>
      </c>
      <c r="J18" s="26">
        <f t="shared" si="1"/>
        <v>7.3649750902024413</v>
      </c>
    </row>
    <row r="19" spans="1:10" ht="23.25" customHeight="1" x14ac:dyDescent="0.2">
      <c r="A19" s="31" t="s">
        <v>17</v>
      </c>
      <c r="B19" s="32" t="s">
        <v>29</v>
      </c>
      <c r="C19" s="50">
        <v>-67319243</v>
      </c>
      <c r="D19" s="50">
        <v>-81340613</v>
      </c>
      <c r="E19" s="50">
        <v>-44297406</v>
      </c>
      <c r="F19" s="51">
        <v>-41839790</v>
      </c>
      <c r="G19" s="52">
        <v>-48593256</v>
      </c>
      <c r="H19" s="53">
        <v>-42491640</v>
      </c>
      <c r="I19" s="33">
        <f t="shared" si="0"/>
        <v>-5.5479907785119469</v>
      </c>
      <c r="J19" s="34">
        <f t="shared" si="1"/>
        <v>-1.3777137566623465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7746012</v>
      </c>
      <c r="D23" s="41">
        <v>8740416</v>
      </c>
      <c r="E23" s="41">
        <v>6331160</v>
      </c>
      <c r="F23" s="41">
        <v>3099996</v>
      </c>
      <c r="G23" s="42">
        <v>836808</v>
      </c>
      <c r="H23" s="43">
        <v>874464</v>
      </c>
      <c r="I23" s="36">
        <f t="shared" si="0"/>
        <v>-51.035892316731847</v>
      </c>
      <c r="J23" s="23">
        <f t="shared" si="1"/>
        <v>-48.308450743446471</v>
      </c>
    </row>
    <row r="24" spans="1:10" x14ac:dyDescent="0.2">
      <c r="A24" s="9" t="s">
        <v>17</v>
      </c>
      <c r="B24" s="21" t="s">
        <v>33</v>
      </c>
      <c r="C24" s="41">
        <v>39376320</v>
      </c>
      <c r="D24" s="41">
        <v>38067786</v>
      </c>
      <c r="E24" s="41">
        <v>32579340</v>
      </c>
      <c r="F24" s="41">
        <v>25455264</v>
      </c>
      <c r="G24" s="42">
        <v>26626200</v>
      </c>
      <c r="H24" s="43">
        <v>27824376</v>
      </c>
      <c r="I24" s="36">
        <f t="shared" si="0"/>
        <v>-21.866851814677645</v>
      </c>
      <c r="J24" s="23">
        <f t="shared" si="1"/>
        <v>-5.1229767149975398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47122332</v>
      </c>
      <c r="D26" s="44">
        <v>46808202</v>
      </c>
      <c r="E26" s="44">
        <v>38910500</v>
      </c>
      <c r="F26" s="44">
        <v>28555260</v>
      </c>
      <c r="G26" s="45">
        <v>27463008</v>
      </c>
      <c r="H26" s="46">
        <v>28698840</v>
      </c>
      <c r="I26" s="25">
        <f t="shared" si="0"/>
        <v>-26.612970791945621</v>
      </c>
      <c r="J26" s="26">
        <f t="shared" si="1"/>
        <v>-9.6490942789072225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0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1200012</v>
      </c>
      <c r="D29" s="41">
        <v>1600014</v>
      </c>
      <c r="E29" s="41">
        <v>413718</v>
      </c>
      <c r="F29" s="41">
        <v>0</v>
      </c>
      <c r="G29" s="42">
        <v>0</v>
      </c>
      <c r="H29" s="43">
        <v>0</v>
      </c>
      <c r="I29" s="36">
        <f t="shared" si="0"/>
        <v>-100</v>
      </c>
      <c r="J29" s="23">
        <f t="shared" si="1"/>
        <v>-100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21313056</v>
      </c>
      <c r="D31" s="41">
        <v>24497928</v>
      </c>
      <c r="E31" s="41">
        <v>21089052</v>
      </c>
      <c r="F31" s="41">
        <v>19066056</v>
      </c>
      <c r="G31" s="42">
        <v>19629288</v>
      </c>
      <c r="H31" s="43">
        <v>20512608</v>
      </c>
      <c r="I31" s="36">
        <f t="shared" si="0"/>
        <v>-9.5926360274515847</v>
      </c>
      <c r="J31" s="23">
        <f t="shared" si="1"/>
        <v>-0.91955670457287697</v>
      </c>
    </row>
    <row r="32" spans="1:10" x14ac:dyDescent="0.2">
      <c r="A32" s="9" t="s">
        <v>17</v>
      </c>
      <c r="B32" s="21" t="s">
        <v>34</v>
      </c>
      <c r="C32" s="41">
        <v>24609264</v>
      </c>
      <c r="D32" s="41">
        <v>20710260</v>
      </c>
      <c r="E32" s="41">
        <v>17407730</v>
      </c>
      <c r="F32" s="41">
        <v>9489204</v>
      </c>
      <c r="G32" s="42">
        <v>7833720</v>
      </c>
      <c r="H32" s="43">
        <v>8186232</v>
      </c>
      <c r="I32" s="36">
        <f t="shared" si="0"/>
        <v>-45.488561690697182</v>
      </c>
      <c r="J32" s="23">
        <f t="shared" si="1"/>
        <v>-22.235634021409943</v>
      </c>
    </row>
    <row r="33" spans="1:11" ht="13.5" thickBot="1" x14ac:dyDescent="0.25">
      <c r="A33" s="9" t="s">
        <v>17</v>
      </c>
      <c r="B33" s="37" t="s">
        <v>41</v>
      </c>
      <c r="C33" s="57">
        <v>47122332</v>
      </c>
      <c r="D33" s="57">
        <v>46808202</v>
      </c>
      <c r="E33" s="57">
        <v>38910500</v>
      </c>
      <c r="F33" s="57">
        <v>28555260</v>
      </c>
      <c r="G33" s="58">
        <v>27463008</v>
      </c>
      <c r="H33" s="59">
        <v>28698840</v>
      </c>
      <c r="I33" s="38">
        <f t="shared" si="0"/>
        <v>-26.612970791945621</v>
      </c>
      <c r="J33" s="39">
        <f t="shared" si="1"/>
        <v>-9.6490942789072225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D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119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509406030</v>
      </c>
      <c r="D8" s="41">
        <v>509406030</v>
      </c>
      <c r="E8" s="41">
        <v>508007860</v>
      </c>
      <c r="F8" s="41">
        <v>532892555</v>
      </c>
      <c r="G8" s="42">
        <v>557405610</v>
      </c>
      <c r="H8" s="43">
        <v>583046271</v>
      </c>
      <c r="I8" s="22">
        <f>IF(($E8       =0),0,((($F8       /$E8       )-1)*100))</f>
        <v>4.8984862163353071</v>
      </c>
      <c r="J8" s="23">
        <f>IF(($E8       =0),0,(((($H8       /$E8       )^(1/3))-1)*100))</f>
        <v>4.6994009328506392</v>
      </c>
    </row>
    <row r="9" spans="1:11" x14ac:dyDescent="0.2">
      <c r="A9" s="3" t="s">
        <v>17</v>
      </c>
      <c r="B9" s="21" t="s">
        <v>20</v>
      </c>
      <c r="C9" s="41">
        <v>245147365</v>
      </c>
      <c r="D9" s="41">
        <v>245147365</v>
      </c>
      <c r="E9" s="41">
        <v>250759649</v>
      </c>
      <c r="F9" s="41">
        <v>278556171</v>
      </c>
      <c r="G9" s="42">
        <v>291369755</v>
      </c>
      <c r="H9" s="43">
        <v>304772763</v>
      </c>
      <c r="I9" s="22">
        <f>IF(($E9       =0),0,((($F9       /$E9       )-1)*100))</f>
        <v>11.084926187625976</v>
      </c>
      <c r="J9" s="23">
        <f>IF(($E9       =0),0,(((($H9       /$E9       )^(1/3))-1)*100))</f>
        <v>6.7184477470372483</v>
      </c>
    </row>
    <row r="10" spans="1:11" x14ac:dyDescent="0.2">
      <c r="A10" s="3" t="s">
        <v>17</v>
      </c>
      <c r="B10" s="21" t="s">
        <v>21</v>
      </c>
      <c r="C10" s="41">
        <v>496554108</v>
      </c>
      <c r="D10" s="41">
        <v>553106001</v>
      </c>
      <c r="E10" s="41">
        <v>496708907</v>
      </c>
      <c r="F10" s="41">
        <v>458693145</v>
      </c>
      <c r="G10" s="42">
        <v>463538904</v>
      </c>
      <c r="H10" s="43">
        <v>472457670</v>
      </c>
      <c r="I10" s="22">
        <f t="shared" ref="I10:I33" si="0">IF(($E10      =0),0,((($F10      /$E10      )-1)*100))</f>
        <v>-7.6535293537629219</v>
      </c>
      <c r="J10" s="23">
        <f t="shared" ref="J10:J33" si="1">IF(($E10      =0),0,(((($H10      /$E10      )^(1/3))-1)*100))</f>
        <v>-1.6546903710429994</v>
      </c>
    </row>
    <row r="11" spans="1:11" x14ac:dyDescent="0.2">
      <c r="A11" s="9" t="s">
        <v>17</v>
      </c>
      <c r="B11" s="24" t="s">
        <v>22</v>
      </c>
      <c r="C11" s="44">
        <v>1251107503</v>
      </c>
      <c r="D11" s="44">
        <v>1307659396</v>
      </c>
      <c r="E11" s="44">
        <v>1255476416</v>
      </c>
      <c r="F11" s="44">
        <v>1270141871</v>
      </c>
      <c r="G11" s="45">
        <v>1312314269</v>
      </c>
      <c r="H11" s="46">
        <v>1360276704</v>
      </c>
      <c r="I11" s="25">
        <f t="shared" si="0"/>
        <v>1.1681187167756457</v>
      </c>
      <c r="J11" s="26">
        <f t="shared" si="1"/>
        <v>2.7084638607538958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483929468</v>
      </c>
      <c r="D13" s="41">
        <v>484373796</v>
      </c>
      <c r="E13" s="41">
        <v>479025048</v>
      </c>
      <c r="F13" s="41">
        <v>497297268</v>
      </c>
      <c r="G13" s="42">
        <v>520318319</v>
      </c>
      <c r="H13" s="43">
        <v>544100908</v>
      </c>
      <c r="I13" s="22">
        <f t="shared" si="0"/>
        <v>3.8144602409183381</v>
      </c>
      <c r="J13" s="23">
        <f t="shared" si="1"/>
        <v>4.3374958409605924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32570726</v>
      </c>
      <c r="E14" s="41">
        <v>0</v>
      </c>
      <c r="F14" s="41">
        <v>11289541</v>
      </c>
      <c r="G14" s="42">
        <v>11808860</v>
      </c>
      <c r="H14" s="43">
        <v>12352067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158319920</v>
      </c>
      <c r="D16" s="41">
        <v>153319920</v>
      </c>
      <c r="E16" s="41">
        <v>127808787</v>
      </c>
      <c r="F16" s="41">
        <v>153549948</v>
      </c>
      <c r="G16" s="42">
        <v>160613245</v>
      </c>
      <c r="H16" s="43">
        <v>168001455</v>
      </c>
      <c r="I16" s="22">
        <f t="shared" si="0"/>
        <v>20.140368752580361</v>
      </c>
      <c r="J16" s="23">
        <f t="shared" si="1"/>
        <v>9.5428686904050828</v>
      </c>
    </row>
    <row r="17" spans="1:10" x14ac:dyDescent="0.2">
      <c r="A17" s="3" t="s">
        <v>17</v>
      </c>
      <c r="B17" s="21" t="s">
        <v>27</v>
      </c>
      <c r="C17" s="41">
        <v>610941506</v>
      </c>
      <c r="D17" s="41">
        <v>681916799</v>
      </c>
      <c r="E17" s="41">
        <v>611328361</v>
      </c>
      <c r="F17" s="41">
        <v>587561386</v>
      </c>
      <c r="G17" s="42">
        <v>614589212</v>
      </c>
      <c r="H17" s="43">
        <v>642860286</v>
      </c>
      <c r="I17" s="29">
        <f t="shared" si="0"/>
        <v>-3.8877592659241955</v>
      </c>
      <c r="J17" s="30">
        <f t="shared" si="1"/>
        <v>1.6905706198562909</v>
      </c>
    </row>
    <row r="18" spans="1:10" x14ac:dyDescent="0.2">
      <c r="A18" s="3" t="s">
        <v>17</v>
      </c>
      <c r="B18" s="24" t="s">
        <v>28</v>
      </c>
      <c r="C18" s="44">
        <v>1253190894</v>
      </c>
      <c r="D18" s="44">
        <v>1352181241</v>
      </c>
      <c r="E18" s="44">
        <v>1218162196</v>
      </c>
      <c r="F18" s="44">
        <v>1249698143</v>
      </c>
      <c r="G18" s="45">
        <v>1307329636</v>
      </c>
      <c r="H18" s="46">
        <v>1367314716</v>
      </c>
      <c r="I18" s="25">
        <f t="shared" si="0"/>
        <v>2.5888134686458342</v>
      </c>
      <c r="J18" s="26">
        <f t="shared" si="1"/>
        <v>3.9252608996339866</v>
      </c>
    </row>
    <row r="19" spans="1:10" ht="23.25" customHeight="1" x14ac:dyDescent="0.2">
      <c r="A19" s="31" t="s">
        <v>17</v>
      </c>
      <c r="B19" s="32" t="s">
        <v>29</v>
      </c>
      <c r="C19" s="50">
        <v>-2083391</v>
      </c>
      <c r="D19" s="50">
        <v>-44521845</v>
      </c>
      <c r="E19" s="50">
        <v>37314220</v>
      </c>
      <c r="F19" s="51">
        <v>20443728</v>
      </c>
      <c r="G19" s="52">
        <v>4984633</v>
      </c>
      <c r="H19" s="53">
        <v>-7038012</v>
      </c>
      <c r="I19" s="33">
        <f t="shared" si="0"/>
        <v>-45.21196476839124</v>
      </c>
      <c r="J19" s="34">
        <f t="shared" si="1"/>
        <v>-157.34891578791209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21452000</v>
      </c>
      <c r="D22" s="41">
        <v>21452000</v>
      </c>
      <c r="E22" s="41">
        <v>642856</v>
      </c>
      <c r="F22" s="41">
        <v>9000000</v>
      </c>
      <c r="G22" s="42">
        <v>8520000</v>
      </c>
      <c r="H22" s="43">
        <v>4428000</v>
      </c>
      <c r="I22" s="36">
        <f t="shared" si="0"/>
        <v>1300.0024888933137</v>
      </c>
      <c r="J22" s="23">
        <f t="shared" si="1"/>
        <v>90.267510949306512</v>
      </c>
    </row>
    <row r="23" spans="1:10" x14ac:dyDescent="0.2">
      <c r="A23" s="9" t="s">
        <v>17</v>
      </c>
      <c r="B23" s="21" t="s">
        <v>32</v>
      </c>
      <c r="C23" s="41">
        <v>33920792</v>
      </c>
      <c r="D23" s="41">
        <v>47289689</v>
      </c>
      <c r="E23" s="41">
        <v>44206917</v>
      </c>
      <c r="F23" s="41">
        <v>63634024</v>
      </c>
      <c r="G23" s="42">
        <v>66561188</v>
      </c>
      <c r="H23" s="43">
        <v>69623002</v>
      </c>
      <c r="I23" s="36">
        <f t="shared" si="0"/>
        <v>43.945853541426551</v>
      </c>
      <c r="J23" s="23">
        <f t="shared" si="1"/>
        <v>16.346727505007209</v>
      </c>
    </row>
    <row r="24" spans="1:10" x14ac:dyDescent="0.2">
      <c r="A24" s="9" t="s">
        <v>17</v>
      </c>
      <c r="B24" s="21" t="s">
        <v>33</v>
      </c>
      <c r="C24" s="41">
        <v>95520000</v>
      </c>
      <c r="D24" s="41">
        <v>106434210</v>
      </c>
      <c r="E24" s="41">
        <v>102214869</v>
      </c>
      <c r="F24" s="41">
        <v>114924343</v>
      </c>
      <c r="G24" s="42">
        <v>120210848</v>
      </c>
      <c r="H24" s="43">
        <v>125740547</v>
      </c>
      <c r="I24" s="36">
        <f t="shared" si="0"/>
        <v>12.434075515960409</v>
      </c>
      <c r="J24" s="23">
        <f t="shared" si="1"/>
        <v>7.1487452441889143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150892792</v>
      </c>
      <c r="D26" s="44">
        <v>175175899</v>
      </c>
      <c r="E26" s="44">
        <v>147064642</v>
      </c>
      <c r="F26" s="44">
        <v>187558367</v>
      </c>
      <c r="G26" s="45">
        <v>195292036</v>
      </c>
      <c r="H26" s="46">
        <v>199791549</v>
      </c>
      <c r="I26" s="25">
        <f t="shared" si="0"/>
        <v>27.534643575306148</v>
      </c>
      <c r="J26" s="26">
        <f t="shared" si="1"/>
        <v>10.753199524885293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400000</v>
      </c>
      <c r="G28" s="42">
        <v>523000</v>
      </c>
      <c r="H28" s="43">
        <v>547058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23952000</v>
      </c>
      <c r="D29" s="41">
        <v>23752000</v>
      </c>
      <c r="E29" s="41">
        <v>2942856</v>
      </c>
      <c r="F29" s="41">
        <v>19234776</v>
      </c>
      <c r="G29" s="42">
        <v>19225576</v>
      </c>
      <c r="H29" s="43">
        <v>15626032</v>
      </c>
      <c r="I29" s="36">
        <f t="shared" si="0"/>
        <v>553.60914703267849</v>
      </c>
      <c r="J29" s="23">
        <f t="shared" si="1"/>
        <v>74.45894126361523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73921740</v>
      </c>
      <c r="D31" s="41">
        <v>102882291</v>
      </c>
      <c r="E31" s="41">
        <v>101635402</v>
      </c>
      <c r="F31" s="41">
        <v>117832596</v>
      </c>
      <c r="G31" s="42">
        <v>123148279</v>
      </c>
      <c r="H31" s="43">
        <v>128813101</v>
      </c>
      <c r="I31" s="36">
        <f t="shared" si="0"/>
        <v>15.936567063511987</v>
      </c>
      <c r="J31" s="23">
        <f t="shared" si="1"/>
        <v>8.2193718324521825</v>
      </c>
    </row>
    <row r="32" spans="1:10" x14ac:dyDescent="0.2">
      <c r="A32" s="9" t="s">
        <v>17</v>
      </c>
      <c r="B32" s="21" t="s">
        <v>34</v>
      </c>
      <c r="C32" s="41">
        <v>53019060</v>
      </c>
      <c r="D32" s="41">
        <v>48541616</v>
      </c>
      <c r="E32" s="41">
        <v>42486384</v>
      </c>
      <c r="F32" s="41">
        <v>50090995</v>
      </c>
      <c r="G32" s="42">
        <v>52395181</v>
      </c>
      <c r="H32" s="43">
        <v>54805358</v>
      </c>
      <c r="I32" s="36">
        <f t="shared" si="0"/>
        <v>17.898936751124793</v>
      </c>
      <c r="J32" s="23">
        <f t="shared" si="1"/>
        <v>8.8573479746390191</v>
      </c>
    </row>
    <row r="33" spans="1:11" ht="13.5" thickBot="1" x14ac:dyDescent="0.25">
      <c r="A33" s="9" t="s">
        <v>17</v>
      </c>
      <c r="B33" s="37" t="s">
        <v>41</v>
      </c>
      <c r="C33" s="57">
        <v>150892800</v>
      </c>
      <c r="D33" s="57">
        <v>175175907</v>
      </c>
      <c r="E33" s="57">
        <v>147064642</v>
      </c>
      <c r="F33" s="57">
        <v>187558367</v>
      </c>
      <c r="G33" s="58">
        <v>195292036</v>
      </c>
      <c r="H33" s="59">
        <v>199791549</v>
      </c>
      <c r="I33" s="38">
        <f t="shared" si="0"/>
        <v>27.534643575306148</v>
      </c>
      <c r="J33" s="39">
        <f t="shared" si="1"/>
        <v>10.753199524885293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E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120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0</v>
      </c>
      <c r="D8" s="41">
        <v>0</v>
      </c>
      <c r="E8" s="41">
        <v>0</v>
      </c>
      <c r="F8" s="41">
        <v>0</v>
      </c>
      <c r="G8" s="42">
        <v>0</v>
      </c>
      <c r="H8" s="43">
        <v>0</v>
      </c>
      <c r="I8" s="22">
        <f>IF(($E8       =0),0,((($F8       /$E8       )-1)*100))</f>
        <v>0</v>
      </c>
      <c r="J8" s="23">
        <f>IF(($E8       =0),0,(((($H8       /$E8       )^(1/3))-1)*100))</f>
        <v>0</v>
      </c>
    </row>
    <row r="9" spans="1:11" x14ac:dyDescent="0.2">
      <c r="A9" s="3" t="s">
        <v>17</v>
      </c>
      <c r="B9" s="21" t="s">
        <v>20</v>
      </c>
      <c r="C9" s="41">
        <v>473915241</v>
      </c>
      <c r="D9" s="41">
        <v>506856970</v>
      </c>
      <c r="E9" s="41">
        <v>509029759</v>
      </c>
      <c r="F9" s="41">
        <v>582885515</v>
      </c>
      <c r="G9" s="42">
        <v>557910378</v>
      </c>
      <c r="H9" s="43">
        <v>582848513</v>
      </c>
      <c r="I9" s="22">
        <f>IF(($E9       =0),0,((($F9       /$E9       )-1)*100))</f>
        <v>14.509123424353664</v>
      </c>
      <c r="J9" s="23">
        <f>IF(($E9       =0),0,(((($H9       /$E9       )^(1/3))-1)*100))</f>
        <v>4.6174604076081094</v>
      </c>
    </row>
    <row r="10" spans="1:11" x14ac:dyDescent="0.2">
      <c r="A10" s="3" t="s">
        <v>17</v>
      </c>
      <c r="B10" s="21" t="s">
        <v>21</v>
      </c>
      <c r="C10" s="41">
        <v>813996942</v>
      </c>
      <c r="D10" s="41">
        <v>885098863</v>
      </c>
      <c r="E10" s="41">
        <v>737618521</v>
      </c>
      <c r="F10" s="41">
        <v>784363231</v>
      </c>
      <c r="G10" s="42">
        <v>811741425</v>
      </c>
      <c r="H10" s="43">
        <v>855795755</v>
      </c>
      <c r="I10" s="22">
        <f t="shared" ref="I10:I33" si="0">IF(($E10      =0),0,((($F10      /$E10      )-1)*100))</f>
        <v>6.3372473262503615</v>
      </c>
      <c r="J10" s="23">
        <f t="shared" ref="J10:J33" si="1">IF(($E10      =0),0,(((($H10      /$E10      )^(1/3))-1)*100))</f>
        <v>5.0782355629018117</v>
      </c>
    </row>
    <row r="11" spans="1:11" x14ac:dyDescent="0.2">
      <c r="A11" s="9" t="s">
        <v>17</v>
      </c>
      <c r="B11" s="24" t="s">
        <v>22</v>
      </c>
      <c r="C11" s="44">
        <v>1287912183</v>
      </c>
      <c r="D11" s="44">
        <v>1391955833</v>
      </c>
      <c r="E11" s="44">
        <v>1246648280</v>
      </c>
      <c r="F11" s="44">
        <v>1367248746</v>
      </c>
      <c r="G11" s="45">
        <v>1369651803</v>
      </c>
      <c r="H11" s="46">
        <v>1438644268</v>
      </c>
      <c r="I11" s="25">
        <f t="shared" si="0"/>
        <v>9.67397684934841</v>
      </c>
      <c r="J11" s="26">
        <f t="shared" si="1"/>
        <v>4.8905813585770508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409846440</v>
      </c>
      <c r="D13" s="41">
        <v>280464418</v>
      </c>
      <c r="E13" s="41">
        <v>520314048</v>
      </c>
      <c r="F13" s="41">
        <v>293957407</v>
      </c>
      <c r="G13" s="42">
        <v>295671891</v>
      </c>
      <c r="H13" s="43">
        <v>309672058</v>
      </c>
      <c r="I13" s="22">
        <f t="shared" si="0"/>
        <v>-43.503849621219523</v>
      </c>
      <c r="J13" s="23">
        <f t="shared" si="1"/>
        <v>-15.883959215564946</v>
      </c>
    </row>
    <row r="14" spans="1:11" x14ac:dyDescent="0.2">
      <c r="A14" s="3" t="s">
        <v>17</v>
      </c>
      <c r="B14" s="21" t="s">
        <v>25</v>
      </c>
      <c r="C14" s="41">
        <v>74452500</v>
      </c>
      <c r="D14" s="41">
        <v>27226250</v>
      </c>
      <c r="E14" s="41">
        <v>68241525</v>
      </c>
      <c r="F14" s="41">
        <v>27226250</v>
      </c>
      <c r="G14" s="42">
        <v>28478657</v>
      </c>
      <c r="H14" s="43">
        <v>29760197</v>
      </c>
      <c r="I14" s="22">
        <f t="shared" si="0"/>
        <v>-60.103104378162712</v>
      </c>
      <c r="J14" s="23">
        <f t="shared" si="1"/>
        <v>-24.166280223267378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0</v>
      </c>
      <c r="D16" s="41">
        <v>0</v>
      </c>
      <c r="E16" s="41">
        <v>0</v>
      </c>
      <c r="F16" s="41">
        <v>0</v>
      </c>
      <c r="G16" s="42">
        <v>0</v>
      </c>
      <c r="H16" s="43">
        <v>0</v>
      </c>
      <c r="I16" s="22">
        <f t="shared" si="0"/>
        <v>0</v>
      </c>
      <c r="J16" s="23">
        <f t="shared" si="1"/>
        <v>0</v>
      </c>
    </row>
    <row r="17" spans="1:10" x14ac:dyDescent="0.2">
      <c r="A17" s="3" t="s">
        <v>17</v>
      </c>
      <c r="B17" s="21" t="s">
        <v>27</v>
      </c>
      <c r="C17" s="41">
        <v>625457893</v>
      </c>
      <c r="D17" s="41">
        <v>518351988</v>
      </c>
      <c r="E17" s="41">
        <v>843681621</v>
      </c>
      <c r="F17" s="41">
        <v>536739700</v>
      </c>
      <c r="G17" s="42">
        <v>564854210</v>
      </c>
      <c r="H17" s="43">
        <v>597420146</v>
      </c>
      <c r="I17" s="29">
        <f t="shared" si="0"/>
        <v>-36.38125014933803</v>
      </c>
      <c r="J17" s="30">
        <f t="shared" si="1"/>
        <v>-10.867978080138519</v>
      </c>
    </row>
    <row r="18" spans="1:10" x14ac:dyDescent="0.2">
      <c r="A18" s="3" t="s">
        <v>17</v>
      </c>
      <c r="B18" s="24" t="s">
        <v>28</v>
      </c>
      <c r="C18" s="44">
        <v>1109756833</v>
      </c>
      <c r="D18" s="44">
        <v>826042656</v>
      </c>
      <c r="E18" s="44">
        <v>1432237194</v>
      </c>
      <c r="F18" s="44">
        <v>857923357</v>
      </c>
      <c r="G18" s="45">
        <v>889004758</v>
      </c>
      <c r="H18" s="46">
        <v>936852401</v>
      </c>
      <c r="I18" s="25">
        <f t="shared" si="0"/>
        <v>-40.099072933306324</v>
      </c>
      <c r="J18" s="26">
        <f t="shared" si="1"/>
        <v>-13.193534091474646</v>
      </c>
    </row>
    <row r="19" spans="1:10" ht="23.25" customHeight="1" x14ac:dyDescent="0.2">
      <c r="A19" s="31" t="s">
        <v>17</v>
      </c>
      <c r="B19" s="32" t="s">
        <v>29</v>
      </c>
      <c r="C19" s="50">
        <v>178155350</v>
      </c>
      <c r="D19" s="50">
        <v>565913177</v>
      </c>
      <c r="E19" s="50">
        <v>-185588914</v>
      </c>
      <c r="F19" s="51">
        <v>509325389</v>
      </c>
      <c r="G19" s="52">
        <v>480647045</v>
      </c>
      <c r="H19" s="53">
        <v>501791867</v>
      </c>
      <c r="I19" s="33">
        <f t="shared" si="0"/>
        <v>-374.43739931578028</v>
      </c>
      <c r="J19" s="34">
        <f t="shared" si="1"/>
        <v>-239.31264222466027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0</v>
      </c>
      <c r="D23" s="41">
        <v>15957840</v>
      </c>
      <c r="E23" s="41">
        <v>23793143</v>
      </c>
      <c r="F23" s="41">
        <v>0</v>
      </c>
      <c r="G23" s="42">
        <v>0</v>
      </c>
      <c r="H23" s="43">
        <v>0</v>
      </c>
      <c r="I23" s="36">
        <f t="shared" si="0"/>
        <v>-100</v>
      </c>
      <c r="J23" s="23">
        <f t="shared" si="1"/>
        <v>-100</v>
      </c>
    </row>
    <row r="24" spans="1:10" x14ac:dyDescent="0.2">
      <c r="A24" s="9" t="s">
        <v>17</v>
      </c>
      <c r="B24" s="21" t="s">
        <v>33</v>
      </c>
      <c r="C24" s="41">
        <v>454992250</v>
      </c>
      <c r="D24" s="41">
        <v>400513535</v>
      </c>
      <c r="E24" s="41">
        <v>295251136</v>
      </c>
      <c r="F24" s="41">
        <v>270733150</v>
      </c>
      <c r="G24" s="42">
        <v>292181001</v>
      </c>
      <c r="H24" s="43">
        <v>319496000</v>
      </c>
      <c r="I24" s="36">
        <f t="shared" si="0"/>
        <v>-8.304112333711732</v>
      </c>
      <c r="J24" s="23">
        <f t="shared" si="1"/>
        <v>2.6655211378435073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454992250</v>
      </c>
      <c r="D26" s="44">
        <v>416471375</v>
      </c>
      <c r="E26" s="44">
        <v>319044279</v>
      </c>
      <c r="F26" s="44">
        <v>270733150</v>
      </c>
      <c r="G26" s="45">
        <v>292181001</v>
      </c>
      <c r="H26" s="46">
        <v>319496000</v>
      </c>
      <c r="I26" s="25">
        <f t="shared" si="0"/>
        <v>-15.142452687578201</v>
      </c>
      <c r="J26" s="26">
        <f t="shared" si="1"/>
        <v>4.7172969031761269E-2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343510550</v>
      </c>
      <c r="D28" s="41">
        <v>290869237</v>
      </c>
      <c r="E28" s="41">
        <v>203694377</v>
      </c>
      <c r="F28" s="41">
        <v>181965778</v>
      </c>
      <c r="G28" s="42">
        <v>200250330</v>
      </c>
      <c r="H28" s="43">
        <v>224244769</v>
      </c>
      <c r="I28" s="36">
        <f t="shared" si="0"/>
        <v>-10.66725518888526</v>
      </c>
      <c r="J28" s="23">
        <f t="shared" si="1"/>
        <v>3.2557931046595545</v>
      </c>
    </row>
    <row r="29" spans="1:10" x14ac:dyDescent="0.2">
      <c r="A29" s="9" t="s">
        <v>17</v>
      </c>
      <c r="B29" s="21" t="s">
        <v>38</v>
      </c>
      <c r="C29" s="41">
        <v>0</v>
      </c>
      <c r="D29" s="41">
        <v>0</v>
      </c>
      <c r="E29" s="41">
        <v>0</v>
      </c>
      <c r="F29" s="41">
        <v>0</v>
      </c>
      <c r="G29" s="42">
        <v>0</v>
      </c>
      <c r="H29" s="43">
        <v>0</v>
      </c>
      <c r="I29" s="36">
        <f t="shared" si="0"/>
        <v>0</v>
      </c>
      <c r="J29" s="23">
        <f t="shared" si="1"/>
        <v>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0</v>
      </c>
      <c r="D31" s="41">
        <v>0</v>
      </c>
      <c r="E31" s="41">
        <v>0</v>
      </c>
      <c r="F31" s="41">
        <v>0</v>
      </c>
      <c r="G31" s="42">
        <v>0</v>
      </c>
      <c r="H31" s="43">
        <v>0</v>
      </c>
      <c r="I31" s="36">
        <f t="shared" si="0"/>
        <v>0</v>
      </c>
      <c r="J31" s="23">
        <f t="shared" si="1"/>
        <v>0</v>
      </c>
    </row>
    <row r="32" spans="1:10" x14ac:dyDescent="0.2">
      <c r="A32" s="9" t="s">
        <v>17</v>
      </c>
      <c r="B32" s="21" t="s">
        <v>34</v>
      </c>
      <c r="C32" s="41">
        <v>111481700</v>
      </c>
      <c r="D32" s="41">
        <v>125602138</v>
      </c>
      <c r="E32" s="41">
        <v>115349902</v>
      </c>
      <c r="F32" s="41">
        <v>88767372</v>
      </c>
      <c r="G32" s="42">
        <v>91930671</v>
      </c>
      <c r="H32" s="43">
        <v>95251231</v>
      </c>
      <c r="I32" s="36">
        <f t="shared" si="0"/>
        <v>-23.045125777393384</v>
      </c>
      <c r="J32" s="23">
        <f t="shared" si="1"/>
        <v>-6.1823704249246774</v>
      </c>
    </row>
    <row r="33" spans="1:11" ht="13.5" thickBot="1" x14ac:dyDescent="0.25">
      <c r="A33" s="9" t="s">
        <v>17</v>
      </c>
      <c r="B33" s="37" t="s">
        <v>41</v>
      </c>
      <c r="C33" s="57">
        <v>454992250</v>
      </c>
      <c r="D33" s="57">
        <v>416471375</v>
      </c>
      <c r="E33" s="57">
        <v>319044279</v>
      </c>
      <c r="F33" s="57">
        <v>270733150</v>
      </c>
      <c r="G33" s="58">
        <v>292181001</v>
      </c>
      <c r="H33" s="59">
        <v>319496000</v>
      </c>
      <c r="I33" s="38">
        <f t="shared" si="0"/>
        <v>-15.142452687578201</v>
      </c>
      <c r="J33" s="39">
        <f t="shared" si="1"/>
        <v>4.7172969031761269E-2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F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121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60634586</v>
      </c>
      <c r="D8" s="41">
        <v>60634586</v>
      </c>
      <c r="E8" s="41">
        <v>57706971</v>
      </c>
      <c r="F8" s="41">
        <v>58990657</v>
      </c>
      <c r="G8" s="42">
        <v>61147083</v>
      </c>
      <c r="H8" s="43">
        <v>63497816</v>
      </c>
      <c r="I8" s="22">
        <f>IF(($E8       =0),0,((($F8       /$E8       )-1)*100))</f>
        <v>2.2244903479685219</v>
      </c>
      <c r="J8" s="23">
        <f>IF(($E8       =0),0,(((($H8       /$E8       )^(1/3))-1)*100))</f>
        <v>3.2389319617354362</v>
      </c>
    </row>
    <row r="9" spans="1:11" x14ac:dyDescent="0.2">
      <c r="A9" s="3" t="s">
        <v>17</v>
      </c>
      <c r="B9" s="21" t="s">
        <v>20</v>
      </c>
      <c r="C9" s="41">
        <v>3022764</v>
      </c>
      <c r="D9" s="41">
        <v>3022764</v>
      </c>
      <c r="E9" s="41">
        <v>2890130</v>
      </c>
      <c r="F9" s="41">
        <v>3909480</v>
      </c>
      <c r="G9" s="42">
        <v>4058325</v>
      </c>
      <c r="H9" s="43">
        <v>4245008</v>
      </c>
      <c r="I9" s="22">
        <f>IF(($E9       =0),0,((($F9       /$E9       )-1)*100))</f>
        <v>35.270039755997139</v>
      </c>
      <c r="J9" s="23">
        <f>IF(($E9       =0),0,(((($H9       /$E9       )^(1/3))-1)*100))</f>
        <v>13.672055073224243</v>
      </c>
    </row>
    <row r="10" spans="1:11" x14ac:dyDescent="0.2">
      <c r="A10" s="3" t="s">
        <v>17</v>
      </c>
      <c r="B10" s="21" t="s">
        <v>21</v>
      </c>
      <c r="C10" s="41">
        <v>156881700</v>
      </c>
      <c r="D10" s="41">
        <v>174037849</v>
      </c>
      <c r="E10" s="41">
        <v>176636266</v>
      </c>
      <c r="F10" s="41">
        <v>172006675</v>
      </c>
      <c r="G10" s="42">
        <v>180253004</v>
      </c>
      <c r="H10" s="43">
        <v>188582440</v>
      </c>
      <c r="I10" s="22">
        <f t="shared" ref="I10:I33" si="0">IF(($E10      =0),0,((($F10      /$E10      )-1)*100))</f>
        <v>-2.6209742228133326</v>
      </c>
      <c r="J10" s="23">
        <f t="shared" ref="J10:J33" si="1">IF(($E10      =0),0,(((($H10      /$E10      )^(1/3))-1)*100))</f>
        <v>2.2053881120499774</v>
      </c>
    </row>
    <row r="11" spans="1:11" x14ac:dyDescent="0.2">
      <c r="A11" s="9" t="s">
        <v>17</v>
      </c>
      <c r="B11" s="24" t="s">
        <v>22</v>
      </c>
      <c r="C11" s="44">
        <v>220539050</v>
      </c>
      <c r="D11" s="44">
        <v>237695199</v>
      </c>
      <c r="E11" s="44">
        <v>237233367</v>
      </c>
      <c r="F11" s="44">
        <v>234906812</v>
      </c>
      <c r="G11" s="45">
        <v>245458412</v>
      </c>
      <c r="H11" s="46">
        <v>256325264</v>
      </c>
      <c r="I11" s="25">
        <f t="shared" si="0"/>
        <v>-0.98070310657437654</v>
      </c>
      <c r="J11" s="26">
        <f t="shared" si="1"/>
        <v>2.6136683487580692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97677222</v>
      </c>
      <c r="D13" s="41">
        <v>101580340</v>
      </c>
      <c r="E13" s="41">
        <v>94236414</v>
      </c>
      <c r="F13" s="41">
        <v>107110805</v>
      </c>
      <c r="G13" s="42">
        <v>112037911</v>
      </c>
      <c r="H13" s="43">
        <v>117191633</v>
      </c>
      <c r="I13" s="22">
        <f t="shared" si="0"/>
        <v>13.661800628364329</v>
      </c>
      <c r="J13" s="23">
        <f t="shared" si="1"/>
        <v>7.5373387847312179</v>
      </c>
    </row>
    <row r="14" spans="1:11" x14ac:dyDescent="0.2">
      <c r="A14" s="3" t="s">
        <v>17</v>
      </c>
      <c r="B14" s="21" t="s">
        <v>25</v>
      </c>
      <c r="C14" s="41">
        <v>5000000</v>
      </c>
      <c r="D14" s="41">
        <v>30500000</v>
      </c>
      <c r="E14" s="41">
        <v>181592386</v>
      </c>
      <c r="F14" s="41">
        <v>15500000</v>
      </c>
      <c r="G14" s="42">
        <v>22475000</v>
      </c>
      <c r="H14" s="43">
        <v>32813500</v>
      </c>
      <c r="I14" s="22">
        <f t="shared" si="0"/>
        <v>-91.464399834473227</v>
      </c>
      <c r="J14" s="23">
        <f t="shared" si="1"/>
        <v>-43.46488146661347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0</v>
      </c>
      <c r="D16" s="41">
        <v>0</v>
      </c>
      <c r="E16" s="41">
        <v>0</v>
      </c>
      <c r="F16" s="41">
        <v>0</v>
      </c>
      <c r="G16" s="42">
        <v>0</v>
      </c>
      <c r="H16" s="43">
        <v>0</v>
      </c>
      <c r="I16" s="22">
        <f t="shared" si="0"/>
        <v>0</v>
      </c>
      <c r="J16" s="23">
        <f t="shared" si="1"/>
        <v>0</v>
      </c>
    </row>
    <row r="17" spans="1:10" x14ac:dyDescent="0.2">
      <c r="A17" s="3" t="s">
        <v>17</v>
      </c>
      <c r="B17" s="21" t="s">
        <v>27</v>
      </c>
      <c r="C17" s="41">
        <v>140537530</v>
      </c>
      <c r="D17" s="41">
        <v>210378800</v>
      </c>
      <c r="E17" s="41">
        <v>181293501</v>
      </c>
      <c r="F17" s="41">
        <v>166635579</v>
      </c>
      <c r="G17" s="42">
        <v>178597858</v>
      </c>
      <c r="H17" s="43">
        <v>192873542</v>
      </c>
      <c r="I17" s="29">
        <f t="shared" si="0"/>
        <v>-8.0851888893689541</v>
      </c>
      <c r="J17" s="30">
        <f t="shared" si="1"/>
        <v>2.0853620654831539</v>
      </c>
    </row>
    <row r="18" spans="1:10" x14ac:dyDescent="0.2">
      <c r="A18" s="3" t="s">
        <v>17</v>
      </c>
      <c r="B18" s="24" t="s">
        <v>28</v>
      </c>
      <c r="C18" s="44">
        <v>243214752</v>
      </c>
      <c r="D18" s="44">
        <v>342459140</v>
      </c>
      <c r="E18" s="44">
        <v>457122301</v>
      </c>
      <c r="F18" s="44">
        <v>289246384</v>
      </c>
      <c r="G18" s="45">
        <v>313110769</v>
      </c>
      <c r="H18" s="46">
        <v>342878675</v>
      </c>
      <c r="I18" s="25">
        <f t="shared" si="0"/>
        <v>-36.72450821864409</v>
      </c>
      <c r="J18" s="26">
        <f t="shared" si="1"/>
        <v>-9.1407065184463292</v>
      </c>
    </row>
    <row r="19" spans="1:10" ht="23.25" customHeight="1" x14ac:dyDescent="0.2">
      <c r="A19" s="31" t="s">
        <v>17</v>
      </c>
      <c r="B19" s="32" t="s">
        <v>29</v>
      </c>
      <c r="C19" s="50">
        <v>-22675702</v>
      </c>
      <c r="D19" s="50">
        <v>-104763941</v>
      </c>
      <c r="E19" s="50">
        <v>-219888934</v>
      </c>
      <c r="F19" s="51">
        <v>-54339572</v>
      </c>
      <c r="G19" s="52">
        <v>-67652357</v>
      </c>
      <c r="H19" s="53">
        <v>-86553411</v>
      </c>
      <c r="I19" s="33">
        <f t="shared" si="0"/>
        <v>-75.287718662549878</v>
      </c>
      <c r="J19" s="34">
        <f t="shared" si="1"/>
        <v>-26.7130010584827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14221800</v>
      </c>
      <c r="D23" s="41">
        <v>21043933</v>
      </c>
      <c r="E23" s="41">
        <v>14572840</v>
      </c>
      <c r="F23" s="41">
        <v>18097766</v>
      </c>
      <c r="G23" s="42">
        <v>4485828</v>
      </c>
      <c r="H23" s="43">
        <v>4669099</v>
      </c>
      <c r="I23" s="36">
        <f t="shared" si="0"/>
        <v>24.188325679826317</v>
      </c>
      <c r="J23" s="23">
        <f t="shared" si="1"/>
        <v>-31.57266460694197</v>
      </c>
    </row>
    <row r="24" spans="1:10" x14ac:dyDescent="0.2">
      <c r="A24" s="9" t="s">
        <v>17</v>
      </c>
      <c r="B24" s="21" t="s">
        <v>33</v>
      </c>
      <c r="C24" s="41">
        <v>31448300</v>
      </c>
      <c r="D24" s="41">
        <v>32785461</v>
      </c>
      <c r="E24" s="41">
        <v>30050462</v>
      </c>
      <c r="F24" s="41">
        <v>30826550</v>
      </c>
      <c r="G24" s="42">
        <v>33926465</v>
      </c>
      <c r="H24" s="43">
        <v>37886474</v>
      </c>
      <c r="I24" s="36">
        <f t="shared" si="0"/>
        <v>2.5826158679357336</v>
      </c>
      <c r="J24" s="23">
        <f t="shared" si="1"/>
        <v>8.0299922788876099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45670100</v>
      </c>
      <c r="D26" s="44">
        <v>53829394</v>
      </c>
      <c r="E26" s="44">
        <v>44623302</v>
      </c>
      <c r="F26" s="44">
        <v>48924316</v>
      </c>
      <c r="G26" s="45">
        <v>38412293</v>
      </c>
      <c r="H26" s="46">
        <v>42555573</v>
      </c>
      <c r="I26" s="25">
        <f t="shared" si="0"/>
        <v>9.6384933593663735</v>
      </c>
      <c r="J26" s="26">
        <f t="shared" si="1"/>
        <v>-1.5690720024666427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0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890000</v>
      </c>
      <c r="D29" s="41">
        <v>1370153</v>
      </c>
      <c r="E29" s="41">
        <v>1131865</v>
      </c>
      <c r="F29" s="41">
        <v>400000</v>
      </c>
      <c r="G29" s="42">
        <v>418400</v>
      </c>
      <c r="H29" s="43">
        <v>437646</v>
      </c>
      <c r="I29" s="36">
        <f t="shared" si="0"/>
        <v>-64.660096389587096</v>
      </c>
      <c r="J29" s="23">
        <f t="shared" si="1"/>
        <v>-27.1477821511222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24611239</v>
      </c>
      <c r="D31" s="41">
        <v>30262701</v>
      </c>
      <c r="E31" s="41">
        <v>26439420</v>
      </c>
      <c r="F31" s="41">
        <v>24276100</v>
      </c>
      <c r="G31" s="42">
        <v>19961994</v>
      </c>
      <c r="H31" s="43">
        <v>22938938</v>
      </c>
      <c r="I31" s="36">
        <f t="shared" si="0"/>
        <v>-8.1821764622673321</v>
      </c>
      <c r="J31" s="23">
        <f t="shared" si="1"/>
        <v>-4.623702038666389</v>
      </c>
    </row>
    <row r="32" spans="1:10" x14ac:dyDescent="0.2">
      <c r="A32" s="9" t="s">
        <v>17</v>
      </c>
      <c r="B32" s="21" t="s">
        <v>34</v>
      </c>
      <c r="C32" s="41">
        <v>20168861</v>
      </c>
      <c r="D32" s="41">
        <v>22196540</v>
      </c>
      <c r="E32" s="41">
        <v>17052017</v>
      </c>
      <c r="F32" s="41">
        <v>24248216</v>
      </c>
      <c r="G32" s="42">
        <v>18031899</v>
      </c>
      <c r="H32" s="43">
        <v>19178989</v>
      </c>
      <c r="I32" s="36">
        <f t="shared" si="0"/>
        <v>42.201453352996296</v>
      </c>
      <c r="J32" s="23">
        <f t="shared" si="1"/>
        <v>3.9960037587661867</v>
      </c>
    </row>
    <row r="33" spans="1:11" ht="13.5" thickBot="1" x14ac:dyDescent="0.25">
      <c r="A33" s="9" t="s">
        <v>17</v>
      </c>
      <c r="B33" s="37" t="s">
        <v>41</v>
      </c>
      <c r="C33" s="57">
        <v>45670100</v>
      </c>
      <c r="D33" s="57">
        <v>53829394</v>
      </c>
      <c r="E33" s="57">
        <v>44623302</v>
      </c>
      <c r="F33" s="57">
        <v>48924316</v>
      </c>
      <c r="G33" s="58">
        <v>38412293</v>
      </c>
      <c r="H33" s="59">
        <v>42555573</v>
      </c>
      <c r="I33" s="38">
        <f t="shared" si="0"/>
        <v>9.6384933593663735</v>
      </c>
      <c r="J33" s="39">
        <f t="shared" si="1"/>
        <v>-1.5690720024666427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0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122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253564477</v>
      </c>
      <c r="D8" s="41">
        <v>255064477</v>
      </c>
      <c r="E8" s="41">
        <v>261034612</v>
      </c>
      <c r="F8" s="41">
        <v>271174940</v>
      </c>
      <c r="G8" s="42">
        <v>283648986</v>
      </c>
      <c r="H8" s="43">
        <v>296696839</v>
      </c>
      <c r="I8" s="22">
        <f>IF(($E8       =0),0,((($F8       /$E8       )-1)*100))</f>
        <v>3.8846679841828768</v>
      </c>
      <c r="J8" s="23">
        <f>IF(($E8       =0),0,(((($H8       /$E8       )^(1/3))-1)*100))</f>
        <v>4.3610101742906471</v>
      </c>
    </row>
    <row r="9" spans="1:11" x14ac:dyDescent="0.2">
      <c r="A9" s="3" t="s">
        <v>17</v>
      </c>
      <c r="B9" s="21" t="s">
        <v>20</v>
      </c>
      <c r="C9" s="41">
        <v>166916655</v>
      </c>
      <c r="D9" s="41">
        <v>173899474</v>
      </c>
      <c r="E9" s="41">
        <v>121187598</v>
      </c>
      <c r="F9" s="41">
        <v>189592887</v>
      </c>
      <c r="G9" s="42">
        <v>212176677</v>
      </c>
      <c r="H9" s="43">
        <v>239129180</v>
      </c>
      <c r="I9" s="22">
        <f>IF(($E9       =0),0,((($F9       /$E9       )-1)*100))</f>
        <v>56.445783338324773</v>
      </c>
      <c r="J9" s="23">
        <f>IF(($E9       =0),0,(((($H9       /$E9       )^(1/3))-1)*100))</f>
        <v>25.427124432836901</v>
      </c>
    </row>
    <row r="10" spans="1:11" x14ac:dyDescent="0.2">
      <c r="A10" s="3" t="s">
        <v>17</v>
      </c>
      <c r="B10" s="21" t="s">
        <v>21</v>
      </c>
      <c r="C10" s="41">
        <v>151415980</v>
      </c>
      <c r="D10" s="41">
        <v>148630522</v>
      </c>
      <c r="E10" s="41">
        <v>144038493</v>
      </c>
      <c r="F10" s="41">
        <v>153845304</v>
      </c>
      <c r="G10" s="42">
        <v>158603035</v>
      </c>
      <c r="H10" s="43">
        <v>165699913</v>
      </c>
      <c r="I10" s="22">
        <f t="shared" ref="I10:I33" si="0">IF(($E10      =0),0,((($F10      /$E10      )-1)*100))</f>
        <v>6.8084654287517532</v>
      </c>
      <c r="J10" s="23">
        <f t="shared" ref="J10:J33" si="1">IF(($E10      =0),0,(((($H10      /$E10      )^(1/3))-1)*100))</f>
        <v>4.780685929035311</v>
      </c>
    </row>
    <row r="11" spans="1:11" x14ac:dyDescent="0.2">
      <c r="A11" s="9" t="s">
        <v>17</v>
      </c>
      <c r="B11" s="24" t="s">
        <v>22</v>
      </c>
      <c r="C11" s="44">
        <v>571897112</v>
      </c>
      <c r="D11" s="44">
        <v>577594473</v>
      </c>
      <c r="E11" s="44">
        <v>526260703</v>
      </c>
      <c r="F11" s="44">
        <v>614613131</v>
      </c>
      <c r="G11" s="45">
        <v>654428698</v>
      </c>
      <c r="H11" s="46">
        <v>701525932</v>
      </c>
      <c r="I11" s="25">
        <f t="shared" si="0"/>
        <v>16.788718499469635</v>
      </c>
      <c r="J11" s="26">
        <f t="shared" si="1"/>
        <v>10.056136426080542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155965773</v>
      </c>
      <c r="D13" s="41">
        <v>151449722</v>
      </c>
      <c r="E13" s="41">
        <v>145833682</v>
      </c>
      <c r="F13" s="41">
        <v>162029250</v>
      </c>
      <c r="G13" s="42">
        <v>169064354</v>
      </c>
      <c r="H13" s="43">
        <v>176649577</v>
      </c>
      <c r="I13" s="22">
        <f t="shared" si="0"/>
        <v>11.105505791179304</v>
      </c>
      <c r="J13" s="23">
        <f t="shared" si="1"/>
        <v>6.5986211031652253</v>
      </c>
    </row>
    <row r="14" spans="1:11" x14ac:dyDescent="0.2">
      <c r="A14" s="3" t="s">
        <v>17</v>
      </c>
      <c r="B14" s="21" t="s">
        <v>25</v>
      </c>
      <c r="C14" s="41">
        <v>10242707</v>
      </c>
      <c r="D14" s="41">
        <v>12657529</v>
      </c>
      <c r="E14" s="41">
        <v>0</v>
      </c>
      <c r="F14" s="41">
        <v>10744599</v>
      </c>
      <c r="G14" s="42">
        <v>11238851</v>
      </c>
      <c r="H14" s="43">
        <v>11744598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190198440</v>
      </c>
      <c r="D16" s="41">
        <v>184398440</v>
      </c>
      <c r="E16" s="41">
        <v>169434812</v>
      </c>
      <c r="F16" s="41">
        <v>215706042</v>
      </c>
      <c r="G16" s="42">
        <v>239722131</v>
      </c>
      <c r="H16" s="43">
        <v>262250802</v>
      </c>
      <c r="I16" s="22">
        <f t="shared" si="0"/>
        <v>27.309163597384</v>
      </c>
      <c r="J16" s="23">
        <f t="shared" si="1"/>
        <v>15.67461426813226</v>
      </c>
    </row>
    <row r="17" spans="1:10" x14ac:dyDescent="0.2">
      <c r="A17" s="3" t="s">
        <v>17</v>
      </c>
      <c r="B17" s="21" t="s">
        <v>27</v>
      </c>
      <c r="C17" s="41">
        <v>215182785</v>
      </c>
      <c r="D17" s="41">
        <v>228924113</v>
      </c>
      <c r="E17" s="41">
        <v>205599806</v>
      </c>
      <c r="F17" s="41">
        <v>225700485</v>
      </c>
      <c r="G17" s="42">
        <v>233906496</v>
      </c>
      <c r="H17" s="43">
        <v>250310631</v>
      </c>
      <c r="I17" s="29">
        <f t="shared" si="0"/>
        <v>9.7766040693637599</v>
      </c>
      <c r="J17" s="30">
        <f t="shared" si="1"/>
        <v>6.7789218590123435</v>
      </c>
    </row>
    <row r="18" spans="1:10" x14ac:dyDescent="0.2">
      <c r="A18" s="3" t="s">
        <v>17</v>
      </c>
      <c r="B18" s="24" t="s">
        <v>28</v>
      </c>
      <c r="C18" s="44">
        <v>571589705</v>
      </c>
      <c r="D18" s="44">
        <v>577429804</v>
      </c>
      <c r="E18" s="44">
        <v>520868300</v>
      </c>
      <c r="F18" s="44">
        <v>614180376</v>
      </c>
      <c r="G18" s="45">
        <v>653931832</v>
      </c>
      <c r="H18" s="46">
        <v>700955608</v>
      </c>
      <c r="I18" s="25">
        <f t="shared" si="0"/>
        <v>17.91471586963538</v>
      </c>
      <c r="J18" s="26">
        <f t="shared" si="1"/>
        <v>10.404691661751508</v>
      </c>
    </row>
    <row r="19" spans="1:10" ht="23.25" customHeight="1" x14ac:dyDescent="0.2">
      <c r="A19" s="31" t="s">
        <v>17</v>
      </c>
      <c r="B19" s="32" t="s">
        <v>29</v>
      </c>
      <c r="C19" s="50">
        <v>307407</v>
      </c>
      <c r="D19" s="50">
        <v>164669</v>
      </c>
      <c r="E19" s="50">
        <v>5392403</v>
      </c>
      <c r="F19" s="51">
        <v>432755</v>
      </c>
      <c r="G19" s="52">
        <v>496866</v>
      </c>
      <c r="H19" s="53">
        <v>570324</v>
      </c>
      <c r="I19" s="33">
        <f t="shared" si="0"/>
        <v>-91.974728149954672</v>
      </c>
      <c r="J19" s="34">
        <f t="shared" si="1"/>
        <v>-52.708861586221467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35710000</v>
      </c>
      <c r="D23" s="41">
        <v>47272779</v>
      </c>
      <c r="E23" s="41">
        <v>-738287</v>
      </c>
      <c r="F23" s="41">
        <v>31169593</v>
      </c>
      <c r="G23" s="42">
        <v>28335714</v>
      </c>
      <c r="H23" s="43">
        <v>29611084</v>
      </c>
      <c r="I23" s="36">
        <f t="shared" si="0"/>
        <v>-4321.8802444035991</v>
      </c>
      <c r="J23" s="23">
        <f t="shared" si="1"/>
        <v>-442.30220363674874</v>
      </c>
    </row>
    <row r="24" spans="1:10" x14ac:dyDescent="0.2">
      <c r="A24" s="9" t="s">
        <v>17</v>
      </c>
      <c r="B24" s="21" t="s">
        <v>33</v>
      </c>
      <c r="C24" s="41">
        <v>48107650</v>
      </c>
      <c r="D24" s="41">
        <v>56334215</v>
      </c>
      <c r="E24" s="41">
        <v>-43044</v>
      </c>
      <c r="F24" s="41">
        <v>48640930</v>
      </c>
      <c r="G24" s="42">
        <v>41868840</v>
      </c>
      <c r="H24" s="43">
        <v>43900847</v>
      </c>
      <c r="I24" s="36">
        <f t="shared" si="0"/>
        <v>-113102.81107703745</v>
      </c>
      <c r="J24" s="23">
        <f t="shared" si="1"/>
        <v>-1106.5918866105972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83817650</v>
      </c>
      <c r="D26" s="44">
        <v>103606994</v>
      </c>
      <c r="E26" s="44">
        <v>-781331</v>
      </c>
      <c r="F26" s="44">
        <v>79810523</v>
      </c>
      <c r="G26" s="45">
        <v>70204554</v>
      </c>
      <c r="H26" s="46">
        <v>73511931</v>
      </c>
      <c r="I26" s="25">
        <f t="shared" si="0"/>
        <v>-10314.687885160067</v>
      </c>
      <c r="J26" s="26">
        <f t="shared" si="1"/>
        <v>-554.82143602004169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0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22486000</v>
      </c>
      <c r="D29" s="41">
        <v>28665469</v>
      </c>
      <c r="E29" s="41">
        <v>22998046</v>
      </c>
      <c r="F29" s="41">
        <v>16120000</v>
      </c>
      <c r="G29" s="42">
        <v>16569000</v>
      </c>
      <c r="H29" s="43">
        <v>16639605</v>
      </c>
      <c r="I29" s="36">
        <f t="shared" si="0"/>
        <v>-29.907088628312163</v>
      </c>
      <c r="J29" s="23">
        <f t="shared" si="1"/>
        <v>-10.225976179315355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44050000</v>
      </c>
      <c r="D31" s="41">
        <v>47089653</v>
      </c>
      <c r="E31" s="41">
        <v>13344654</v>
      </c>
      <c r="F31" s="41">
        <v>37911988</v>
      </c>
      <c r="G31" s="42">
        <v>30691534</v>
      </c>
      <c r="H31" s="43">
        <v>38436955</v>
      </c>
      <c r="I31" s="36">
        <f t="shared" si="0"/>
        <v>184.09869600215939</v>
      </c>
      <c r="J31" s="23">
        <f t="shared" si="1"/>
        <v>42.281101636624818</v>
      </c>
    </row>
    <row r="32" spans="1:10" x14ac:dyDescent="0.2">
      <c r="A32" s="9" t="s">
        <v>17</v>
      </c>
      <c r="B32" s="21" t="s">
        <v>34</v>
      </c>
      <c r="C32" s="41">
        <v>17281650</v>
      </c>
      <c r="D32" s="41">
        <v>28981872</v>
      </c>
      <c r="E32" s="41">
        <v>16747381</v>
      </c>
      <c r="F32" s="41">
        <v>25778535</v>
      </c>
      <c r="G32" s="42">
        <v>22944020</v>
      </c>
      <c r="H32" s="43">
        <v>18435371</v>
      </c>
      <c r="I32" s="36">
        <f t="shared" si="0"/>
        <v>53.925769050098047</v>
      </c>
      <c r="J32" s="23">
        <f t="shared" si="1"/>
        <v>3.2527578735938478</v>
      </c>
    </row>
    <row r="33" spans="1:11" ht="13.5" thickBot="1" x14ac:dyDescent="0.25">
      <c r="A33" s="9" t="s">
        <v>17</v>
      </c>
      <c r="B33" s="37" t="s">
        <v>41</v>
      </c>
      <c r="C33" s="57">
        <v>83817650</v>
      </c>
      <c r="D33" s="57">
        <v>104736994</v>
      </c>
      <c r="E33" s="57">
        <v>53090081</v>
      </c>
      <c r="F33" s="57">
        <v>79810523</v>
      </c>
      <c r="G33" s="58">
        <v>70204554</v>
      </c>
      <c r="H33" s="59">
        <v>73511931</v>
      </c>
      <c r="I33" s="38">
        <f t="shared" si="0"/>
        <v>50.3303846908804</v>
      </c>
      <c r="J33" s="39">
        <f t="shared" si="1"/>
        <v>11.458915826812643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1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123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15815640</v>
      </c>
      <c r="D8" s="41">
        <v>15885993</v>
      </c>
      <c r="E8" s="41">
        <v>16583466</v>
      </c>
      <c r="F8" s="41">
        <v>16664408</v>
      </c>
      <c r="G8" s="42">
        <v>17430720</v>
      </c>
      <c r="H8" s="43">
        <v>18233192</v>
      </c>
      <c r="I8" s="22">
        <f>IF(($E8       =0),0,((($F8       /$E8       )-1)*100))</f>
        <v>0.48808855760309466</v>
      </c>
      <c r="J8" s="23">
        <f>IF(($E8       =0),0,(((($H8       /$E8       )^(1/3))-1)*100))</f>
        <v>3.2117480373298424</v>
      </c>
    </row>
    <row r="9" spans="1:11" x14ac:dyDescent="0.2">
      <c r="A9" s="3" t="s">
        <v>17</v>
      </c>
      <c r="B9" s="21" t="s">
        <v>20</v>
      </c>
      <c r="C9" s="41">
        <v>76724208</v>
      </c>
      <c r="D9" s="41">
        <v>68003142</v>
      </c>
      <c r="E9" s="41">
        <v>39980542</v>
      </c>
      <c r="F9" s="41">
        <v>73762267</v>
      </c>
      <c r="G9" s="42">
        <v>76999193</v>
      </c>
      <c r="H9" s="43">
        <v>80499316</v>
      </c>
      <c r="I9" s="22">
        <f>IF(($E9       =0),0,((($F9       /$E9       )-1)*100))</f>
        <v>84.49541529477014</v>
      </c>
      <c r="J9" s="23">
        <f>IF(($E9       =0),0,(((($H9       /$E9       )^(1/3))-1)*100))</f>
        <v>26.274164678366319</v>
      </c>
    </row>
    <row r="10" spans="1:11" x14ac:dyDescent="0.2">
      <c r="A10" s="3" t="s">
        <v>17</v>
      </c>
      <c r="B10" s="21" t="s">
        <v>21</v>
      </c>
      <c r="C10" s="41">
        <v>107677188</v>
      </c>
      <c r="D10" s="41">
        <v>102528606</v>
      </c>
      <c r="E10" s="41">
        <v>66101091</v>
      </c>
      <c r="F10" s="41">
        <v>115561932</v>
      </c>
      <c r="G10" s="42">
        <v>126536936</v>
      </c>
      <c r="H10" s="43">
        <v>128393821</v>
      </c>
      <c r="I10" s="22">
        <f t="shared" ref="I10:I33" si="0">IF(($E10      =0),0,((($F10      /$E10      )-1)*100))</f>
        <v>74.82605846853572</v>
      </c>
      <c r="J10" s="23">
        <f t="shared" ref="J10:J33" si="1">IF(($E10      =0),0,(((($H10      /$E10      )^(1/3))-1)*100))</f>
        <v>24.770476028569099</v>
      </c>
    </row>
    <row r="11" spans="1:11" x14ac:dyDescent="0.2">
      <c r="A11" s="9" t="s">
        <v>17</v>
      </c>
      <c r="B11" s="24" t="s">
        <v>22</v>
      </c>
      <c r="C11" s="44">
        <v>200217036</v>
      </c>
      <c r="D11" s="44">
        <v>186417741</v>
      </c>
      <c r="E11" s="44">
        <v>122665099</v>
      </c>
      <c r="F11" s="44">
        <v>205988607</v>
      </c>
      <c r="G11" s="45">
        <v>220966849</v>
      </c>
      <c r="H11" s="46">
        <v>227126329</v>
      </c>
      <c r="I11" s="25">
        <f t="shared" si="0"/>
        <v>67.927640933954649</v>
      </c>
      <c r="J11" s="26">
        <f t="shared" si="1"/>
        <v>22.79541634631741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61595795</v>
      </c>
      <c r="D13" s="41">
        <v>58425531</v>
      </c>
      <c r="E13" s="41">
        <v>33593677</v>
      </c>
      <c r="F13" s="41">
        <v>63477988</v>
      </c>
      <c r="G13" s="42">
        <v>66113468</v>
      </c>
      <c r="H13" s="43">
        <v>68882680</v>
      </c>
      <c r="I13" s="22">
        <f t="shared" si="0"/>
        <v>88.958142331367895</v>
      </c>
      <c r="J13" s="23">
        <f t="shared" si="1"/>
        <v>27.043026482027944</v>
      </c>
    </row>
    <row r="14" spans="1:11" x14ac:dyDescent="0.2">
      <c r="A14" s="3" t="s">
        <v>17</v>
      </c>
      <c r="B14" s="21" t="s">
        <v>25</v>
      </c>
      <c r="C14" s="41">
        <v>6943884</v>
      </c>
      <c r="D14" s="41">
        <v>19514599</v>
      </c>
      <c r="E14" s="41">
        <v>0</v>
      </c>
      <c r="F14" s="41">
        <v>9959667</v>
      </c>
      <c r="G14" s="42">
        <v>7639728</v>
      </c>
      <c r="H14" s="43">
        <v>5660904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67832532</v>
      </c>
      <c r="D16" s="41">
        <v>62130999</v>
      </c>
      <c r="E16" s="41">
        <v>72721414</v>
      </c>
      <c r="F16" s="41">
        <v>66445762</v>
      </c>
      <c r="G16" s="42">
        <v>69502267</v>
      </c>
      <c r="H16" s="43">
        <v>72699372</v>
      </c>
      <c r="I16" s="22">
        <f t="shared" si="0"/>
        <v>-8.629716688402123</v>
      </c>
      <c r="J16" s="23">
        <f t="shared" si="1"/>
        <v>-1.0104418196033027E-2</v>
      </c>
    </row>
    <row r="17" spans="1:10" x14ac:dyDescent="0.2">
      <c r="A17" s="3" t="s">
        <v>17</v>
      </c>
      <c r="B17" s="21" t="s">
        <v>27</v>
      </c>
      <c r="C17" s="41">
        <v>54055728</v>
      </c>
      <c r="D17" s="41">
        <v>104476669</v>
      </c>
      <c r="E17" s="41">
        <v>74077431</v>
      </c>
      <c r="F17" s="41">
        <v>52946614</v>
      </c>
      <c r="G17" s="42">
        <v>55246218</v>
      </c>
      <c r="H17" s="43">
        <v>57650328</v>
      </c>
      <c r="I17" s="29">
        <f t="shared" si="0"/>
        <v>-28.525310225728539</v>
      </c>
      <c r="J17" s="30">
        <f t="shared" si="1"/>
        <v>-8.017482876979166</v>
      </c>
    </row>
    <row r="18" spans="1:10" x14ac:dyDescent="0.2">
      <c r="A18" s="3" t="s">
        <v>17</v>
      </c>
      <c r="B18" s="24" t="s">
        <v>28</v>
      </c>
      <c r="C18" s="44">
        <v>190427939</v>
      </c>
      <c r="D18" s="44">
        <v>244547798</v>
      </c>
      <c r="E18" s="44">
        <v>180392522</v>
      </c>
      <c r="F18" s="44">
        <v>192830031</v>
      </c>
      <c r="G18" s="45">
        <v>198501681</v>
      </c>
      <c r="H18" s="46">
        <v>204893284</v>
      </c>
      <c r="I18" s="25">
        <f t="shared" si="0"/>
        <v>6.8946921203308031</v>
      </c>
      <c r="J18" s="26">
        <f t="shared" si="1"/>
        <v>4.3365320910933036</v>
      </c>
    </row>
    <row r="19" spans="1:10" ht="23.25" customHeight="1" x14ac:dyDescent="0.2">
      <c r="A19" s="31" t="s">
        <v>17</v>
      </c>
      <c r="B19" s="32" t="s">
        <v>29</v>
      </c>
      <c r="C19" s="50">
        <v>9789097</v>
      </c>
      <c r="D19" s="50">
        <v>-58130057</v>
      </c>
      <c r="E19" s="50">
        <v>-57727423</v>
      </c>
      <c r="F19" s="51">
        <v>13158576</v>
      </c>
      <c r="G19" s="52">
        <v>22465168</v>
      </c>
      <c r="H19" s="53">
        <v>22233045</v>
      </c>
      <c r="I19" s="33">
        <f t="shared" si="0"/>
        <v>-122.79432428501096</v>
      </c>
      <c r="J19" s="34">
        <f t="shared" si="1"/>
        <v>-172.75657704818207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3652373</v>
      </c>
      <c r="G22" s="42">
        <v>3652373</v>
      </c>
      <c r="H22" s="43">
        <v>3652373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0</v>
      </c>
      <c r="D23" s="41">
        <v>0</v>
      </c>
      <c r="E23" s="41">
        <v>414719</v>
      </c>
      <c r="F23" s="41">
        <v>0</v>
      </c>
      <c r="G23" s="42">
        <v>0</v>
      </c>
      <c r="H23" s="43">
        <v>0</v>
      </c>
      <c r="I23" s="36">
        <f t="shared" si="0"/>
        <v>-100</v>
      </c>
      <c r="J23" s="23">
        <f t="shared" si="1"/>
        <v>-100</v>
      </c>
    </row>
    <row r="24" spans="1:10" x14ac:dyDescent="0.2">
      <c r="A24" s="9" t="s">
        <v>17</v>
      </c>
      <c r="B24" s="21" t="s">
        <v>33</v>
      </c>
      <c r="C24" s="41">
        <v>20827860</v>
      </c>
      <c r="D24" s="41">
        <v>53208850</v>
      </c>
      <c r="E24" s="41">
        <v>14121955</v>
      </c>
      <c r="F24" s="41">
        <v>14446737</v>
      </c>
      <c r="G24" s="42">
        <v>20397260</v>
      </c>
      <c r="H24" s="43">
        <v>20770564</v>
      </c>
      <c r="I24" s="36">
        <f t="shared" si="0"/>
        <v>2.2998373808725381</v>
      </c>
      <c r="J24" s="23">
        <f t="shared" si="1"/>
        <v>13.723745661626175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20827860</v>
      </c>
      <c r="D26" s="44">
        <v>53208850</v>
      </c>
      <c r="E26" s="44">
        <v>14536674</v>
      </c>
      <c r="F26" s="44">
        <v>18099110</v>
      </c>
      <c r="G26" s="45">
        <v>24049633</v>
      </c>
      <c r="H26" s="46">
        <v>24422937</v>
      </c>
      <c r="I26" s="25">
        <f t="shared" si="0"/>
        <v>24.506541179915018</v>
      </c>
      <c r="J26" s="26">
        <f t="shared" si="1"/>
        <v>18.880588422544253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0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0</v>
      </c>
      <c r="D29" s="41">
        <v>0</v>
      </c>
      <c r="E29" s="41">
        <v>0</v>
      </c>
      <c r="F29" s="41">
        <v>2608695</v>
      </c>
      <c r="G29" s="42">
        <v>0</v>
      </c>
      <c r="H29" s="43">
        <v>0</v>
      </c>
      <c r="I29" s="36">
        <f t="shared" si="0"/>
        <v>0</v>
      </c>
      <c r="J29" s="23">
        <f t="shared" si="1"/>
        <v>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33819000</v>
      </c>
      <c r="E30" s="41">
        <v>0</v>
      </c>
      <c r="F30" s="41">
        <v>797391</v>
      </c>
      <c r="G30" s="42">
        <v>8994782</v>
      </c>
      <c r="H30" s="43">
        <v>8695652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11477556</v>
      </c>
      <c r="D31" s="41">
        <v>11389850</v>
      </c>
      <c r="E31" s="41">
        <v>11806643</v>
      </c>
      <c r="F31" s="41">
        <v>11040651</v>
      </c>
      <c r="G31" s="42">
        <v>11402478</v>
      </c>
      <c r="H31" s="43">
        <v>12074912</v>
      </c>
      <c r="I31" s="36">
        <f t="shared" si="0"/>
        <v>-6.4878052127094854</v>
      </c>
      <c r="J31" s="23">
        <f t="shared" si="1"/>
        <v>0.7517304983375217</v>
      </c>
    </row>
    <row r="32" spans="1:10" x14ac:dyDescent="0.2">
      <c r="A32" s="9" t="s">
        <v>17</v>
      </c>
      <c r="B32" s="21" t="s">
        <v>34</v>
      </c>
      <c r="C32" s="41">
        <v>9350304</v>
      </c>
      <c r="D32" s="41">
        <v>8000000</v>
      </c>
      <c r="E32" s="41">
        <v>2456657</v>
      </c>
      <c r="F32" s="41">
        <v>3652373</v>
      </c>
      <c r="G32" s="42">
        <v>3652373</v>
      </c>
      <c r="H32" s="43">
        <v>3652373</v>
      </c>
      <c r="I32" s="36">
        <f t="shared" si="0"/>
        <v>48.672484600007238</v>
      </c>
      <c r="J32" s="23">
        <f t="shared" si="1"/>
        <v>14.132728498451907</v>
      </c>
    </row>
    <row r="33" spans="1:11" ht="13.5" thickBot="1" x14ac:dyDescent="0.25">
      <c r="A33" s="9" t="s">
        <v>17</v>
      </c>
      <c r="B33" s="37" t="s">
        <v>41</v>
      </c>
      <c r="C33" s="57">
        <v>20827860</v>
      </c>
      <c r="D33" s="57">
        <v>53208850</v>
      </c>
      <c r="E33" s="57">
        <v>14263300</v>
      </c>
      <c r="F33" s="57">
        <v>18099110</v>
      </c>
      <c r="G33" s="58">
        <v>24049633</v>
      </c>
      <c r="H33" s="59">
        <v>24422937</v>
      </c>
      <c r="I33" s="38">
        <f t="shared" si="0"/>
        <v>26.892864905035996</v>
      </c>
      <c r="J33" s="39">
        <f t="shared" si="1"/>
        <v>19.635285624318733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2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124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8365455</v>
      </c>
      <c r="D8" s="41">
        <v>8365455</v>
      </c>
      <c r="E8" s="41">
        <v>7834824</v>
      </c>
      <c r="F8" s="41">
        <v>10646859</v>
      </c>
      <c r="G8" s="42">
        <v>11285672</v>
      </c>
      <c r="H8" s="43">
        <v>11962811</v>
      </c>
      <c r="I8" s="22">
        <f>IF(($E8       =0),0,((($F8       /$E8       )-1)*100))</f>
        <v>35.891489074930071</v>
      </c>
      <c r="J8" s="23">
        <f>IF(($E8       =0),0,(((($H8       /$E8       )^(1/3))-1)*100))</f>
        <v>15.151075554595606</v>
      </c>
    </row>
    <row r="9" spans="1:11" x14ac:dyDescent="0.2">
      <c r="A9" s="3" t="s">
        <v>17</v>
      </c>
      <c r="B9" s="21" t="s">
        <v>20</v>
      </c>
      <c r="C9" s="41">
        <v>101911</v>
      </c>
      <c r="D9" s="41">
        <v>98774</v>
      </c>
      <c r="E9" s="41">
        <v>82764</v>
      </c>
      <c r="F9" s="41">
        <v>108026</v>
      </c>
      <c r="G9" s="42">
        <v>114507</v>
      </c>
      <c r="H9" s="43">
        <v>121377</v>
      </c>
      <c r="I9" s="22">
        <f>IF(($E9       =0),0,((($F9       /$E9       )-1)*100))</f>
        <v>30.522932676042714</v>
      </c>
      <c r="J9" s="23">
        <f>IF(($E9       =0),0,(((($H9       /$E9       )^(1/3))-1)*100))</f>
        <v>13.613945604272605</v>
      </c>
    </row>
    <row r="10" spans="1:11" x14ac:dyDescent="0.2">
      <c r="A10" s="3" t="s">
        <v>17</v>
      </c>
      <c r="B10" s="21" t="s">
        <v>21</v>
      </c>
      <c r="C10" s="41">
        <v>55980469</v>
      </c>
      <c r="D10" s="41">
        <v>58145626</v>
      </c>
      <c r="E10" s="41">
        <v>55501945</v>
      </c>
      <c r="F10" s="41">
        <v>62592470</v>
      </c>
      <c r="G10" s="42">
        <v>57580678</v>
      </c>
      <c r="H10" s="43">
        <v>56414766</v>
      </c>
      <c r="I10" s="22">
        <f t="shared" ref="I10:I33" si="0">IF(($E10      =0),0,((($F10      /$E10      )-1)*100))</f>
        <v>12.775273010702604</v>
      </c>
      <c r="J10" s="23">
        <f t="shared" ref="J10:J33" si="1">IF(($E10      =0),0,(((($H10      /$E10      )^(1/3))-1)*100))</f>
        <v>0.54524332239831441</v>
      </c>
    </row>
    <row r="11" spans="1:11" x14ac:dyDescent="0.2">
      <c r="A11" s="9" t="s">
        <v>17</v>
      </c>
      <c r="B11" s="24" t="s">
        <v>22</v>
      </c>
      <c r="C11" s="44">
        <v>64447835</v>
      </c>
      <c r="D11" s="44">
        <v>66609855</v>
      </c>
      <c r="E11" s="44">
        <v>63419533</v>
      </c>
      <c r="F11" s="44">
        <v>73347355</v>
      </c>
      <c r="G11" s="45">
        <v>68980857</v>
      </c>
      <c r="H11" s="46">
        <v>68498954</v>
      </c>
      <c r="I11" s="25">
        <f t="shared" si="0"/>
        <v>15.654202310193611</v>
      </c>
      <c r="J11" s="26">
        <f t="shared" si="1"/>
        <v>2.6014818747268853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39988836</v>
      </c>
      <c r="D13" s="41">
        <v>40040436</v>
      </c>
      <c r="E13" s="41">
        <v>43596319</v>
      </c>
      <c r="F13" s="41">
        <v>42617490</v>
      </c>
      <c r="G13" s="42">
        <v>44774567</v>
      </c>
      <c r="H13" s="43">
        <v>47654105</v>
      </c>
      <c r="I13" s="22">
        <f t="shared" si="0"/>
        <v>-2.2452101976774719</v>
      </c>
      <c r="J13" s="23">
        <f t="shared" si="1"/>
        <v>3.0109751825976527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0</v>
      </c>
      <c r="E14" s="41">
        <v>0</v>
      </c>
      <c r="F14" s="41">
        <v>3017784</v>
      </c>
      <c r="G14" s="42">
        <v>4374000</v>
      </c>
      <c r="H14" s="43">
        <v>5029000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0</v>
      </c>
      <c r="D16" s="41">
        <v>0</v>
      </c>
      <c r="E16" s="41">
        <v>0</v>
      </c>
      <c r="F16" s="41">
        <v>0</v>
      </c>
      <c r="G16" s="42">
        <v>0</v>
      </c>
      <c r="H16" s="43">
        <v>0</v>
      </c>
      <c r="I16" s="22">
        <f t="shared" si="0"/>
        <v>0</v>
      </c>
      <c r="J16" s="23">
        <f t="shared" si="1"/>
        <v>0</v>
      </c>
    </row>
    <row r="17" spans="1:10" x14ac:dyDescent="0.2">
      <c r="A17" s="3" t="s">
        <v>17</v>
      </c>
      <c r="B17" s="21" t="s">
        <v>27</v>
      </c>
      <c r="C17" s="41">
        <v>28410800</v>
      </c>
      <c r="D17" s="41">
        <v>39741026</v>
      </c>
      <c r="E17" s="41">
        <v>36030860</v>
      </c>
      <c r="F17" s="41">
        <v>27680890</v>
      </c>
      <c r="G17" s="42">
        <v>33841617</v>
      </c>
      <c r="H17" s="43">
        <v>33748262</v>
      </c>
      <c r="I17" s="29">
        <f t="shared" si="0"/>
        <v>-23.174495418649453</v>
      </c>
      <c r="J17" s="30">
        <f t="shared" si="1"/>
        <v>-2.1579384878322116</v>
      </c>
    </row>
    <row r="18" spans="1:10" x14ac:dyDescent="0.2">
      <c r="A18" s="3" t="s">
        <v>17</v>
      </c>
      <c r="B18" s="24" t="s">
        <v>28</v>
      </c>
      <c r="C18" s="44">
        <v>68399636</v>
      </c>
      <c r="D18" s="44">
        <v>79781462</v>
      </c>
      <c r="E18" s="44">
        <v>79627179</v>
      </c>
      <c r="F18" s="44">
        <v>73316164</v>
      </c>
      <c r="G18" s="45">
        <v>82990184</v>
      </c>
      <c r="H18" s="46">
        <v>86431367</v>
      </c>
      <c r="I18" s="25">
        <f t="shared" si="0"/>
        <v>-7.9257046139986969</v>
      </c>
      <c r="J18" s="26">
        <f t="shared" si="1"/>
        <v>2.7708662747729207</v>
      </c>
    </row>
    <row r="19" spans="1:10" ht="23.25" customHeight="1" x14ac:dyDescent="0.2">
      <c r="A19" s="31" t="s">
        <v>17</v>
      </c>
      <c r="B19" s="32" t="s">
        <v>29</v>
      </c>
      <c r="C19" s="50">
        <v>-3951801</v>
      </c>
      <c r="D19" s="50">
        <v>-13171607</v>
      </c>
      <c r="E19" s="50">
        <v>-16207646</v>
      </c>
      <c r="F19" s="51">
        <v>31191</v>
      </c>
      <c r="G19" s="52">
        <v>-14009327</v>
      </c>
      <c r="H19" s="53">
        <v>-17932413</v>
      </c>
      <c r="I19" s="33">
        <f t="shared" si="0"/>
        <v>-100.192446207179</v>
      </c>
      <c r="J19" s="34">
        <f t="shared" si="1"/>
        <v>3.428350065860819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900000</v>
      </c>
      <c r="D23" s="41">
        <v>900000</v>
      </c>
      <c r="E23" s="41">
        <v>854674</v>
      </c>
      <c r="F23" s="41">
        <v>100000</v>
      </c>
      <c r="G23" s="42">
        <v>0</v>
      </c>
      <c r="H23" s="43">
        <v>0</v>
      </c>
      <c r="I23" s="36">
        <f t="shared" si="0"/>
        <v>-88.299632374449203</v>
      </c>
      <c r="J23" s="23">
        <f t="shared" si="1"/>
        <v>-100</v>
      </c>
    </row>
    <row r="24" spans="1:10" x14ac:dyDescent="0.2">
      <c r="A24" s="9" t="s">
        <v>17</v>
      </c>
      <c r="B24" s="21" t="s">
        <v>33</v>
      </c>
      <c r="C24" s="41">
        <v>12468750</v>
      </c>
      <c r="D24" s="41">
        <v>56941500</v>
      </c>
      <c r="E24" s="41">
        <v>20634401</v>
      </c>
      <c r="F24" s="41">
        <v>29740000</v>
      </c>
      <c r="G24" s="42">
        <v>28957000</v>
      </c>
      <c r="H24" s="43">
        <v>14176000</v>
      </c>
      <c r="I24" s="36">
        <f t="shared" si="0"/>
        <v>44.128244866424772</v>
      </c>
      <c r="J24" s="23">
        <f t="shared" si="1"/>
        <v>-11.762347371672854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13368750</v>
      </c>
      <c r="D26" s="44">
        <v>57841500</v>
      </c>
      <c r="E26" s="44">
        <v>21489075</v>
      </c>
      <c r="F26" s="44">
        <v>29840000</v>
      </c>
      <c r="G26" s="45">
        <v>28957000</v>
      </c>
      <c r="H26" s="46">
        <v>14176000</v>
      </c>
      <c r="I26" s="25">
        <f t="shared" si="0"/>
        <v>38.861258569761617</v>
      </c>
      <c r="J26" s="26">
        <f t="shared" si="1"/>
        <v>-12.948018524099281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0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0</v>
      </c>
      <c r="D29" s="41">
        <v>0</v>
      </c>
      <c r="E29" s="41">
        <v>140000</v>
      </c>
      <c r="F29" s="41">
        <v>0</v>
      </c>
      <c r="G29" s="42">
        <v>0</v>
      </c>
      <c r="H29" s="43">
        <v>0</v>
      </c>
      <c r="I29" s="36">
        <f t="shared" si="0"/>
        <v>-100</v>
      </c>
      <c r="J29" s="23">
        <f t="shared" si="1"/>
        <v>-100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12468750</v>
      </c>
      <c r="D31" s="41">
        <v>56941500</v>
      </c>
      <c r="E31" s="41">
        <v>19048111</v>
      </c>
      <c r="F31" s="41">
        <v>28540000</v>
      </c>
      <c r="G31" s="42">
        <v>28957000</v>
      </c>
      <c r="H31" s="43">
        <v>14176000</v>
      </c>
      <c r="I31" s="36">
        <f t="shared" si="0"/>
        <v>49.831130236483823</v>
      </c>
      <c r="J31" s="23">
        <f t="shared" si="1"/>
        <v>-9.3779399556532574</v>
      </c>
    </row>
    <row r="32" spans="1:10" x14ac:dyDescent="0.2">
      <c r="A32" s="9" t="s">
        <v>17</v>
      </c>
      <c r="B32" s="21" t="s">
        <v>34</v>
      </c>
      <c r="C32" s="41">
        <v>900000</v>
      </c>
      <c r="D32" s="41">
        <v>900000</v>
      </c>
      <c r="E32" s="41">
        <v>1897364</v>
      </c>
      <c r="F32" s="41">
        <v>1300000</v>
      </c>
      <c r="G32" s="42">
        <v>0</v>
      </c>
      <c r="H32" s="43">
        <v>0</v>
      </c>
      <c r="I32" s="36">
        <f t="shared" si="0"/>
        <v>-31.483890281464177</v>
      </c>
      <c r="J32" s="23">
        <f t="shared" si="1"/>
        <v>-100</v>
      </c>
    </row>
    <row r="33" spans="1:11" ht="13.5" thickBot="1" x14ac:dyDescent="0.25">
      <c r="A33" s="9" t="s">
        <v>17</v>
      </c>
      <c r="B33" s="37" t="s">
        <v>41</v>
      </c>
      <c r="C33" s="57">
        <v>13368750</v>
      </c>
      <c r="D33" s="57">
        <v>57841500</v>
      </c>
      <c r="E33" s="57">
        <v>21085475</v>
      </c>
      <c r="F33" s="57">
        <v>29840000</v>
      </c>
      <c r="G33" s="58">
        <v>28957000</v>
      </c>
      <c r="H33" s="59">
        <v>14176000</v>
      </c>
      <c r="I33" s="38">
        <f t="shared" si="0"/>
        <v>41.519221170023442</v>
      </c>
      <c r="J33" s="39">
        <f t="shared" si="1"/>
        <v>-12.39610045200773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3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125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1526985082</v>
      </c>
      <c r="D8" s="41">
        <v>1526985083</v>
      </c>
      <c r="E8" s="41">
        <v>1367033114</v>
      </c>
      <c r="F8" s="41">
        <v>1649352521</v>
      </c>
      <c r="G8" s="42">
        <v>1725222735</v>
      </c>
      <c r="H8" s="43">
        <v>1802857759</v>
      </c>
      <c r="I8" s="22">
        <f>IF(($E8       =0),0,((($F8       /$E8       )-1)*100))</f>
        <v>20.651980124601433</v>
      </c>
      <c r="J8" s="23">
        <f>IF(($E8       =0),0,(((($H8       /$E8       )^(1/3))-1)*100))</f>
        <v>9.6631734804692115</v>
      </c>
    </row>
    <row r="9" spans="1:11" x14ac:dyDescent="0.2">
      <c r="A9" s="3" t="s">
        <v>17</v>
      </c>
      <c r="B9" s="21" t="s">
        <v>20</v>
      </c>
      <c r="C9" s="41">
        <v>5135631233</v>
      </c>
      <c r="D9" s="41">
        <v>4916167894</v>
      </c>
      <c r="E9" s="41">
        <v>3533408094</v>
      </c>
      <c r="F9" s="41">
        <v>5683700783</v>
      </c>
      <c r="G9" s="42">
        <v>6564824802</v>
      </c>
      <c r="H9" s="43">
        <v>7601945743</v>
      </c>
      <c r="I9" s="22">
        <f>IF(($E9       =0),0,((($F9       /$E9       )-1)*100))</f>
        <v>60.85605262101943</v>
      </c>
      <c r="J9" s="23">
        <f>IF(($E9       =0),0,(((($H9       /$E9       )^(1/3))-1)*100))</f>
        <v>29.095267575175356</v>
      </c>
    </row>
    <row r="10" spans="1:11" x14ac:dyDescent="0.2">
      <c r="A10" s="3" t="s">
        <v>17</v>
      </c>
      <c r="B10" s="21" t="s">
        <v>21</v>
      </c>
      <c r="C10" s="41">
        <v>1458109808</v>
      </c>
      <c r="D10" s="41">
        <v>1464890454</v>
      </c>
      <c r="E10" s="41">
        <v>1387285560</v>
      </c>
      <c r="F10" s="41">
        <v>1630849922</v>
      </c>
      <c r="G10" s="42">
        <v>1666211950</v>
      </c>
      <c r="H10" s="43">
        <v>1765408455</v>
      </c>
      <c r="I10" s="22">
        <f t="shared" ref="I10:I33" si="0">IF(($E10      =0),0,((($F10      /$E10      )-1)*100))</f>
        <v>17.556901695134776</v>
      </c>
      <c r="J10" s="23">
        <f t="shared" ref="J10:J33" si="1">IF(($E10      =0),0,(((($H10      /$E10      )^(1/3))-1)*100))</f>
        <v>8.3660172478275285</v>
      </c>
    </row>
    <row r="11" spans="1:11" x14ac:dyDescent="0.2">
      <c r="A11" s="9" t="s">
        <v>17</v>
      </c>
      <c r="B11" s="24" t="s">
        <v>22</v>
      </c>
      <c r="C11" s="44">
        <v>8120726123</v>
      </c>
      <c r="D11" s="44">
        <v>7908043431</v>
      </c>
      <c r="E11" s="44">
        <v>6287726768</v>
      </c>
      <c r="F11" s="44">
        <v>8963903226</v>
      </c>
      <c r="G11" s="45">
        <v>9956259487</v>
      </c>
      <c r="H11" s="46">
        <v>11170211957</v>
      </c>
      <c r="I11" s="25">
        <f t="shared" si="0"/>
        <v>42.561907613731087</v>
      </c>
      <c r="J11" s="26">
        <f t="shared" si="1"/>
        <v>21.112578643818857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1793148355</v>
      </c>
      <c r="D13" s="41">
        <v>1704633854</v>
      </c>
      <c r="E13" s="41">
        <v>1549584742</v>
      </c>
      <c r="F13" s="41">
        <v>1847016889</v>
      </c>
      <c r="G13" s="42">
        <v>1932272637</v>
      </c>
      <c r="H13" s="43">
        <v>2020335541</v>
      </c>
      <c r="I13" s="22">
        <f t="shared" si="0"/>
        <v>19.194313091655356</v>
      </c>
      <c r="J13" s="23">
        <f t="shared" si="1"/>
        <v>9.2452905674891284</v>
      </c>
    </row>
    <row r="14" spans="1:11" x14ac:dyDescent="0.2">
      <c r="A14" s="3" t="s">
        <v>17</v>
      </c>
      <c r="B14" s="21" t="s">
        <v>25</v>
      </c>
      <c r="C14" s="41">
        <v>600000001</v>
      </c>
      <c r="D14" s="41">
        <v>600000000</v>
      </c>
      <c r="E14" s="41">
        <v>14114086</v>
      </c>
      <c r="F14" s="41">
        <v>636000000</v>
      </c>
      <c r="G14" s="42">
        <v>665256000</v>
      </c>
      <c r="H14" s="43">
        <v>695192520</v>
      </c>
      <c r="I14" s="22">
        <f t="shared" si="0"/>
        <v>4406.1366354151442</v>
      </c>
      <c r="J14" s="23">
        <f t="shared" si="1"/>
        <v>266.56481546284374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2514000000</v>
      </c>
      <c r="D16" s="41">
        <v>2714000000</v>
      </c>
      <c r="E16" s="41">
        <v>2714396463</v>
      </c>
      <c r="F16" s="41">
        <v>3145118900</v>
      </c>
      <c r="G16" s="42">
        <v>3638902567</v>
      </c>
      <c r="H16" s="43">
        <v>4210210270</v>
      </c>
      <c r="I16" s="22">
        <f t="shared" si="0"/>
        <v>15.868073911500669</v>
      </c>
      <c r="J16" s="23">
        <f t="shared" si="1"/>
        <v>15.755997527248876</v>
      </c>
    </row>
    <row r="17" spans="1:10" x14ac:dyDescent="0.2">
      <c r="A17" s="3" t="s">
        <v>17</v>
      </c>
      <c r="B17" s="21" t="s">
        <v>27</v>
      </c>
      <c r="C17" s="41">
        <v>2796639439</v>
      </c>
      <c r="D17" s="41">
        <v>2545438636</v>
      </c>
      <c r="E17" s="41">
        <v>2489357551</v>
      </c>
      <c r="F17" s="41">
        <v>2752135161</v>
      </c>
      <c r="G17" s="42">
        <v>2902788431</v>
      </c>
      <c r="H17" s="43">
        <v>3060977139</v>
      </c>
      <c r="I17" s="29">
        <f t="shared" si="0"/>
        <v>10.556041252267656</v>
      </c>
      <c r="J17" s="30">
        <f t="shared" si="1"/>
        <v>7.1332472688794502</v>
      </c>
    </row>
    <row r="18" spans="1:10" x14ac:dyDescent="0.2">
      <c r="A18" s="3" t="s">
        <v>17</v>
      </c>
      <c r="B18" s="24" t="s">
        <v>28</v>
      </c>
      <c r="C18" s="44">
        <v>7703787795</v>
      </c>
      <c r="D18" s="44">
        <v>7564072490</v>
      </c>
      <c r="E18" s="44">
        <v>6767452842</v>
      </c>
      <c r="F18" s="44">
        <v>8380270950</v>
      </c>
      <c r="G18" s="45">
        <v>9139219635</v>
      </c>
      <c r="H18" s="46">
        <v>9986715470</v>
      </c>
      <c r="I18" s="25">
        <f t="shared" si="0"/>
        <v>23.831981480396401</v>
      </c>
      <c r="J18" s="26">
        <f t="shared" si="1"/>
        <v>13.849854388807747</v>
      </c>
    </row>
    <row r="19" spans="1:10" ht="23.25" customHeight="1" x14ac:dyDescent="0.2">
      <c r="A19" s="31" t="s">
        <v>17</v>
      </c>
      <c r="B19" s="32" t="s">
        <v>29</v>
      </c>
      <c r="C19" s="50">
        <v>416938328</v>
      </c>
      <c r="D19" s="50">
        <v>343970941</v>
      </c>
      <c r="E19" s="50">
        <v>-479726074</v>
      </c>
      <c r="F19" s="51">
        <v>583632276</v>
      </c>
      <c r="G19" s="52">
        <v>817039852</v>
      </c>
      <c r="H19" s="53">
        <v>1183496487</v>
      </c>
      <c r="I19" s="33">
        <f t="shared" si="0"/>
        <v>-221.659486034107</v>
      </c>
      <c r="J19" s="34">
        <f t="shared" si="1"/>
        <v>-235.12152863314304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200000000</v>
      </c>
      <c r="D22" s="41">
        <v>116274950</v>
      </c>
      <c r="E22" s="41">
        <v>37410912</v>
      </c>
      <c r="F22" s="41">
        <v>234315856</v>
      </c>
      <c r="G22" s="42">
        <v>0</v>
      </c>
      <c r="H22" s="43">
        <v>0</v>
      </c>
      <c r="I22" s="36">
        <f t="shared" si="0"/>
        <v>526.33024289811488</v>
      </c>
      <c r="J22" s="23">
        <f t="shared" si="1"/>
        <v>-100</v>
      </c>
    </row>
    <row r="23" spans="1:10" x14ac:dyDescent="0.2">
      <c r="A23" s="9" t="s">
        <v>17</v>
      </c>
      <c r="B23" s="21" t="s">
        <v>32</v>
      </c>
      <c r="C23" s="41">
        <v>120000000</v>
      </c>
      <c r="D23" s="41">
        <v>149612800</v>
      </c>
      <c r="E23" s="41">
        <v>123932046</v>
      </c>
      <c r="F23" s="41">
        <v>132691144</v>
      </c>
      <c r="G23" s="42">
        <v>120000000</v>
      </c>
      <c r="H23" s="43">
        <v>120000000</v>
      </c>
      <c r="I23" s="36">
        <f t="shared" si="0"/>
        <v>7.0676619023944731</v>
      </c>
      <c r="J23" s="23">
        <f t="shared" si="1"/>
        <v>-1.0689673803975008</v>
      </c>
    </row>
    <row r="24" spans="1:10" x14ac:dyDescent="0.2">
      <c r="A24" s="9" t="s">
        <v>17</v>
      </c>
      <c r="B24" s="21" t="s">
        <v>33</v>
      </c>
      <c r="C24" s="41">
        <v>448760054</v>
      </c>
      <c r="D24" s="41">
        <v>536656204</v>
      </c>
      <c r="E24" s="41">
        <v>5217152</v>
      </c>
      <c r="F24" s="41">
        <v>456974891</v>
      </c>
      <c r="G24" s="42">
        <v>389974938</v>
      </c>
      <c r="H24" s="43">
        <v>473992601</v>
      </c>
      <c r="I24" s="36">
        <f t="shared" si="0"/>
        <v>8659.0871609644491</v>
      </c>
      <c r="J24" s="23">
        <f t="shared" si="1"/>
        <v>349.55140310860997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768760054</v>
      </c>
      <c r="D26" s="44">
        <v>802543954</v>
      </c>
      <c r="E26" s="44">
        <v>166560110</v>
      </c>
      <c r="F26" s="44">
        <v>823981891</v>
      </c>
      <c r="G26" s="45">
        <v>509974938</v>
      </c>
      <c r="H26" s="46">
        <v>593992601</v>
      </c>
      <c r="I26" s="25">
        <f t="shared" si="0"/>
        <v>394.7054195629434</v>
      </c>
      <c r="J26" s="26">
        <f t="shared" si="1"/>
        <v>52.781233519717397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142524500</v>
      </c>
      <c r="D28" s="41">
        <v>100490140</v>
      </c>
      <c r="E28" s="41">
        <v>23135351</v>
      </c>
      <c r="F28" s="41">
        <v>96305559</v>
      </c>
      <c r="G28" s="42">
        <v>78360896</v>
      </c>
      <c r="H28" s="43">
        <v>109956850</v>
      </c>
      <c r="I28" s="36">
        <f t="shared" si="0"/>
        <v>316.27014433452939</v>
      </c>
      <c r="J28" s="23">
        <f t="shared" si="1"/>
        <v>68.131362471431075</v>
      </c>
    </row>
    <row r="29" spans="1:10" x14ac:dyDescent="0.2">
      <c r="A29" s="9" t="s">
        <v>17</v>
      </c>
      <c r="B29" s="21" t="s">
        <v>38</v>
      </c>
      <c r="C29" s="41">
        <v>147900000</v>
      </c>
      <c r="D29" s="41">
        <v>114474950</v>
      </c>
      <c r="E29" s="41">
        <v>83165374</v>
      </c>
      <c r="F29" s="41">
        <v>225417552</v>
      </c>
      <c r="G29" s="42">
        <v>23576718</v>
      </c>
      <c r="H29" s="43">
        <v>27697412</v>
      </c>
      <c r="I29" s="36">
        <f t="shared" si="0"/>
        <v>171.0473616098931</v>
      </c>
      <c r="J29" s="23">
        <f t="shared" si="1"/>
        <v>-30.684203914909769</v>
      </c>
    </row>
    <row r="30" spans="1:10" x14ac:dyDescent="0.2">
      <c r="A30" s="9" t="s">
        <v>17</v>
      </c>
      <c r="B30" s="21" t="s">
        <v>39</v>
      </c>
      <c r="C30" s="41">
        <v>144045415</v>
      </c>
      <c r="D30" s="41">
        <v>141582204</v>
      </c>
      <c r="E30" s="41">
        <v>-2709306</v>
      </c>
      <c r="F30" s="41">
        <v>127592971</v>
      </c>
      <c r="G30" s="42">
        <v>978181</v>
      </c>
      <c r="H30" s="43">
        <v>1066811</v>
      </c>
      <c r="I30" s="36">
        <f t="shared" si="0"/>
        <v>-4809.4337442872829</v>
      </c>
      <c r="J30" s="23">
        <f t="shared" si="1"/>
        <v>-173.29535884556358</v>
      </c>
    </row>
    <row r="31" spans="1:10" x14ac:dyDescent="0.2">
      <c r="A31" s="9" t="s">
        <v>17</v>
      </c>
      <c r="B31" s="21" t="s">
        <v>40</v>
      </c>
      <c r="C31" s="41">
        <v>63400000</v>
      </c>
      <c r="D31" s="41">
        <v>178357008</v>
      </c>
      <c r="E31" s="41">
        <v>211654682</v>
      </c>
      <c r="F31" s="41">
        <v>115414463</v>
      </c>
      <c r="G31" s="42">
        <v>157571920</v>
      </c>
      <c r="H31" s="43">
        <v>164350050</v>
      </c>
      <c r="I31" s="36">
        <f t="shared" si="0"/>
        <v>-45.470394555221795</v>
      </c>
      <c r="J31" s="23">
        <f t="shared" si="1"/>
        <v>-8.0862143928850614</v>
      </c>
    </row>
    <row r="32" spans="1:10" x14ac:dyDescent="0.2">
      <c r="A32" s="9" t="s">
        <v>17</v>
      </c>
      <c r="B32" s="21" t="s">
        <v>34</v>
      </c>
      <c r="C32" s="41">
        <v>270890139</v>
      </c>
      <c r="D32" s="41">
        <v>267639652</v>
      </c>
      <c r="E32" s="41">
        <v>247078079</v>
      </c>
      <c r="F32" s="41">
        <v>259251346</v>
      </c>
      <c r="G32" s="42">
        <v>249487223</v>
      </c>
      <c r="H32" s="43">
        <v>290921478</v>
      </c>
      <c r="I32" s="36">
        <f t="shared" si="0"/>
        <v>4.926890742096135</v>
      </c>
      <c r="J32" s="23">
        <f t="shared" si="1"/>
        <v>5.5959325024919293</v>
      </c>
    </row>
    <row r="33" spans="1:11" ht="13.5" thickBot="1" x14ac:dyDescent="0.25">
      <c r="A33" s="9" t="s">
        <v>17</v>
      </c>
      <c r="B33" s="37" t="s">
        <v>41</v>
      </c>
      <c r="C33" s="57">
        <v>768760054</v>
      </c>
      <c r="D33" s="57">
        <v>802543954</v>
      </c>
      <c r="E33" s="57">
        <v>562324180</v>
      </c>
      <c r="F33" s="57">
        <v>823981891</v>
      </c>
      <c r="G33" s="58">
        <v>509974938</v>
      </c>
      <c r="H33" s="59">
        <v>593992601</v>
      </c>
      <c r="I33" s="38">
        <f t="shared" si="0"/>
        <v>46.531470690091957</v>
      </c>
      <c r="J33" s="39">
        <f t="shared" si="1"/>
        <v>1.8430566696989503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4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126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24849861</v>
      </c>
      <c r="D8" s="41">
        <v>24849861</v>
      </c>
      <c r="E8" s="41">
        <v>24647800</v>
      </c>
      <c r="F8" s="41">
        <v>31877217</v>
      </c>
      <c r="G8" s="42">
        <v>33343568</v>
      </c>
      <c r="H8" s="43">
        <v>34877372</v>
      </c>
      <c r="I8" s="22">
        <f>IF(($E8       =0),0,((($F8       /$E8       )-1)*100))</f>
        <v>29.33088145798002</v>
      </c>
      <c r="J8" s="23">
        <f>IF(($E8       =0),0,(((($H8       /$E8       )^(1/3))-1)*100))</f>
        <v>12.26779615048963</v>
      </c>
    </row>
    <row r="9" spans="1:11" x14ac:dyDescent="0.2">
      <c r="A9" s="3" t="s">
        <v>17</v>
      </c>
      <c r="B9" s="21" t="s">
        <v>20</v>
      </c>
      <c r="C9" s="41">
        <v>653441</v>
      </c>
      <c r="D9" s="41">
        <v>653441</v>
      </c>
      <c r="E9" s="41">
        <v>630174</v>
      </c>
      <c r="F9" s="41">
        <v>685460</v>
      </c>
      <c r="G9" s="42">
        <v>716991</v>
      </c>
      <c r="H9" s="43">
        <v>749973</v>
      </c>
      <c r="I9" s="22">
        <f>IF(($E9       =0),0,((($F9       /$E9       )-1)*100))</f>
        <v>8.773132499912716</v>
      </c>
      <c r="J9" s="23">
        <f>IF(($E9       =0),0,(((($H9       /$E9       )^(1/3))-1)*100))</f>
        <v>5.9729561294213251</v>
      </c>
    </row>
    <row r="10" spans="1:11" x14ac:dyDescent="0.2">
      <c r="A10" s="3" t="s">
        <v>17</v>
      </c>
      <c r="B10" s="21" t="s">
        <v>21</v>
      </c>
      <c r="C10" s="41">
        <v>101418338</v>
      </c>
      <c r="D10" s="41">
        <v>217969981</v>
      </c>
      <c r="E10" s="41">
        <v>212575111</v>
      </c>
      <c r="F10" s="41">
        <v>118837402</v>
      </c>
      <c r="G10" s="42">
        <v>118001970</v>
      </c>
      <c r="H10" s="43">
        <v>117896928</v>
      </c>
      <c r="I10" s="22">
        <f t="shared" ref="I10:I33" si="0">IF(($E10      =0),0,((($F10      /$E10      )-1)*100))</f>
        <v>-44.096276633250817</v>
      </c>
      <c r="J10" s="23">
        <f t="shared" ref="J10:J33" si="1">IF(($E10      =0),0,(((($H10      /$E10      )^(1/3))-1)*100))</f>
        <v>-17.839446160662021</v>
      </c>
    </row>
    <row r="11" spans="1:11" x14ac:dyDescent="0.2">
      <c r="A11" s="9" t="s">
        <v>17</v>
      </c>
      <c r="B11" s="24" t="s">
        <v>22</v>
      </c>
      <c r="C11" s="44">
        <v>126921640</v>
      </c>
      <c r="D11" s="44">
        <v>243473283</v>
      </c>
      <c r="E11" s="44">
        <v>237853085</v>
      </c>
      <c r="F11" s="44">
        <v>151400079</v>
      </c>
      <c r="G11" s="45">
        <v>152062529</v>
      </c>
      <c r="H11" s="46">
        <v>153524273</v>
      </c>
      <c r="I11" s="25">
        <f t="shared" si="0"/>
        <v>-36.347229215042553</v>
      </c>
      <c r="J11" s="26">
        <f t="shared" si="1"/>
        <v>-13.578310238616275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49690456</v>
      </c>
      <c r="D13" s="41">
        <v>49690456</v>
      </c>
      <c r="E13" s="41">
        <v>53638534</v>
      </c>
      <c r="F13" s="41">
        <v>59634882</v>
      </c>
      <c r="G13" s="42">
        <v>62483771</v>
      </c>
      <c r="H13" s="43">
        <v>65272810</v>
      </c>
      <c r="I13" s="22">
        <f t="shared" si="0"/>
        <v>11.179179505539793</v>
      </c>
      <c r="J13" s="23">
        <f t="shared" si="1"/>
        <v>6.7624348790403133</v>
      </c>
    </row>
    <row r="14" spans="1:11" x14ac:dyDescent="0.2">
      <c r="A14" s="3" t="s">
        <v>17</v>
      </c>
      <c r="B14" s="21" t="s">
        <v>25</v>
      </c>
      <c r="C14" s="41">
        <v>11000000</v>
      </c>
      <c r="D14" s="41">
        <v>11000000</v>
      </c>
      <c r="E14" s="41">
        <v>0</v>
      </c>
      <c r="F14" s="41">
        <v>4700000</v>
      </c>
      <c r="G14" s="42">
        <v>4916200</v>
      </c>
      <c r="H14" s="43">
        <v>5137429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0</v>
      </c>
      <c r="D16" s="41">
        <v>0</v>
      </c>
      <c r="E16" s="41">
        <v>0</v>
      </c>
      <c r="F16" s="41">
        <v>0</v>
      </c>
      <c r="G16" s="42">
        <v>0</v>
      </c>
      <c r="H16" s="43">
        <v>0</v>
      </c>
      <c r="I16" s="22">
        <f t="shared" si="0"/>
        <v>0</v>
      </c>
      <c r="J16" s="23">
        <f t="shared" si="1"/>
        <v>0</v>
      </c>
    </row>
    <row r="17" spans="1:10" x14ac:dyDescent="0.2">
      <c r="A17" s="3" t="s">
        <v>17</v>
      </c>
      <c r="B17" s="21" t="s">
        <v>27</v>
      </c>
      <c r="C17" s="41">
        <v>80611717</v>
      </c>
      <c r="D17" s="41">
        <v>190915639</v>
      </c>
      <c r="E17" s="41">
        <v>184869216</v>
      </c>
      <c r="F17" s="41">
        <v>93646221</v>
      </c>
      <c r="G17" s="42">
        <v>90362679</v>
      </c>
      <c r="H17" s="43">
        <v>93664056</v>
      </c>
      <c r="I17" s="29">
        <f t="shared" si="0"/>
        <v>-49.344610732811248</v>
      </c>
      <c r="J17" s="30">
        <f t="shared" si="1"/>
        <v>-20.279602839708154</v>
      </c>
    </row>
    <row r="18" spans="1:10" x14ac:dyDescent="0.2">
      <c r="A18" s="3" t="s">
        <v>17</v>
      </c>
      <c r="B18" s="24" t="s">
        <v>28</v>
      </c>
      <c r="C18" s="44">
        <v>141302173</v>
      </c>
      <c r="D18" s="44">
        <v>251606095</v>
      </c>
      <c r="E18" s="44">
        <v>238507750</v>
      </c>
      <c r="F18" s="44">
        <v>157981103</v>
      </c>
      <c r="G18" s="45">
        <v>157762650</v>
      </c>
      <c r="H18" s="46">
        <v>164074295</v>
      </c>
      <c r="I18" s="25">
        <f t="shared" si="0"/>
        <v>-33.762696180732078</v>
      </c>
      <c r="J18" s="26">
        <f t="shared" si="1"/>
        <v>-11.723314770125604</v>
      </c>
    </row>
    <row r="19" spans="1:10" ht="23.25" customHeight="1" x14ac:dyDescent="0.2">
      <c r="A19" s="31" t="s">
        <v>17</v>
      </c>
      <c r="B19" s="32" t="s">
        <v>29</v>
      </c>
      <c r="C19" s="50">
        <v>-14380533</v>
      </c>
      <c r="D19" s="50">
        <v>-8132812</v>
      </c>
      <c r="E19" s="50">
        <v>-654665</v>
      </c>
      <c r="F19" s="51">
        <v>-6581024</v>
      </c>
      <c r="G19" s="52">
        <v>-5700121</v>
      </c>
      <c r="H19" s="53">
        <v>-10550022</v>
      </c>
      <c r="I19" s="33">
        <f t="shared" si="0"/>
        <v>905.25062436513326</v>
      </c>
      <c r="J19" s="34">
        <f t="shared" si="1"/>
        <v>152.58724385428764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4530000</v>
      </c>
      <c r="D23" s="41">
        <v>9673132</v>
      </c>
      <c r="E23" s="41">
        <v>6821608</v>
      </c>
      <c r="F23" s="41">
        <v>3700000</v>
      </c>
      <c r="G23" s="42">
        <v>1000000</v>
      </c>
      <c r="H23" s="43">
        <v>1000000</v>
      </c>
      <c r="I23" s="36">
        <f t="shared" si="0"/>
        <v>-45.760588998957431</v>
      </c>
      <c r="J23" s="23">
        <f t="shared" si="1"/>
        <v>-47.272431216211395</v>
      </c>
    </row>
    <row r="24" spans="1:10" x14ac:dyDescent="0.2">
      <c r="A24" s="9" t="s">
        <v>17</v>
      </c>
      <c r="B24" s="21" t="s">
        <v>33</v>
      </c>
      <c r="C24" s="41">
        <v>18392001</v>
      </c>
      <c r="D24" s="41">
        <v>17162000</v>
      </c>
      <c r="E24" s="41">
        <v>16974669</v>
      </c>
      <c r="F24" s="41">
        <v>18159000</v>
      </c>
      <c r="G24" s="42">
        <v>18847001</v>
      </c>
      <c r="H24" s="43">
        <v>20128001</v>
      </c>
      <c r="I24" s="36">
        <f t="shared" si="0"/>
        <v>6.9770491548318159</v>
      </c>
      <c r="J24" s="23">
        <f t="shared" si="1"/>
        <v>5.8440486251260415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22922001</v>
      </c>
      <c r="D26" s="44">
        <v>26835132</v>
      </c>
      <c r="E26" s="44">
        <v>23796277</v>
      </c>
      <c r="F26" s="44">
        <v>21859000</v>
      </c>
      <c r="G26" s="45">
        <v>19847001</v>
      </c>
      <c r="H26" s="46">
        <v>21128001</v>
      </c>
      <c r="I26" s="25">
        <f t="shared" si="0"/>
        <v>-8.1410928272519278</v>
      </c>
      <c r="J26" s="26">
        <f t="shared" si="1"/>
        <v>-3.8867791745319402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0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0</v>
      </c>
      <c r="D29" s="41">
        <v>0</v>
      </c>
      <c r="E29" s="41">
        <v>0</v>
      </c>
      <c r="F29" s="41">
        <v>0</v>
      </c>
      <c r="G29" s="42">
        <v>5150272</v>
      </c>
      <c r="H29" s="43">
        <v>0</v>
      </c>
      <c r="I29" s="36">
        <f t="shared" si="0"/>
        <v>0</v>
      </c>
      <c r="J29" s="23">
        <f t="shared" si="1"/>
        <v>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7355369</v>
      </c>
      <c r="D31" s="41">
        <v>21805132</v>
      </c>
      <c r="E31" s="41">
        <v>17707785</v>
      </c>
      <c r="F31" s="41">
        <v>1931795</v>
      </c>
      <c r="G31" s="42">
        <v>0</v>
      </c>
      <c r="H31" s="43">
        <v>5129660</v>
      </c>
      <c r="I31" s="36">
        <f t="shared" si="0"/>
        <v>-89.090702196802141</v>
      </c>
      <c r="J31" s="23">
        <f t="shared" si="1"/>
        <v>-33.832999623580498</v>
      </c>
    </row>
    <row r="32" spans="1:10" x14ac:dyDescent="0.2">
      <c r="A32" s="9" t="s">
        <v>17</v>
      </c>
      <c r="B32" s="21" t="s">
        <v>34</v>
      </c>
      <c r="C32" s="41">
        <v>15566632</v>
      </c>
      <c r="D32" s="41">
        <v>5030000</v>
      </c>
      <c r="E32" s="41">
        <v>6088492</v>
      </c>
      <c r="F32" s="41">
        <v>19927205</v>
      </c>
      <c r="G32" s="42">
        <v>14696729</v>
      </c>
      <c r="H32" s="43">
        <v>15998341</v>
      </c>
      <c r="I32" s="36">
        <f t="shared" si="0"/>
        <v>227.29294873016178</v>
      </c>
      <c r="J32" s="23">
        <f t="shared" si="1"/>
        <v>37.992368803874356</v>
      </c>
    </row>
    <row r="33" spans="1:11" ht="13.5" thickBot="1" x14ac:dyDescent="0.25">
      <c r="A33" s="9" t="s">
        <v>17</v>
      </c>
      <c r="B33" s="37" t="s">
        <v>41</v>
      </c>
      <c r="C33" s="57">
        <v>22922001</v>
      </c>
      <c r="D33" s="57">
        <v>26835132</v>
      </c>
      <c r="E33" s="57">
        <v>23796277</v>
      </c>
      <c r="F33" s="57">
        <v>21859000</v>
      </c>
      <c r="G33" s="58">
        <v>19847001</v>
      </c>
      <c r="H33" s="59">
        <v>21128001</v>
      </c>
      <c r="I33" s="38">
        <f t="shared" si="0"/>
        <v>-8.1410928272519278</v>
      </c>
      <c r="J33" s="39">
        <f t="shared" si="1"/>
        <v>-3.8867791745319402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5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127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28445868</v>
      </c>
      <c r="D8" s="41">
        <v>28445868</v>
      </c>
      <c r="E8" s="41">
        <v>28870514</v>
      </c>
      <c r="F8" s="41">
        <v>28888812</v>
      </c>
      <c r="G8" s="42">
        <v>30217698</v>
      </c>
      <c r="H8" s="43">
        <v>31607712</v>
      </c>
      <c r="I8" s="22">
        <f>IF(($E8       =0),0,((($F8       /$E8       )-1)*100))</f>
        <v>6.3379543571695507E-2</v>
      </c>
      <c r="J8" s="23">
        <f>IF(($E8       =0),0,(((($H8       /$E8       )^(1/3))-1)*100))</f>
        <v>3.0653892599252552</v>
      </c>
    </row>
    <row r="9" spans="1:11" x14ac:dyDescent="0.2">
      <c r="A9" s="3" t="s">
        <v>17</v>
      </c>
      <c r="B9" s="21" t="s">
        <v>20</v>
      </c>
      <c r="C9" s="41">
        <v>1145064</v>
      </c>
      <c r="D9" s="41">
        <v>1145064</v>
      </c>
      <c r="E9" s="41">
        <v>1023422</v>
      </c>
      <c r="F9" s="41">
        <v>1078596</v>
      </c>
      <c r="G9" s="42">
        <v>1128211</v>
      </c>
      <c r="H9" s="43">
        <v>1180109</v>
      </c>
      <c r="I9" s="22">
        <f>IF(($E9       =0),0,((($F9       /$E9       )-1)*100))</f>
        <v>5.3911289770983917</v>
      </c>
      <c r="J9" s="23">
        <f>IF(($E9       =0),0,(((($H9       /$E9       )^(1/3))-1)*100))</f>
        <v>4.8630434132552303</v>
      </c>
    </row>
    <row r="10" spans="1:11" x14ac:dyDescent="0.2">
      <c r="A10" s="3" t="s">
        <v>17</v>
      </c>
      <c r="B10" s="21" t="s">
        <v>21</v>
      </c>
      <c r="C10" s="41">
        <v>124908272</v>
      </c>
      <c r="D10" s="41">
        <v>134696022</v>
      </c>
      <c r="E10" s="41">
        <v>118015448</v>
      </c>
      <c r="F10" s="41">
        <v>120796404</v>
      </c>
      <c r="G10" s="42">
        <v>126568166</v>
      </c>
      <c r="H10" s="43">
        <v>128152565</v>
      </c>
      <c r="I10" s="22">
        <f t="shared" ref="I10:I33" si="0">IF(($E10      =0),0,((($F10      /$E10      )-1)*100))</f>
        <v>2.3564338797408935</v>
      </c>
      <c r="J10" s="23">
        <f t="shared" ref="J10:J33" si="1">IF(($E10      =0),0,(((($H10      /$E10      )^(1/3))-1)*100))</f>
        <v>2.7849387092062416</v>
      </c>
    </row>
    <row r="11" spans="1:11" x14ac:dyDescent="0.2">
      <c r="A11" s="9" t="s">
        <v>17</v>
      </c>
      <c r="B11" s="24" t="s">
        <v>22</v>
      </c>
      <c r="C11" s="44">
        <v>154499204</v>
      </c>
      <c r="D11" s="44">
        <v>164286954</v>
      </c>
      <c r="E11" s="44">
        <v>147909384</v>
      </c>
      <c r="F11" s="44">
        <v>150763812</v>
      </c>
      <c r="G11" s="45">
        <v>157914075</v>
      </c>
      <c r="H11" s="46">
        <v>160940386</v>
      </c>
      <c r="I11" s="25">
        <f t="shared" si="0"/>
        <v>1.9298491568324083</v>
      </c>
      <c r="J11" s="26">
        <f t="shared" si="1"/>
        <v>2.8544540778129956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68612604</v>
      </c>
      <c r="D13" s="41">
        <v>68612604</v>
      </c>
      <c r="E13" s="41">
        <v>70245974</v>
      </c>
      <c r="F13" s="41">
        <v>73130460</v>
      </c>
      <c r="G13" s="42">
        <v>76058573</v>
      </c>
      <c r="H13" s="43">
        <v>79597497</v>
      </c>
      <c r="I13" s="22">
        <f t="shared" si="0"/>
        <v>4.1062652216908635</v>
      </c>
      <c r="J13" s="23">
        <f t="shared" si="1"/>
        <v>4.2539833503382862</v>
      </c>
    </row>
    <row r="14" spans="1:11" x14ac:dyDescent="0.2">
      <c r="A14" s="3" t="s">
        <v>17</v>
      </c>
      <c r="B14" s="21" t="s">
        <v>25</v>
      </c>
      <c r="C14" s="41">
        <v>5000000</v>
      </c>
      <c r="D14" s="41">
        <v>7000000</v>
      </c>
      <c r="E14" s="41">
        <v>5551052</v>
      </c>
      <c r="F14" s="41">
        <v>6781596</v>
      </c>
      <c r="G14" s="42">
        <v>7093550</v>
      </c>
      <c r="H14" s="43">
        <v>7419853</v>
      </c>
      <c r="I14" s="22">
        <f t="shared" si="0"/>
        <v>22.167762074648188</v>
      </c>
      <c r="J14" s="23">
        <f t="shared" si="1"/>
        <v>10.155622366027428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0</v>
      </c>
      <c r="D16" s="41">
        <v>0</v>
      </c>
      <c r="E16" s="41">
        <v>0</v>
      </c>
      <c r="F16" s="41">
        <v>0</v>
      </c>
      <c r="G16" s="42">
        <v>0</v>
      </c>
      <c r="H16" s="43">
        <v>0</v>
      </c>
      <c r="I16" s="22">
        <f t="shared" si="0"/>
        <v>0</v>
      </c>
      <c r="J16" s="23">
        <f t="shared" si="1"/>
        <v>0</v>
      </c>
    </row>
    <row r="17" spans="1:10" x14ac:dyDescent="0.2">
      <c r="A17" s="3" t="s">
        <v>17</v>
      </c>
      <c r="B17" s="21" t="s">
        <v>27</v>
      </c>
      <c r="C17" s="41">
        <v>92522808</v>
      </c>
      <c r="D17" s="41">
        <v>101408543</v>
      </c>
      <c r="E17" s="41">
        <v>93243941</v>
      </c>
      <c r="F17" s="41">
        <v>93068828</v>
      </c>
      <c r="G17" s="42">
        <v>96555376</v>
      </c>
      <c r="H17" s="43">
        <v>96641227</v>
      </c>
      <c r="I17" s="29">
        <f t="shared" si="0"/>
        <v>-0.18780094247624612</v>
      </c>
      <c r="J17" s="30">
        <f t="shared" si="1"/>
        <v>1.200021507513882</v>
      </c>
    </row>
    <row r="18" spans="1:10" x14ac:dyDescent="0.2">
      <c r="A18" s="3" t="s">
        <v>17</v>
      </c>
      <c r="B18" s="24" t="s">
        <v>28</v>
      </c>
      <c r="C18" s="44">
        <v>166135412</v>
      </c>
      <c r="D18" s="44">
        <v>177021147</v>
      </c>
      <c r="E18" s="44">
        <v>169040967</v>
      </c>
      <c r="F18" s="44">
        <v>172980884</v>
      </c>
      <c r="G18" s="45">
        <v>179707499</v>
      </c>
      <c r="H18" s="46">
        <v>183658577</v>
      </c>
      <c r="I18" s="25">
        <f t="shared" si="0"/>
        <v>2.3307468419770716</v>
      </c>
      <c r="J18" s="26">
        <f t="shared" si="1"/>
        <v>2.8031484425728781</v>
      </c>
    </row>
    <row r="19" spans="1:10" ht="23.25" customHeight="1" x14ac:dyDescent="0.2">
      <c r="A19" s="31" t="s">
        <v>17</v>
      </c>
      <c r="B19" s="32" t="s">
        <v>29</v>
      </c>
      <c r="C19" s="50">
        <v>-11636208</v>
      </c>
      <c r="D19" s="50">
        <v>-12734193</v>
      </c>
      <c r="E19" s="50">
        <v>-21131583</v>
      </c>
      <c r="F19" s="51">
        <v>-22217072</v>
      </c>
      <c r="G19" s="52">
        <v>-21793424</v>
      </c>
      <c r="H19" s="53">
        <v>-22718191</v>
      </c>
      <c r="I19" s="33">
        <f t="shared" si="0"/>
        <v>5.1368087284326958</v>
      </c>
      <c r="J19" s="34">
        <f t="shared" si="1"/>
        <v>2.4425950830119447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4185007</v>
      </c>
      <c r="D23" s="41">
        <v>4707232</v>
      </c>
      <c r="E23" s="41">
        <v>3361056</v>
      </c>
      <c r="F23" s="41">
        <v>0</v>
      </c>
      <c r="G23" s="42">
        <v>0</v>
      </c>
      <c r="H23" s="43">
        <v>0</v>
      </c>
      <c r="I23" s="36">
        <f t="shared" si="0"/>
        <v>-100</v>
      </c>
      <c r="J23" s="23">
        <f t="shared" si="1"/>
        <v>-100</v>
      </c>
    </row>
    <row r="24" spans="1:10" x14ac:dyDescent="0.2">
      <c r="A24" s="9" t="s">
        <v>17</v>
      </c>
      <c r="B24" s="21" t="s">
        <v>33</v>
      </c>
      <c r="C24" s="41">
        <v>20139408</v>
      </c>
      <c r="D24" s="41">
        <v>21787343</v>
      </c>
      <c r="E24" s="41">
        <v>18445533</v>
      </c>
      <c r="F24" s="41">
        <v>22213676</v>
      </c>
      <c r="G24" s="42">
        <v>20810097</v>
      </c>
      <c r="H24" s="43">
        <v>22474833</v>
      </c>
      <c r="I24" s="36">
        <f t="shared" si="0"/>
        <v>20.428485314032407</v>
      </c>
      <c r="J24" s="23">
        <f t="shared" si="1"/>
        <v>6.8075012149802161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24324415</v>
      </c>
      <c r="D26" s="44">
        <v>26494575</v>
      </c>
      <c r="E26" s="44">
        <v>21806589</v>
      </c>
      <c r="F26" s="44">
        <v>22213676</v>
      </c>
      <c r="G26" s="45">
        <v>20810097</v>
      </c>
      <c r="H26" s="46">
        <v>22474833</v>
      </c>
      <c r="I26" s="25">
        <f t="shared" si="0"/>
        <v>1.8668073214018088</v>
      </c>
      <c r="J26" s="26">
        <f t="shared" si="1"/>
        <v>1.0112111326131545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0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0</v>
      </c>
      <c r="D29" s="41">
        <v>0</v>
      </c>
      <c r="E29" s="41">
        <v>348188</v>
      </c>
      <c r="F29" s="41">
        <v>0</v>
      </c>
      <c r="G29" s="42">
        <v>0</v>
      </c>
      <c r="H29" s="43">
        <v>0</v>
      </c>
      <c r="I29" s="36">
        <f t="shared" si="0"/>
        <v>-100</v>
      </c>
      <c r="J29" s="23">
        <f t="shared" si="1"/>
        <v>-100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11853311</v>
      </c>
      <c r="D31" s="41">
        <v>13466246</v>
      </c>
      <c r="E31" s="41">
        <v>10704461</v>
      </c>
      <c r="F31" s="41">
        <v>19925304</v>
      </c>
      <c r="G31" s="42">
        <v>20713056</v>
      </c>
      <c r="H31" s="43">
        <v>22217333</v>
      </c>
      <c r="I31" s="36">
        <f t="shared" si="0"/>
        <v>86.140189590115753</v>
      </c>
      <c r="J31" s="23">
        <f t="shared" si="1"/>
        <v>27.558393224953882</v>
      </c>
    </row>
    <row r="32" spans="1:10" x14ac:dyDescent="0.2">
      <c r="A32" s="9" t="s">
        <v>17</v>
      </c>
      <c r="B32" s="21" t="s">
        <v>34</v>
      </c>
      <c r="C32" s="41">
        <v>12471104</v>
      </c>
      <c r="D32" s="41">
        <v>13028329</v>
      </c>
      <c r="E32" s="41">
        <v>10882037</v>
      </c>
      <c r="F32" s="41">
        <v>4164880</v>
      </c>
      <c r="G32" s="42">
        <v>2081945</v>
      </c>
      <c r="H32" s="43">
        <v>2332248</v>
      </c>
      <c r="I32" s="36">
        <f t="shared" si="0"/>
        <v>-61.727018571982441</v>
      </c>
      <c r="J32" s="23">
        <f t="shared" si="1"/>
        <v>-40.155876520602519</v>
      </c>
    </row>
    <row r="33" spans="1:11" ht="13.5" thickBot="1" x14ac:dyDescent="0.25">
      <c r="A33" s="9" t="s">
        <v>17</v>
      </c>
      <c r="B33" s="37" t="s">
        <v>41</v>
      </c>
      <c r="C33" s="57">
        <v>24324415</v>
      </c>
      <c r="D33" s="57">
        <v>26494575</v>
      </c>
      <c r="E33" s="57">
        <v>21934686</v>
      </c>
      <c r="F33" s="57">
        <v>24090184</v>
      </c>
      <c r="G33" s="58">
        <v>22795001</v>
      </c>
      <c r="H33" s="59">
        <v>24549581</v>
      </c>
      <c r="I33" s="38">
        <f t="shared" si="0"/>
        <v>9.8268924387611367</v>
      </c>
      <c r="J33" s="39">
        <f t="shared" si="1"/>
        <v>3.8255453181872179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6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128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0</v>
      </c>
      <c r="D8" s="41">
        <v>0</v>
      </c>
      <c r="E8" s="41">
        <v>0</v>
      </c>
      <c r="F8" s="41">
        <v>0</v>
      </c>
      <c r="G8" s="42">
        <v>0</v>
      </c>
      <c r="H8" s="43">
        <v>0</v>
      </c>
      <c r="I8" s="22">
        <f>IF(($E8       =0),0,((($F8       /$E8       )-1)*100))</f>
        <v>0</v>
      </c>
      <c r="J8" s="23">
        <f>IF(($E8       =0),0,(((($H8       /$E8       )^(1/3))-1)*100))</f>
        <v>0</v>
      </c>
    </row>
    <row r="9" spans="1:11" x14ac:dyDescent="0.2">
      <c r="A9" s="3" t="s">
        <v>17</v>
      </c>
      <c r="B9" s="21" t="s">
        <v>20</v>
      </c>
      <c r="C9" s="41">
        <v>623387456</v>
      </c>
      <c r="D9" s="41">
        <v>499529018</v>
      </c>
      <c r="E9" s="41">
        <v>489213771</v>
      </c>
      <c r="F9" s="41">
        <v>619548563</v>
      </c>
      <c r="G9" s="42">
        <v>651112221</v>
      </c>
      <c r="H9" s="43">
        <v>680412271</v>
      </c>
      <c r="I9" s="22">
        <f>IF(($E9       =0),0,((($F9       /$E9       )-1)*100))</f>
        <v>26.64168503138886</v>
      </c>
      <c r="J9" s="23">
        <f>IF(($E9       =0),0,(((($H9       /$E9       )^(1/3))-1)*100))</f>
        <v>11.624061693685196</v>
      </c>
    </row>
    <row r="10" spans="1:11" x14ac:dyDescent="0.2">
      <c r="A10" s="3" t="s">
        <v>17</v>
      </c>
      <c r="B10" s="21" t="s">
        <v>21</v>
      </c>
      <c r="C10" s="41">
        <v>782416090</v>
      </c>
      <c r="D10" s="41">
        <v>845768132</v>
      </c>
      <c r="E10" s="41">
        <v>858058044</v>
      </c>
      <c r="F10" s="41">
        <v>877097073</v>
      </c>
      <c r="G10" s="42">
        <v>920181761</v>
      </c>
      <c r="H10" s="43">
        <v>987751094</v>
      </c>
      <c r="I10" s="22">
        <f t="shared" ref="I10:I33" si="0">IF(($E10      =0),0,((($F10      /$E10      )-1)*100))</f>
        <v>2.2188509429089454</v>
      </c>
      <c r="J10" s="23">
        <f t="shared" ref="J10:J33" si="1">IF(($E10      =0),0,(((($H10      /$E10      )^(1/3))-1)*100))</f>
        <v>4.8037809592032854</v>
      </c>
    </row>
    <row r="11" spans="1:11" x14ac:dyDescent="0.2">
      <c r="A11" s="9" t="s">
        <v>17</v>
      </c>
      <c r="B11" s="24" t="s">
        <v>22</v>
      </c>
      <c r="C11" s="44">
        <v>1405803546</v>
      </c>
      <c r="D11" s="44">
        <v>1345297150</v>
      </c>
      <c r="E11" s="44">
        <v>1347271815</v>
      </c>
      <c r="F11" s="44">
        <v>1496645636</v>
      </c>
      <c r="G11" s="45">
        <v>1571293982</v>
      </c>
      <c r="H11" s="46">
        <v>1668163365</v>
      </c>
      <c r="I11" s="25">
        <f t="shared" si="0"/>
        <v>11.087133222630353</v>
      </c>
      <c r="J11" s="26">
        <f t="shared" si="1"/>
        <v>7.3810842866691262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317205572</v>
      </c>
      <c r="D13" s="41">
        <v>308100949</v>
      </c>
      <c r="E13" s="41">
        <v>304913894</v>
      </c>
      <c r="F13" s="41">
        <v>365584079</v>
      </c>
      <c r="G13" s="42">
        <v>380988847</v>
      </c>
      <c r="H13" s="43">
        <v>398133342</v>
      </c>
      <c r="I13" s="22">
        <f t="shared" si="0"/>
        <v>19.897481286962936</v>
      </c>
      <c r="J13" s="23">
        <f t="shared" si="1"/>
        <v>9.2992323431418065</v>
      </c>
    </row>
    <row r="14" spans="1:11" x14ac:dyDescent="0.2">
      <c r="A14" s="3" t="s">
        <v>17</v>
      </c>
      <c r="B14" s="21" t="s">
        <v>25</v>
      </c>
      <c r="C14" s="41">
        <v>137943000</v>
      </c>
      <c r="D14" s="41">
        <v>160000000</v>
      </c>
      <c r="E14" s="41">
        <v>0</v>
      </c>
      <c r="F14" s="41">
        <v>167840000</v>
      </c>
      <c r="G14" s="42">
        <v>175560640</v>
      </c>
      <c r="H14" s="43">
        <v>183460869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0</v>
      </c>
      <c r="D16" s="41">
        <v>0</v>
      </c>
      <c r="E16" s="41">
        <v>0</v>
      </c>
      <c r="F16" s="41">
        <v>0</v>
      </c>
      <c r="G16" s="42">
        <v>0</v>
      </c>
      <c r="H16" s="43">
        <v>0</v>
      </c>
      <c r="I16" s="22">
        <f t="shared" si="0"/>
        <v>0</v>
      </c>
      <c r="J16" s="23">
        <f t="shared" si="1"/>
        <v>0</v>
      </c>
    </row>
    <row r="17" spans="1:10" x14ac:dyDescent="0.2">
      <c r="A17" s="3" t="s">
        <v>17</v>
      </c>
      <c r="B17" s="21" t="s">
        <v>27</v>
      </c>
      <c r="C17" s="41">
        <v>676047508</v>
      </c>
      <c r="D17" s="41">
        <v>760998980</v>
      </c>
      <c r="E17" s="41">
        <v>639476492</v>
      </c>
      <c r="F17" s="41">
        <v>852611614</v>
      </c>
      <c r="G17" s="42">
        <v>873615155</v>
      </c>
      <c r="H17" s="43">
        <v>927214377</v>
      </c>
      <c r="I17" s="29">
        <f t="shared" si="0"/>
        <v>33.329625821491504</v>
      </c>
      <c r="J17" s="30">
        <f t="shared" si="1"/>
        <v>13.184039850202112</v>
      </c>
    </row>
    <row r="18" spans="1:10" x14ac:dyDescent="0.2">
      <c r="A18" s="3" t="s">
        <v>17</v>
      </c>
      <c r="B18" s="24" t="s">
        <v>28</v>
      </c>
      <c r="C18" s="44">
        <v>1131196080</v>
      </c>
      <c r="D18" s="44">
        <v>1229099929</v>
      </c>
      <c r="E18" s="44">
        <v>944390386</v>
      </c>
      <c r="F18" s="44">
        <v>1386035693</v>
      </c>
      <c r="G18" s="45">
        <v>1430164642</v>
      </c>
      <c r="H18" s="46">
        <v>1508808588</v>
      </c>
      <c r="I18" s="25">
        <f t="shared" si="0"/>
        <v>46.765121029091027</v>
      </c>
      <c r="J18" s="26">
        <f t="shared" si="1"/>
        <v>16.903504370946052</v>
      </c>
    </row>
    <row r="19" spans="1:10" ht="23.25" customHeight="1" x14ac:dyDescent="0.2">
      <c r="A19" s="31" t="s">
        <v>17</v>
      </c>
      <c r="B19" s="32" t="s">
        <v>29</v>
      </c>
      <c r="C19" s="50">
        <v>274607466</v>
      </c>
      <c r="D19" s="50">
        <v>116197221</v>
      </c>
      <c r="E19" s="50">
        <v>402881429</v>
      </c>
      <c r="F19" s="51">
        <v>110609943</v>
      </c>
      <c r="G19" s="52">
        <v>141129340</v>
      </c>
      <c r="H19" s="53">
        <v>159354777</v>
      </c>
      <c r="I19" s="33">
        <f t="shared" si="0"/>
        <v>-72.545286270814941</v>
      </c>
      <c r="J19" s="34">
        <f t="shared" si="1"/>
        <v>-26.594385376671383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12689540</v>
      </c>
      <c r="D23" s="41">
        <v>32643246</v>
      </c>
      <c r="E23" s="41">
        <v>28242890</v>
      </c>
      <c r="F23" s="41">
        <v>13607016</v>
      </c>
      <c r="G23" s="42">
        <v>1573140</v>
      </c>
      <c r="H23" s="43">
        <v>0</v>
      </c>
      <c r="I23" s="36">
        <f t="shared" si="0"/>
        <v>-51.821446034736532</v>
      </c>
      <c r="J23" s="23">
        <f t="shared" si="1"/>
        <v>-100</v>
      </c>
    </row>
    <row r="24" spans="1:10" x14ac:dyDescent="0.2">
      <c r="A24" s="9" t="s">
        <v>17</v>
      </c>
      <c r="B24" s="21" t="s">
        <v>33</v>
      </c>
      <c r="C24" s="41">
        <v>171625436</v>
      </c>
      <c r="D24" s="41">
        <v>170890097</v>
      </c>
      <c r="E24" s="41">
        <v>35326763</v>
      </c>
      <c r="F24" s="41">
        <v>170656810</v>
      </c>
      <c r="G24" s="42">
        <v>181921095</v>
      </c>
      <c r="H24" s="43">
        <v>171891003</v>
      </c>
      <c r="I24" s="36">
        <f t="shared" si="0"/>
        <v>383.08080194044385</v>
      </c>
      <c r="J24" s="23">
        <f t="shared" si="1"/>
        <v>69.453197039516439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184314976</v>
      </c>
      <c r="D26" s="44">
        <v>203533343</v>
      </c>
      <c r="E26" s="44">
        <v>63569653</v>
      </c>
      <c r="F26" s="44">
        <v>184263826</v>
      </c>
      <c r="G26" s="45">
        <v>183494235</v>
      </c>
      <c r="H26" s="46">
        <v>171891003</v>
      </c>
      <c r="I26" s="25">
        <f t="shared" si="0"/>
        <v>189.86130536216709</v>
      </c>
      <c r="J26" s="26">
        <f t="shared" si="1"/>
        <v>39.316033687449178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173625436</v>
      </c>
      <c r="D28" s="41">
        <v>194642308</v>
      </c>
      <c r="E28" s="41">
        <v>58136277</v>
      </c>
      <c r="F28" s="41">
        <v>170656810</v>
      </c>
      <c r="G28" s="42">
        <v>181921095</v>
      </c>
      <c r="H28" s="43">
        <v>171891003</v>
      </c>
      <c r="I28" s="36">
        <f t="shared" si="0"/>
        <v>193.54616223532855</v>
      </c>
      <c r="J28" s="23">
        <f t="shared" si="1"/>
        <v>43.52756262638087</v>
      </c>
    </row>
    <row r="29" spans="1:10" x14ac:dyDescent="0.2">
      <c r="A29" s="9" t="s">
        <v>17</v>
      </c>
      <c r="B29" s="21" t="s">
        <v>38</v>
      </c>
      <c r="C29" s="41">
        <v>0</v>
      </c>
      <c r="D29" s="41">
        <v>0</v>
      </c>
      <c r="E29" s="41">
        <v>0</v>
      </c>
      <c r="F29" s="41">
        <v>0</v>
      </c>
      <c r="G29" s="42">
        <v>0</v>
      </c>
      <c r="H29" s="43">
        <v>0</v>
      </c>
      <c r="I29" s="36">
        <f t="shared" si="0"/>
        <v>0</v>
      </c>
      <c r="J29" s="23">
        <f t="shared" si="1"/>
        <v>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0</v>
      </c>
      <c r="D31" s="41">
        <v>0</v>
      </c>
      <c r="E31" s="41">
        <v>0</v>
      </c>
      <c r="F31" s="41">
        <v>0</v>
      </c>
      <c r="G31" s="42">
        <v>0</v>
      </c>
      <c r="H31" s="43">
        <v>0</v>
      </c>
      <c r="I31" s="36">
        <f t="shared" si="0"/>
        <v>0</v>
      </c>
      <c r="J31" s="23">
        <f t="shared" si="1"/>
        <v>0</v>
      </c>
    </row>
    <row r="32" spans="1:10" x14ac:dyDescent="0.2">
      <c r="A32" s="9" t="s">
        <v>17</v>
      </c>
      <c r="B32" s="21" t="s">
        <v>34</v>
      </c>
      <c r="C32" s="41">
        <v>10689540</v>
      </c>
      <c r="D32" s="41">
        <v>8891035</v>
      </c>
      <c r="E32" s="41">
        <v>5064593</v>
      </c>
      <c r="F32" s="41">
        <v>13607016</v>
      </c>
      <c r="G32" s="42">
        <v>1573140</v>
      </c>
      <c r="H32" s="43">
        <v>0</v>
      </c>
      <c r="I32" s="36">
        <f t="shared" si="0"/>
        <v>168.66948637333738</v>
      </c>
      <c r="J32" s="23">
        <f t="shared" si="1"/>
        <v>-100</v>
      </c>
    </row>
    <row r="33" spans="1:11" ht="13.5" thickBot="1" x14ac:dyDescent="0.25">
      <c r="A33" s="9" t="s">
        <v>17</v>
      </c>
      <c r="B33" s="37" t="s">
        <v>41</v>
      </c>
      <c r="C33" s="57">
        <v>184314976</v>
      </c>
      <c r="D33" s="57">
        <v>203533343</v>
      </c>
      <c r="E33" s="57">
        <v>63200870</v>
      </c>
      <c r="F33" s="57">
        <v>184263826</v>
      </c>
      <c r="G33" s="58">
        <v>183494235</v>
      </c>
      <c r="H33" s="59">
        <v>171891003</v>
      </c>
      <c r="I33" s="38">
        <f t="shared" si="0"/>
        <v>191.55267324642841</v>
      </c>
      <c r="J33" s="39">
        <f t="shared" si="1"/>
        <v>39.586482374441665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7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129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28790305</v>
      </c>
      <c r="D8" s="41">
        <v>28790305</v>
      </c>
      <c r="E8" s="41">
        <v>26322079</v>
      </c>
      <c r="F8" s="41">
        <v>30201031</v>
      </c>
      <c r="G8" s="42">
        <v>31590278</v>
      </c>
      <c r="H8" s="43">
        <v>33043430</v>
      </c>
      <c r="I8" s="22">
        <f>IF(($E8       =0),0,((($F8       /$E8       )-1)*100))</f>
        <v>14.736495548091021</v>
      </c>
      <c r="J8" s="23">
        <f>IF(($E8       =0),0,(((($H8       /$E8       )^(1/3))-1)*100))</f>
        <v>7.87520761923024</v>
      </c>
    </row>
    <row r="9" spans="1:11" x14ac:dyDescent="0.2">
      <c r="A9" s="3" t="s">
        <v>17</v>
      </c>
      <c r="B9" s="21" t="s">
        <v>20</v>
      </c>
      <c r="C9" s="41">
        <v>1707489</v>
      </c>
      <c r="D9" s="41">
        <v>1920014</v>
      </c>
      <c r="E9" s="41">
        <v>1757889</v>
      </c>
      <c r="F9" s="41">
        <v>2014095</v>
      </c>
      <c r="G9" s="42">
        <v>2106743</v>
      </c>
      <c r="H9" s="43">
        <v>2203653</v>
      </c>
      <c r="I9" s="22">
        <f>IF(($E9       =0),0,((($F9       /$E9       )-1)*100))</f>
        <v>14.574640378317394</v>
      </c>
      <c r="J9" s="23">
        <f>IF(($E9       =0),0,(((($H9       /$E9       )^(1/3))-1)*100))</f>
        <v>7.8244504858051345</v>
      </c>
    </row>
    <row r="10" spans="1:11" x14ac:dyDescent="0.2">
      <c r="A10" s="3" t="s">
        <v>17</v>
      </c>
      <c r="B10" s="21" t="s">
        <v>21</v>
      </c>
      <c r="C10" s="41">
        <v>182542559</v>
      </c>
      <c r="D10" s="41">
        <v>184664917</v>
      </c>
      <c r="E10" s="41">
        <v>186765188</v>
      </c>
      <c r="F10" s="41">
        <v>200048109</v>
      </c>
      <c r="G10" s="42">
        <v>200040150</v>
      </c>
      <c r="H10" s="43">
        <v>196117067</v>
      </c>
      <c r="I10" s="22">
        <f t="shared" ref="I10:I33" si="0">IF(($E10      =0),0,((($F10      /$E10      )-1)*100))</f>
        <v>7.1120968218124192</v>
      </c>
      <c r="J10" s="23">
        <f t="shared" ref="J10:J33" si="1">IF(($E10      =0),0,(((($H10      /$E10      )^(1/3))-1)*100))</f>
        <v>1.6419886218252078</v>
      </c>
    </row>
    <row r="11" spans="1:11" x14ac:dyDescent="0.2">
      <c r="A11" s="9" t="s">
        <v>17</v>
      </c>
      <c r="B11" s="24" t="s">
        <v>22</v>
      </c>
      <c r="C11" s="44">
        <v>213040353</v>
      </c>
      <c r="D11" s="44">
        <v>215375236</v>
      </c>
      <c r="E11" s="44">
        <v>214845156</v>
      </c>
      <c r="F11" s="44">
        <v>232263235</v>
      </c>
      <c r="G11" s="45">
        <v>233737171</v>
      </c>
      <c r="H11" s="46">
        <v>231364150</v>
      </c>
      <c r="I11" s="25">
        <f t="shared" si="0"/>
        <v>8.1072709872965341</v>
      </c>
      <c r="J11" s="26">
        <f t="shared" si="1"/>
        <v>2.4999137103233648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126697841</v>
      </c>
      <c r="D13" s="41">
        <v>126697841</v>
      </c>
      <c r="E13" s="41">
        <v>128855620</v>
      </c>
      <c r="F13" s="41">
        <v>132906027</v>
      </c>
      <c r="G13" s="42">
        <v>139019712</v>
      </c>
      <c r="H13" s="43">
        <v>145414612</v>
      </c>
      <c r="I13" s="22">
        <f t="shared" si="0"/>
        <v>3.1433685236235798</v>
      </c>
      <c r="J13" s="23">
        <f t="shared" si="1"/>
        <v>4.1121850483662348</v>
      </c>
    </row>
    <row r="14" spans="1:11" x14ac:dyDescent="0.2">
      <c r="A14" s="3" t="s">
        <v>17</v>
      </c>
      <c r="B14" s="21" t="s">
        <v>25</v>
      </c>
      <c r="C14" s="41">
        <v>8600241</v>
      </c>
      <c r="D14" s="41">
        <v>9044199</v>
      </c>
      <c r="E14" s="41">
        <v>0</v>
      </c>
      <c r="F14" s="41">
        <v>9487365</v>
      </c>
      <c r="G14" s="42">
        <v>9923784</v>
      </c>
      <c r="H14" s="43">
        <v>10380278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0</v>
      </c>
      <c r="D16" s="41">
        <v>0</v>
      </c>
      <c r="E16" s="41">
        <v>0</v>
      </c>
      <c r="F16" s="41">
        <v>0</v>
      </c>
      <c r="G16" s="42">
        <v>0</v>
      </c>
      <c r="H16" s="43">
        <v>0</v>
      </c>
      <c r="I16" s="22">
        <f t="shared" si="0"/>
        <v>0</v>
      </c>
      <c r="J16" s="23">
        <f t="shared" si="1"/>
        <v>0</v>
      </c>
    </row>
    <row r="17" spans="1:10" x14ac:dyDescent="0.2">
      <c r="A17" s="3" t="s">
        <v>17</v>
      </c>
      <c r="B17" s="21" t="s">
        <v>27</v>
      </c>
      <c r="C17" s="41">
        <v>103725837</v>
      </c>
      <c r="D17" s="41">
        <v>126153390</v>
      </c>
      <c r="E17" s="41">
        <v>118327626</v>
      </c>
      <c r="F17" s="41">
        <v>109550901</v>
      </c>
      <c r="G17" s="42">
        <v>116549930</v>
      </c>
      <c r="H17" s="43">
        <v>121699279</v>
      </c>
      <c r="I17" s="29">
        <f t="shared" si="0"/>
        <v>-7.4173084483246559</v>
      </c>
      <c r="J17" s="30">
        <f t="shared" si="1"/>
        <v>0.94092603256352714</v>
      </c>
    </row>
    <row r="18" spans="1:10" x14ac:dyDescent="0.2">
      <c r="A18" s="3" t="s">
        <v>17</v>
      </c>
      <c r="B18" s="24" t="s">
        <v>28</v>
      </c>
      <c r="C18" s="44">
        <v>239023919</v>
      </c>
      <c r="D18" s="44">
        <v>261895430</v>
      </c>
      <c r="E18" s="44">
        <v>247183246</v>
      </c>
      <c r="F18" s="44">
        <v>251944293</v>
      </c>
      <c r="G18" s="45">
        <v>265493426</v>
      </c>
      <c r="H18" s="46">
        <v>277494169</v>
      </c>
      <c r="I18" s="25">
        <f t="shared" si="0"/>
        <v>1.9261204296993517</v>
      </c>
      <c r="J18" s="26">
        <f t="shared" si="1"/>
        <v>3.9309611252009047</v>
      </c>
    </row>
    <row r="19" spans="1:10" ht="23.25" customHeight="1" x14ac:dyDescent="0.2">
      <c r="A19" s="31" t="s">
        <v>17</v>
      </c>
      <c r="B19" s="32" t="s">
        <v>29</v>
      </c>
      <c r="C19" s="50">
        <v>-25983566</v>
      </c>
      <c r="D19" s="50">
        <v>-46520194</v>
      </c>
      <c r="E19" s="50">
        <v>-32338090</v>
      </c>
      <c r="F19" s="51">
        <v>-19681058</v>
      </c>
      <c r="G19" s="52">
        <v>-31756255</v>
      </c>
      <c r="H19" s="53">
        <v>-46130019</v>
      </c>
      <c r="I19" s="33">
        <f t="shared" si="0"/>
        <v>-39.139701819124141</v>
      </c>
      <c r="J19" s="34">
        <f t="shared" si="1"/>
        <v>12.570109714378908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21739130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0</v>
      </c>
      <c r="D23" s="41">
        <v>885994</v>
      </c>
      <c r="E23" s="41">
        <v>-5299397</v>
      </c>
      <c r="F23" s="41">
        <v>434783</v>
      </c>
      <c r="G23" s="42">
        <v>0</v>
      </c>
      <c r="H23" s="43">
        <v>0</v>
      </c>
      <c r="I23" s="36">
        <f t="shared" si="0"/>
        <v>-108.20438627262688</v>
      </c>
      <c r="J23" s="23">
        <f t="shared" si="1"/>
        <v>-100</v>
      </c>
    </row>
    <row r="24" spans="1:10" x14ac:dyDescent="0.2">
      <c r="A24" s="9" t="s">
        <v>17</v>
      </c>
      <c r="B24" s="21" t="s">
        <v>33</v>
      </c>
      <c r="C24" s="41">
        <v>34233750</v>
      </c>
      <c r="D24" s="41">
        <v>57520346</v>
      </c>
      <c r="E24" s="41">
        <v>56647885</v>
      </c>
      <c r="F24" s="41">
        <v>44823479</v>
      </c>
      <c r="G24" s="42">
        <v>37387826</v>
      </c>
      <c r="H24" s="43">
        <v>32028696</v>
      </c>
      <c r="I24" s="36">
        <f t="shared" si="0"/>
        <v>-20.873517166616196</v>
      </c>
      <c r="J24" s="23">
        <f t="shared" si="1"/>
        <v>-17.31021693817646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34233750</v>
      </c>
      <c r="D26" s="44">
        <v>58406340</v>
      </c>
      <c r="E26" s="44">
        <v>51348488</v>
      </c>
      <c r="F26" s="44">
        <v>66997392</v>
      </c>
      <c r="G26" s="45">
        <v>37387826</v>
      </c>
      <c r="H26" s="46">
        <v>32028696</v>
      </c>
      <c r="I26" s="25">
        <f t="shared" si="0"/>
        <v>30.475880808798106</v>
      </c>
      <c r="J26" s="26">
        <f t="shared" si="1"/>
        <v>-14.558171782807461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0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0</v>
      </c>
      <c r="D29" s="41">
        <v>0</v>
      </c>
      <c r="E29" s="41">
        <v>0</v>
      </c>
      <c r="F29" s="41">
        <v>0</v>
      </c>
      <c r="G29" s="42">
        <v>0</v>
      </c>
      <c r="H29" s="43">
        <v>0</v>
      </c>
      <c r="I29" s="36">
        <f t="shared" si="0"/>
        <v>0</v>
      </c>
      <c r="J29" s="23">
        <f t="shared" si="1"/>
        <v>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28198750</v>
      </c>
      <c r="D31" s="41">
        <v>48657565</v>
      </c>
      <c r="E31" s="41">
        <v>44943898</v>
      </c>
      <c r="F31" s="41">
        <v>33214023</v>
      </c>
      <c r="G31" s="42">
        <v>37387826</v>
      </c>
      <c r="H31" s="43">
        <v>32028696</v>
      </c>
      <c r="I31" s="36">
        <f t="shared" si="0"/>
        <v>-26.098926710807323</v>
      </c>
      <c r="J31" s="23">
        <f t="shared" si="1"/>
        <v>-10.6784658521198</v>
      </c>
    </row>
    <row r="32" spans="1:10" x14ac:dyDescent="0.2">
      <c r="A32" s="9" t="s">
        <v>17</v>
      </c>
      <c r="B32" s="21" t="s">
        <v>34</v>
      </c>
      <c r="C32" s="41">
        <v>6035000</v>
      </c>
      <c r="D32" s="41">
        <v>9748775</v>
      </c>
      <c r="E32" s="41">
        <v>6404590</v>
      </c>
      <c r="F32" s="41">
        <v>33783369</v>
      </c>
      <c r="G32" s="42">
        <v>0</v>
      </c>
      <c r="H32" s="43">
        <v>0</v>
      </c>
      <c r="I32" s="36">
        <f t="shared" si="0"/>
        <v>427.48683366148344</v>
      </c>
      <c r="J32" s="23">
        <f t="shared" si="1"/>
        <v>-100</v>
      </c>
    </row>
    <row r="33" spans="1:11" ht="13.5" thickBot="1" x14ac:dyDescent="0.25">
      <c r="A33" s="9" t="s">
        <v>17</v>
      </c>
      <c r="B33" s="37" t="s">
        <v>41</v>
      </c>
      <c r="C33" s="57">
        <v>34233750</v>
      </c>
      <c r="D33" s="57">
        <v>58406340</v>
      </c>
      <c r="E33" s="57">
        <v>51348488</v>
      </c>
      <c r="F33" s="57">
        <v>66997392</v>
      </c>
      <c r="G33" s="58">
        <v>37387826</v>
      </c>
      <c r="H33" s="59">
        <v>32028696</v>
      </c>
      <c r="I33" s="38">
        <f t="shared" si="0"/>
        <v>30.475880808798106</v>
      </c>
      <c r="J33" s="39">
        <f t="shared" si="1"/>
        <v>-14.558171782807461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8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130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118971976</v>
      </c>
      <c r="D8" s="41">
        <v>115352899</v>
      </c>
      <c r="E8" s="41">
        <v>110411447</v>
      </c>
      <c r="F8" s="41">
        <v>131944106</v>
      </c>
      <c r="G8" s="42">
        <v>138013538</v>
      </c>
      <c r="H8" s="43">
        <v>144362158</v>
      </c>
      <c r="I8" s="22">
        <f>IF(($E8       =0),0,((($F8       /$E8       )-1)*100))</f>
        <v>19.502197992206362</v>
      </c>
      <c r="J8" s="23">
        <f>IF(($E8       =0),0,(((($H8       /$E8       )^(1/3))-1)*100))</f>
        <v>9.3485649705815419</v>
      </c>
    </row>
    <row r="9" spans="1:11" x14ac:dyDescent="0.2">
      <c r="A9" s="3" t="s">
        <v>17</v>
      </c>
      <c r="B9" s="21" t="s">
        <v>20</v>
      </c>
      <c r="C9" s="41">
        <v>290657099</v>
      </c>
      <c r="D9" s="41">
        <v>293993224</v>
      </c>
      <c r="E9" s="41">
        <v>301779037</v>
      </c>
      <c r="F9" s="41">
        <v>330608041</v>
      </c>
      <c r="G9" s="42">
        <v>345816012</v>
      </c>
      <c r="H9" s="43">
        <v>361723551</v>
      </c>
      <c r="I9" s="22">
        <f>IF(($E9       =0),0,((($F9       /$E9       )-1)*100))</f>
        <v>9.5530174284438552</v>
      </c>
      <c r="J9" s="23">
        <f>IF(($E9       =0),0,(((($H9       /$E9       )^(1/3))-1)*100))</f>
        <v>6.2256113180362282</v>
      </c>
    </row>
    <row r="10" spans="1:11" x14ac:dyDescent="0.2">
      <c r="A10" s="3" t="s">
        <v>17</v>
      </c>
      <c r="B10" s="21" t="s">
        <v>21</v>
      </c>
      <c r="C10" s="41">
        <v>308408562</v>
      </c>
      <c r="D10" s="41">
        <v>315295265</v>
      </c>
      <c r="E10" s="41">
        <v>320975119</v>
      </c>
      <c r="F10" s="41">
        <v>334215754</v>
      </c>
      <c r="G10" s="42">
        <v>334875024</v>
      </c>
      <c r="H10" s="43">
        <v>331074127</v>
      </c>
      <c r="I10" s="22">
        <f t="shared" ref="I10:I33" si="0">IF(($E10      =0),0,((($F10      /$E10      )-1)*100))</f>
        <v>4.1251281536248907</v>
      </c>
      <c r="J10" s="23">
        <f t="shared" ref="J10:J33" si="1">IF(($E10      =0),0,(((($H10      /$E10      )^(1/3))-1)*100))</f>
        <v>1.0379729410309402</v>
      </c>
    </row>
    <row r="11" spans="1:11" x14ac:dyDescent="0.2">
      <c r="A11" s="9" t="s">
        <v>17</v>
      </c>
      <c r="B11" s="24" t="s">
        <v>22</v>
      </c>
      <c r="C11" s="44">
        <v>718037637</v>
      </c>
      <c r="D11" s="44">
        <v>724641388</v>
      </c>
      <c r="E11" s="44">
        <v>733165603</v>
      </c>
      <c r="F11" s="44">
        <v>796767901</v>
      </c>
      <c r="G11" s="45">
        <v>818704574</v>
      </c>
      <c r="H11" s="46">
        <v>837159836</v>
      </c>
      <c r="I11" s="25">
        <f t="shared" si="0"/>
        <v>8.6750248156418195</v>
      </c>
      <c r="J11" s="26">
        <f t="shared" si="1"/>
        <v>4.5206497642927834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192208620</v>
      </c>
      <c r="D13" s="41">
        <v>200073496</v>
      </c>
      <c r="E13" s="41">
        <v>198985500</v>
      </c>
      <c r="F13" s="41">
        <v>210077154</v>
      </c>
      <c r="G13" s="42">
        <v>215584388</v>
      </c>
      <c r="H13" s="43">
        <v>220382942</v>
      </c>
      <c r="I13" s="22">
        <f t="shared" si="0"/>
        <v>5.5741016305208113</v>
      </c>
      <c r="J13" s="23">
        <f t="shared" si="1"/>
        <v>3.4631067824712147</v>
      </c>
    </row>
    <row r="14" spans="1:11" x14ac:dyDescent="0.2">
      <c r="A14" s="3" t="s">
        <v>17</v>
      </c>
      <c r="B14" s="21" t="s">
        <v>25</v>
      </c>
      <c r="C14" s="41">
        <v>11969616</v>
      </c>
      <c r="D14" s="41">
        <v>11969616</v>
      </c>
      <c r="E14" s="41">
        <v>3283166</v>
      </c>
      <c r="F14" s="41">
        <v>12556127</v>
      </c>
      <c r="G14" s="42">
        <v>13133709</v>
      </c>
      <c r="H14" s="43">
        <v>13737859</v>
      </c>
      <c r="I14" s="22">
        <f t="shared" si="0"/>
        <v>282.43960250563026</v>
      </c>
      <c r="J14" s="23">
        <f t="shared" si="1"/>
        <v>61.141995591779441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249453978</v>
      </c>
      <c r="D16" s="41">
        <v>241723629</v>
      </c>
      <c r="E16" s="41">
        <v>265797522</v>
      </c>
      <c r="F16" s="41">
        <v>272470875</v>
      </c>
      <c r="G16" s="42">
        <v>285004535</v>
      </c>
      <c r="H16" s="43">
        <v>298114743</v>
      </c>
      <c r="I16" s="22">
        <f t="shared" si="0"/>
        <v>2.5106904495520554</v>
      </c>
      <c r="J16" s="23">
        <f t="shared" si="1"/>
        <v>3.8988742922468678</v>
      </c>
    </row>
    <row r="17" spans="1:10" x14ac:dyDescent="0.2">
      <c r="A17" s="3" t="s">
        <v>17</v>
      </c>
      <c r="B17" s="21" t="s">
        <v>27</v>
      </c>
      <c r="C17" s="41">
        <v>303166188</v>
      </c>
      <c r="D17" s="41">
        <v>334547705</v>
      </c>
      <c r="E17" s="41">
        <v>198171449</v>
      </c>
      <c r="F17" s="41">
        <v>351191338</v>
      </c>
      <c r="G17" s="42">
        <v>356498098</v>
      </c>
      <c r="H17" s="43">
        <v>358230851</v>
      </c>
      <c r="I17" s="29">
        <f t="shared" si="0"/>
        <v>77.215910653204148</v>
      </c>
      <c r="J17" s="30">
        <f t="shared" si="1"/>
        <v>21.81683172480642</v>
      </c>
    </row>
    <row r="18" spans="1:10" x14ac:dyDescent="0.2">
      <c r="A18" s="3" t="s">
        <v>17</v>
      </c>
      <c r="B18" s="24" t="s">
        <v>28</v>
      </c>
      <c r="C18" s="44">
        <v>756798402</v>
      </c>
      <c r="D18" s="44">
        <v>788314446</v>
      </c>
      <c r="E18" s="44">
        <v>666237637</v>
      </c>
      <c r="F18" s="44">
        <v>846295494</v>
      </c>
      <c r="G18" s="45">
        <v>870220730</v>
      </c>
      <c r="H18" s="46">
        <v>890466395</v>
      </c>
      <c r="I18" s="25">
        <f t="shared" si="0"/>
        <v>27.026071029367561</v>
      </c>
      <c r="J18" s="26">
        <f t="shared" si="1"/>
        <v>10.152947792976153</v>
      </c>
    </row>
    <row r="19" spans="1:10" ht="23.25" customHeight="1" x14ac:dyDescent="0.2">
      <c r="A19" s="31" t="s">
        <v>17</v>
      </c>
      <c r="B19" s="32" t="s">
        <v>29</v>
      </c>
      <c r="C19" s="50">
        <v>-38760765</v>
      </c>
      <c r="D19" s="50">
        <v>-63673058</v>
      </c>
      <c r="E19" s="50">
        <v>66927966</v>
      </c>
      <c r="F19" s="51">
        <v>-49527593</v>
      </c>
      <c r="G19" s="52">
        <v>-51516156</v>
      </c>
      <c r="H19" s="53">
        <v>-53306559</v>
      </c>
      <c r="I19" s="33">
        <f t="shared" si="0"/>
        <v>-174.00134198012233</v>
      </c>
      <c r="J19" s="34">
        <f t="shared" si="1"/>
        <v>-192.69529143297009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1600000</v>
      </c>
      <c r="D23" s="41">
        <v>1700000</v>
      </c>
      <c r="E23" s="41">
        <v>691238</v>
      </c>
      <c r="F23" s="41">
        <v>1300000</v>
      </c>
      <c r="G23" s="42">
        <v>600000</v>
      </c>
      <c r="H23" s="43">
        <v>600000</v>
      </c>
      <c r="I23" s="36">
        <f t="shared" si="0"/>
        <v>88.068364297101724</v>
      </c>
      <c r="J23" s="23">
        <f t="shared" si="1"/>
        <v>-4.6088945227462315</v>
      </c>
    </row>
    <row r="24" spans="1:10" x14ac:dyDescent="0.2">
      <c r="A24" s="9" t="s">
        <v>17</v>
      </c>
      <c r="B24" s="21" t="s">
        <v>33</v>
      </c>
      <c r="C24" s="41">
        <v>52403956</v>
      </c>
      <c r="D24" s="41">
        <v>91824016</v>
      </c>
      <c r="E24" s="41">
        <v>87473834</v>
      </c>
      <c r="F24" s="41">
        <v>46503521</v>
      </c>
      <c r="G24" s="42">
        <v>46870044</v>
      </c>
      <c r="H24" s="43">
        <v>49692695</v>
      </c>
      <c r="I24" s="36">
        <f t="shared" si="0"/>
        <v>-46.837221059728563</v>
      </c>
      <c r="J24" s="23">
        <f t="shared" si="1"/>
        <v>-17.179446336009697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54003956</v>
      </c>
      <c r="D26" s="44">
        <v>93524016</v>
      </c>
      <c r="E26" s="44">
        <v>88165072</v>
      </c>
      <c r="F26" s="44">
        <v>47803521</v>
      </c>
      <c r="G26" s="45">
        <v>47470044</v>
      </c>
      <c r="H26" s="46">
        <v>50292695</v>
      </c>
      <c r="I26" s="25">
        <f t="shared" si="0"/>
        <v>-45.779524798664028</v>
      </c>
      <c r="J26" s="26">
        <f t="shared" si="1"/>
        <v>-17.065331324362699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0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15652174</v>
      </c>
      <c r="D29" s="41">
        <v>15652173</v>
      </c>
      <c r="E29" s="41">
        <v>15222364</v>
      </c>
      <c r="F29" s="41">
        <v>10305217</v>
      </c>
      <c r="G29" s="42">
        <v>8994783</v>
      </c>
      <c r="H29" s="43">
        <v>8695652</v>
      </c>
      <c r="I29" s="36">
        <f t="shared" si="0"/>
        <v>-32.302124689699973</v>
      </c>
      <c r="J29" s="23">
        <f t="shared" si="1"/>
        <v>-17.026384192674428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33133932</v>
      </c>
      <c r="D31" s="41">
        <v>66623551</v>
      </c>
      <c r="E31" s="41">
        <v>64408559</v>
      </c>
      <c r="F31" s="41">
        <v>36198304</v>
      </c>
      <c r="G31" s="42">
        <v>37875261</v>
      </c>
      <c r="H31" s="43">
        <v>40997043</v>
      </c>
      <c r="I31" s="36">
        <f t="shared" si="0"/>
        <v>-43.798922748760774</v>
      </c>
      <c r="J31" s="23">
        <f t="shared" si="1"/>
        <v>-13.979297785950862</v>
      </c>
    </row>
    <row r="32" spans="1:10" x14ac:dyDescent="0.2">
      <c r="A32" s="9" t="s">
        <v>17</v>
      </c>
      <c r="B32" s="21" t="s">
        <v>34</v>
      </c>
      <c r="C32" s="41">
        <v>5217850</v>
      </c>
      <c r="D32" s="41">
        <v>11248292</v>
      </c>
      <c r="E32" s="41">
        <v>9156583</v>
      </c>
      <c r="F32" s="41">
        <v>1300000</v>
      </c>
      <c r="G32" s="42">
        <v>600000</v>
      </c>
      <c r="H32" s="43">
        <v>600000</v>
      </c>
      <c r="I32" s="36">
        <f t="shared" si="0"/>
        <v>-85.802564122446114</v>
      </c>
      <c r="J32" s="23">
        <f t="shared" si="1"/>
        <v>-59.684448545745575</v>
      </c>
    </row>
    <row r="33" spans="1:11" ht="13.5" thickBot="1" x14ac:dyDescent="0.25">
      <c r="A33" s="9" t="s">
        <v>17</v>
      </c>
      <c r="B33" s="37" t="s">
        <v>41</v>
      </c>
      <c r="C33" s="57">
        <v>54003956</v>
      </c>
      <c r="D33" s="57">
        <v>93524016</v>
      </c>
      <c r="E33" s="57">
        <v>88787506</v>
      </c>
      <c r="F33" s="57">
        <v>47803521</v>
      </c>
      <c r="G33" s="58">
        <v>47470044</v>
      </c>
      <c r="H33" s="59">
        <v>50292695</v>
      </c>
      <c r="I33" s="38">
        <f t="shared" si="0"/>
        <v>-46.159630838149681</v>
      </c>
      <c r="J33" s="39">
        <f t="shared" si="1"/>
        <v>-17.259587101706721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9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131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288299072</v>
      </c>
      <c r="D8" s="41">
        <v>303525184</v>
      </c>
      <c r="E8" s="41">
        <v>301005341</v>
      </c>
      <c r="F8" s="41">
        <v>325891788</v>
      </c>
      <c r="G8" s="42">
        <v>340882824</v>
      </c>
      <c r="H8" s="43">
        <v>356563416</v>
      </c>
      <c r="I8" s="22">
        <f>IF(($E8       =0),0,((($F8       /$E8       )-1)*100))</f>
        <v>8.2677758864086126</v>
      </c>
      <c r="J8" s="23">
        <f>IF(($E8       =0),0,(((($H8       /$E8       )^(1/3))-1)*100))</f>
        <v>5.8085736719880821</v>
      </c>
    </row>
    <row r="9" spans="1:11" x14ac:dyDescent="0.2">
      <c r="A9" s="3" t="s">
        <v>17</v>
      </c>
      <c r="B9" s="21" t="s">
        <v>20</v>
      </c>
      <c r="C9" s="41">
        <v>552231997</v>
      </c>
      <c r="D9" s="41">
        <v>555288601</v>
      </c>
      <c r="E9" s="41">
        <v>557466346</v>
      </c>
      <c r="F9" s="41">
        <v>638154972</v>
      </c>
      <c r="G9" s="42">
        <v>732715648</v>
      </c>
      <c r="H9" s="43">
        <v>766420548</v>
      </c>
      <c r="I9" s="22">
        <f>IF(($E9       =0),0,((($F9       /$E9       )-1)*100))</f>
        <v>14.474169890069021</v>
      </c>
      <c r="J9" s="23">
        <f>IF(($E9       =0),0,(((($H9       /$E9       )^(1/3))-1)*100))</f>
        <v>11.194377658262233</v>
      </c>
    </row>
    <row r="10" spans="1:11" x14ac:dyDescent="0.2">
      <c r="A10" s="3" t="s">
        <v>17</v>
      </c>
      <c r="B10" s="21" t="s">
        <v>21</v>
      </c>
      <c r="C10" s="41">
        <v>449342295</v>
      </c>
      <c r="D10" s="41">
        <v>480751984</v>
      </c>
      <c r="E10" s="41">
        <v>459122883</v>
      </c>
      <c r="F10" s="41">
        <v>504794212</v>
      </c>
      <c r="G10" s="42">
        <v>504587732</v>
      </c>
      <c r="H10" s="43">
        <v>508117048</v>
      </c>
      <c r="I10" s="22">
        <f t="shared" ref="I10:I33" si="0">IF(($E10      =0),0,((($F10      /$E10      )-1)*100))</f>
        <v>9.9475174710470746</v>
      </c>
      <c r="J10" s="23">
        <f t="shared" ref="J10:J33" si="1">IF(($E10      =0),0,(((($H10      /$E10      )^(1/3))-1)*100))</f>
        <v>3.4375620126196216</v>
      </c>
    </row>
    <row r="11" spans="1:11" x14ac:dyDescent="0.2">
      <c r="A11" s="9" t="s">
        <v>17</v>
      </c>
      <c r="B11" s="24" t="s">
        <v>22</v>
      </c>
      <c r="C11" s="44">
        <v>1289873364</v>
      </c>
      <c r="D11" s="44">
        <v>1339565769</v>
      </c>
      <c r="E11" s="44">
        <v>1317594570</v>
      </c>
      <c r="F11" s="44">
        <v>1468840972</v>
      </c>
      <c r="G11" s="45">
        <v>1578186204</v>
      </c>
      <c r="H11" s="46">
        <v>1631101012</v>
      </c>
      <c r="I11" s="25">
        <f t="shared" si="0"/>
        <v>11.478978848554311</v>
      </c>
      <c r="J11" s="26">
        <f t="shared" si="1"/>
        <v>7.3741371589188587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424203724</v>
      </c>
      <c r="D13" s="41">
        <v>415605660</v>
      </c>
      <c r="E13" s="41">
        <v>384400370</v>
      </c>
      <c r="F13" s="41">
        <v>445222732</v>
      </c>
      <c r="G13" s="42">
        <v>468868644</v>
      </c>
      <c r="H13" s="43">
        <v>501543940</v>
      </c>
      <c r="I13" s="22">
        <f t="shared" si="0"/>
        <v>15.822659587970733</v>
      </c>
      <c r="J13" s="23">
        <f t="shared" si="1"/>
        <v>9.2718753913886065</v>
      </c>
    </row>
    <row r="14" spans="1:11" x14ac:dyDescent="0.2">
      <c r="A14" s="3" t="s">
        <v>17</v>
      </c>
      <c r="B14" s="21" t="s">
        <v>25</v>
      </c>
      <c r="C14" s="41">
        <v>98699860</v>
      </c>
      <c r="D14" s="41">
        <v>100951692</v>
      </c>
      <c r="E14" s="41">
        <v>-2438264</v>
      </c>
      <c r="F14" s="41">
        <v>100898328</v>
      </c>
      <c r="G14" s="42">
        <v>105539652</v>
      </c>
      <c r="H14" s="43">
        <v>110394468</v>
      </c>
      <c r="I14" s="22">
        <f t="shared" si="0"/>
        <v>-4238.1215487740456</v>
      </c>
      <c r="J14" s="23">
        <f t="shared" si="1"/>
        <v>-456.41463460594628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433733027</v>
      </c>
      <c r="D16" s="41">
        <v>434482485</v>
      </c>
      <c r="E16" s="41">
        <v>371047316</v>
      </c>
      <c r="F16" s="41">
        <v>489748668</v>
      </c>
      <c r="G16" s="42">
        <v>566639196</v>
      </c>
      <c r="H16" s="43">
        <v>592137960</v>
      </c>
      <c r="I16" s="22">
        <f t="shared" si="0"/>
        <v>31.990893581884848</v>
      </c>
      <c r="J16" s="23">
        <f t="shared" si="1"/>
        <v>16.859637890246471</v>
      </c>
    </row>
    <row r="17" spans="1:10" x14ac:dyDescent="0.2">
      <c r="A17" s="3" t="s">
        <v>17</v>
      </c>
      <c r="B17" s="21" t="s">
        <v>27</v>
      </c>
      <c r="C17" s="41">
        <v>413250515</v>
      </c>
      <c r="D17" s="41">
        <v>440047786</v>
      </c>
      <c r="E17" s="41">
        <v>429818819</v>
      </c>
      <c r="F17" s="41">
        <v>432971250</v>
      </c>
      <c r="G17" s="42">
        <v>437138636</v>
      </c>
      <c r="H17" s="43">
        <v>418679101</v>
      </c>
      <c r="I17" s="29">
        <f t="shared" si="0"/>
        <v>0.73343252101765177</v>
      </c>
      <c r="J17" s="30">
        <f t="shared" si="1"/>
        <v>-0.87148076452423506</v>
      </c>
    </row>
    <row r="18" spans="1:10" x14ac:dyDescent="0.2">
      <c r="A18" s="3" t="s">
        <v>17</v>
      </c>
      <c r="B18" s="24" t="s">
        <v>28</v>
      </c>
      <c r="C18" s="44">
        <v>1369887126</v>
      </c>
      <c r="D18" s="44">
        <v>1391087623</v>
      </c>
      <c r="E18" s="44">
        <v>1182828241</v>
      </c>
      <c r="F18" s="44">
        <v>1468840978</v>
      </c>
      <c r="G18" s="45">
        <v>1578186128</v>
      </c>
      <c r="H18" s="46">
        <v>1622755469</v>
      </c>
      <c r="I18" s="25">
        <f t="shared" si="0"/>
        <v>24.180411583527615</v>
      </c>
      <c r="J18" s="26">
        <f t="shared" si="1"/>
        <v>11.116136374785878</v>
      </c>
    </row>
    <row r="19" spans="1:10" ht="23.25" customHeight="1" x14ac:dyDescent="0.2">
      <c r="A19" s="31" t="s">
        <v>17</v>
      </c>
      <c r="B19" s="32" t="s">
        <v>29</v>
      </c>
      <c r="C19" s="50">
        <v>-80013762</v>
      </c>
      <c r="D19" s="50">
        <v>-51521854</v>
      </c>
      <c r="E19" s="50">
        <v>134766329</v>
      </c>
      <c r="F19" s="51">
        <v>-6</v>
      </c>
      <c r="G19" s="52">
        <v>76</v>
      </c>
      <c r="H19" s="53">
        <v>8345543</v>
      </c>
      <c r="I19" s="33">
        <f t="shared" si="0"/>
        <v>-100.00000445215065</v>
      </c>
      <c r="J19" s="34">
        <f t="shared" si="1"/>
        <v>-60.436831391512811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46950000</v>
      </c>
      <c r="D23" s="41">
        <v>68635890</v>
      </c>
      <c r="E23" s="41">
        <v>47126635</v>
      </c>
      <c r="F23" s="41">
        <v>56143977</v>
      </c>
      <c r="G23" s="42">
        <v>4038600</v>
      </c>
      <c r="H23" s="43">
        <v>4085328</v>
      </c>
      <c r="I23" s="36">
        <f t="shared" si="0"/>
        <v>19.134279373012731</v>
      </c>
      <c r="J23" s="23">
        <f t="shared" si="1"/>
        <v>-55.74250456099923</v>
      </c>
    </row>
    <row r="24" spans="1:10" x14ac:dyDescent="0.2">
      <c r="A24" s="9" t="s">
        <v>17</v>
      </c>
      <c r="B24" s="21" t="s">
        <v>33</v>
      </c>
      <c r="C24" s="41">
        <v>84711450</v>
      </c>
      <c r="D24" s="41">
        <v>93312070</v>
      </c>
      <c r="E24" s="41">
        <v>79780424</v>
      </c>
      <c r="F24" s="41">
        <v>80328915</v>
      </c>
      <c r="G24" s="42">
        <v>77946875</v>
      </c>
      <c r="H24" s="43">
        <v>85302265</v>
      </c>
      <c r="I24" s="36">
        <f t="shared" si="0"/>
        <v>0.68750073326258043</v>
      </c>
      <c r="J24" s="23">
        <f t="shared" si="1"/>
        <v>2.2558290842976225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131661450</v>
      </c>
      <c r="D26" s="44">
        <v>161947960</v>
      </c>
      <c r="E26" s="44">
        <v>126907059</v>
      </c>
      <c r="F26" s="44">
        <v>136472892</v>
      </c>
      <c r="G26" s="45">
        <v>81985475</v>
      </c>
      <c r="H26" s="46">
        <v>89387593</v>
      </c>
      <c r="I26" s="25">
        <f t="shared" si="0"/>
        <v>7.5376681765196407</v>
      </c>
      <c r="J26" s="26">
        <f t="shared" si="1"/>
        <v>-11.025855463445755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0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13255761</v>
      </c>
      <c r="D29" s="41">
        <v>30798241</v>
      </c>
      <c r="E29" s="41">
        <v>23846976</v>
      </c>
      <c r="F29" s="41">
        <v>25746008</v>
      </c>
      <c r="G29" s="42">
        <v>15495084</v>
      </c>
      <c r="H29" s="43">
        <v>16128768</v>
      </c>
      <c r="I29" s="36">
        <f t="shared" si="0"/>
        <v>7.9634080228872639</v>
      </c>
      <c r="J29" s="23">
        <f t="shared" si="1"/>
        <v>-12.221269929115664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32600000</v>
      </c>
      <c r="D31" s="41">
        <v>36717943</v>
      </c>
      <c r="E31" s="41">
        <v>28828555</v>
      </c>
      <c r="F31" s="41">
        <v>49378405</v>
      </c>
      <c r="G31" s="42">
        <v>48384081</v>
      </c>
      <c r="H31" s="43">
        <v>39565217</v>
      </c>
      <c r="I31" s="36">
        <f t="shared" si="0"/>
        <v>71.282969264328372</v>
      </c>
      <c r="J31" s="23">
        <f t="shared" si="1"/>
        <v>11.129721474132491</v>
      </c>
    </row>
    <row r="32" spans="1:10" x14ac:dyDescent="0.2">
      <c r="A32" s="9" t="s">
        <v>17</v>
      </c>
      <c r="B32" s="21" t="s">
        <v>34</v>
      </c>
      <c r="C32" s="41">
        <v>85805689</v>
      </c>
      <c r="D32" s="41">
        <v>94431776</v>
      </c>
      <c r="E32" s="41">
        <v>74231528</v>
      </c>
      <c r="F32" s="41">
        <v>61348479</v>
      </c>
      <c r="G32" s="42">
        <v>18106310</v>
      </c>
      <c r="H32" s="43">
        <v>33693608</v>
      </c>
      <c r="I32" s="36">
        <f t="shared" si="0"/>
        <v>-17.355225396949937</v>
      </c>
      <c r="J32" s="23">
        <f t="shared" si="1"/>
        <v>-23.14837772545938</v>
      </c>
    </row>
    <row r="33" spans="1:11" ht="13.5" thickBot="1" x14ac:dyDescent="0.25">
      <c r="A33" s="9" t="s">
        <v>17</v>
      </c>
      <c r="B33" s="37" t="s">
        <v>41</v>
      </c>
      <c r="C33" s="57">
        <v>131661450</v>
      </c>
      <c r="D33" s="57">
        <v>161947960</v>
      </c>
      <c r="E33" s="57">
        <v>126907059</v>
      </c>
      <c r="F33" s="57">
        <v>136472892</v>
      </c>
      <c r="G33" s="58">
        <v>81985475</v>
      </c>
      <c r="H33" s="59">
        <v>89387593</v>
      </c>
      <c r="I33" s="38">
        <f t="shared" si="0"/>
        <v>7.5376681765196407</v>
      </c>
      <c r="J33" s="39">
        <f t="shared" si="1"/>
        <v>-11.025855463445755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A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132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0</v>
      </c>
      <c r="D8" s="41">
        <v>0</v>
      </c>
      <c r="E8" s="41">
        <v>0</v>
      </c>
      <c r="F8" s="41">
        <v>0</v>
      </c>
      <c r="G8" s="42">
        <v>0</v>
      </c>
      <c r="H8" s="43">
        <v>0</v>
      </c>
      <c r="I8" s="22">
        <f>IF(($E8       =0),0,((($F8       /$E8       )-1)*100))</f>
        <v>0</v>
      </c>
      <c r="J8" s="23">
        <f>IF(($E8       =0),0,(((($H8       /$E8       )^(1/3))-1)*100))</f>
        <v>0</v>
      </c>
    </row>
    <row r="9" spans="1:11" x14ac:dyDescent="0.2">
      <c r="A9" s="3" t="s">
        <v>17</v>
      </c>
      <c r="B9" s="21" t="s">
        <v>20</v>
      </c>
      <c r="C9" s="41">
        <v>230153556</v>
      </c>
      <c r="D9" s="41">
        <v>267187761</v>
      </c>
      <c r="E9" s="41">
        <v>254441957</v>
      </c>
      <c r="F9" s="41">
        <v>334578060</v>
      </c>
      <c r="G9" s="42">
        <v>354652776</v>
      </c>
      <c r="H9" s="43">
        <v>375931944</v>
      </c>
      <c r="I9" s="22">
        <f>IF(($E9       =0),0,((($F9       /$E9       )-1)*100))</f>
        <v>31.494846190009461</v>
      </c>
      <c r="J9" s="23">
        <f>IF(($E9       =0),0,(((($H9       /$E9       )^(1/3))-1)*100))</f>
        <v>13.895570531477208</v>
      </c>
    </row>
    <row r="10" spans="1:11" x14ac:dyDescent="0.2">
      <c r="A10" s="3" t="s">
        <v>17</v>
      </c>
      <c r="B10" s="21" t="s">
        <v>21</v>
      </c>
      <c r="C10" s="41">
        <v>652177124</v>
      </c>
      <c r="D10" s="41">
        <v>657490033</v>
      </c>
      <c r="E10" s="41">
        <v>657836365</v>
      </c>
      <c r="F10" s="41">
        <v>696412608</v>
      </c>
      <c r="G10" s="42">
        <v>734443632</v>
      </c>
      <c r="H10" s="43">
        <v>775820208</v>
      </c>
      <c r="I10" s="22">
        <f t="shared" ref="I10:I33" si="0">IF(($E10      =0),0,((($F10      /$E10      )-1)*100))</f>
        <v>5.8641092302642805</v>
      </c>
      <c r="J10" s="23">
        <f t="shared" ref="J10:J33" si="1">IF(($E10      =0),0,(((($H10      /$E10      )^(1/3))-1)*100))</f>
        <v>5.6528143213199433</v>
      </c>
    </row>
    <row r="11" spans="1:11" x14ac:dyDescent="0.2">
      <c r="A11" s="9" t="s">
        <v>17</v>
      </c>
      <c r="B11" s="24" t="s">
        <v>22</v>
      </c>
      <c r="C11" s="44">
        <v>882330680</v>
      </c>
      <c r="D11" s="44">
        <v>924677794</v>
      </c>
      <c r="E11" s="44">
        <v>912278322</v>
      </c>
      <c r="F11" s="44">
        <v>1030990668</v>
      </c>
      <c r="G11" s="45">
        <v>1089096408</v>
      </c>
      <c r="H11" s="46">
        <v>1151752152</v>
      </c>
      <c r="I11" s="25">
        <f t="shared" si="0"/>
        <v>13.012733410100697</v>
      </c>
      <c r="J11" s="26">
        <f t="shared" si="1"/>
        <v>8.079640747543305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371090100</v>
      </c>
      <c r="D13" s="41">
        <v>353722000</v>
      </c>
      <c r="E13" s="41">
        <v>365758233</v>
      </c>
      <c r="F13" s="41">
        <v>363136536</v>
      </c>
      <c r="G13" s="42">
        <v>363136536</v>
      </c>
      <c r="H13" s="43">
        <v>363136536</v>
      </c>
      <c r="I13" s="22">
        <f t="shared" si="0"/>
        <v>-0.71678413866352875</v>
      </c>
      <c r="J13" s="23">
        <f t="shared" si="1"/>
        <v>-0.23950119651966473</v>
      </c>
    </row>
    <row r="14" spans="1:11" x14ac:dyDescent="0.2">
      <c r="A14" s="3" t="s">
        <v>17</v>
      </c>
      <c r="B14" s="21" t="s">
        <v>25</v>
      </c>
      <c r="C14" s="41">
        <v>156966492</v>
      </c>
      <c r="D14" s="41">
        <v>156966492</v>
      </c>
      <c r="E14" s="41">
        <v>101388966</v>
      </c>
      <c r="F14" s="41">
        <v>164657856</v>
      </c>
      <c r="G14" s="42">
        <v>172232112</v>
      </c>
      <c r="H14" s="43">
        <v>179982552</v>
      </c>
      <c r="I14" s="22">
        <f t="shared" si="0"/>
        <v>62.402145416888864</v>
      </c>
      <c r="J14" s="23">
        <f t="shared" si="1"/>
        <v>21.082088635671226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0</v>
      </c>
      <c r="D16" s="41">
        <v>0</v>
      </c>
      <c r="E16" s="41">
        <v>0</v>
      </c>
      <c r="F16" s="41">
        <v>0</v>
      </c>
      <c r="G16" s="42">
        <v>0</v>
      </c>
      <c r="H16" s="43">
        <v>0</v>
      </c>
      <c r="I16" s="22">
        <f t="shared" si="0"/>
        <v>0</v>
      </c>
      <c r="J16" s="23">
        <f t="shared" si="1"/>
        <v>0</v>
      </c>
    </row>
    <row r="17" spans="1:10" x14ac:dyDescent="0.2">
      <c r="A17" s="3" t="s">
        <v>17</v>
      </c>
      <c r="B17" s="21" t="s">
        <v>27</v>
      </c>
      <c r="C17" s="41">
        <v>522479396</v>
      </c>
      <c r="D17" s="41">
        <v>425716578</v>
      </c>
      <c r="E17" s="41">
        <v>382663349</v>
      </c>
      <c r="F17" s="41">
        <v>439437240</v>
      </c>
      <c r="G17" s="42">
        <v>458602548</v>
      </c>
      <c r="H17" s="43">
        <v>479273928</v>
      </c>
      <c r="I17" s="29">
        <f t="shared" si="0"/>
        <v>14.836511295990352</v>
      </c>
      <c r="J17" s="30">
        <f t="shared" si="1"/>
        <v>7.7926077936634641</v>
      </c>
    </row>
    <row r="18" spans="1:10" x14ac:dyDescent="0.2">
      <c r="A18" s="3" t="s">
        <v>17</v>
      </c>
      <c r="B18" s="24" t="s">
        <v>28</v>
      </c>
      <c r="C18" s="44">
        <v>1050535988</v>
      </c>
      <c r="D18" s="44">
        <v>936405070</v>
      </c>
      <c r="E18" s="44">
        <v>849810548</v>
      </c>
      <c r="F18" s="44">
        <v>967231632</v>
      </c>
      <c r="G18" s="45">
        <v>993971196</v>
      </c>
      <c r="H18" s="46">
        <v>1022393016</v>
      </c>
      <c r="I18" s="25">
        <f t="shared" si="0"/>
        <v>13.817324846855161</v>
      </c>
      <c r="J18" s="26">
        <f t="shared" si="1"/>
        <v>6.3567976024243134</v>
      </c>
    </row>
    <row r="19" spans="1:10" ht="23.25" customHeight="1" x14ac:dyDescent="0.2">
      <c r="A19" s="31" t="s">
        <v>17</v>
      </c>
      <c r="B19" s="32" t="s">
        <v>29</v>
      </c>
      <c r="C19" s="50">
        <v>-168205308</v>
      </c>
      <c r="D19" s="50">
        <v>-11727276</v>
      </c>
      <c r="E19" s="50">
        <v>62467774</v>
      </c>
      <c r="F19" s="51">
        <v>63759036</v>
      </c>
      <c r="G19" s="52">
        <v>95125212</v>
      </c>
      <c r="H19" s="53">
        <v>129359136</v>
      </c>
      <c r="I19" s="33">
        <f t="shared" si="0"/>
        <v>2.0670850221107706</v>
      </c>
      <c r="J19" s="34">
        <f t="shared" si="1"/>
        <v>27.461891382368808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2053356</v>
      </c>
      <c r="D23" s="41">
        <v>526500</v>
      </c>
      <c r="E23" s="41">
        <v>1229428</v>
      </c>
      <c r="F23" s="41">
        <v>16999992</v>
      </c>
      <c r="G23" s="42">
        <v>17782008</v>
      </c>
      <c r="H23" s="43">
        <v>18599964</v>
      </c>
      <c r="I23" s="36">
        <f t="shared" si="0"/>
        <v>1282.7562085782984</v>
      </c>
      <c r="J23" s="23">
        <f t="shared" si="1"/>
        <v>147.32593975441341</v>
      </c>
    </row>
    <row r="24" spans="1:10" x14ac:dyDescent="0.2">
      <c r="A24" s="9" t="s">
        <v>17</v>
      </c>
      <c r="B24" s="21" t="s">
        <v>33</v>
      </c>
      <c r="C24" s="41">
        <v>306342000</v>
      </c>
      <c r="D24" s="41">
        <v>306341999</v>
      </c>
      <c r="E24" s="41">
        <v>203466826</v>
      </c>
      <c r="F24" s="41">
        <v>291529008</v>
      </c>
      <c r="G24" s="42">
        <v>322331004</v>
      </c>
      <c r="H24" s="43">
        <v>352436004</v>
      </c>
      <c r="I24" s="36">
        <f t="shared" si="0"/>
        <v>43.280855032357948</v>
      </c>
      <c r="J24" s="23">
        <f t="shared" si="1"/>
        <v>20.096094937755325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308395356</v>
      </c>
      <c r="D26" s="44">
        <v>306868499</v>
      </c>
      <c r="E26" s="44">
        <v>204696254</v>
      </c>
      <c r="F26" s="44">
        <v>308529000</v>
      </c>
      <c r="G26" s="45">
        <v>340113012</v>
      </c>
      <c r="H26" s="46">
        <v>371035968</v>
      </c>
      <c r="I26" s="25">
        <f t="shared" si="0"/>
        <v>50.725279027333833</v>
      </c>
      <c r="J26" s="26">
        <f t="shared" si="1"/>
        <v>21.927603830570309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279838140</v>
      </c>
      <c r="D28" s="41">
        <v>230678122</v>
      </c>
      <c r="E28" s="41">
        <v>178432637</v>
      </c>
      <c r="F28" s="41">
        <v>227937348</v>
      </c>
      <c r="G28" s="42">
        <v>322331004</v>
      </c>
      <c r="H28" s="43">
        <v>352436004</v>
      </c>
      <c r="I28" s="36">
        <f t="shared" si="0"/>
        <v>27.744201863698279</v>
      </c>
      <c r="J28" s="23">
        <f t="shared" si="1"/>
        <v>25.468678809720391</v>
      </c>
    </row>
    <row r="29" spans="1:10" x14ac:dyDescent="0.2">
      <c r="A29" s="9" t="s">
        <v>17</v>
      </c>
      <c r="B29" s="21" t="s">
        <v>38</v>
      </c>
      <c r="C29" s="41">
        <v>0</v>
      </c>
      <c r="D29" s="41">
        <v>0</v>
      </c>
      <c r="E29" s="41">
        <v>0</v>
      </c>
      <c r="F29" s="41">
        <v>0</v>
      </c>
      <c r="G29" s="42">
        <v>0</v>
      </c>
      <c r="H29" s="43">
        <v>0</v>
      </c>
      <c r="I29" s="36">
        <f t="shared" si="0"/>
        <v>0</v>
      </c>
      <c r="J29" s="23">
        <f t="shared" si="1"/>
        <v>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0</v>
      </c>
      <c r="D31" s="41">
        <v>0</v>
      </c>
      <c r="E31" s="41">
        <v>0</v>
      </c>
      <c r="F31" s="41">
        <v>0</v>
      </c>
      <c r="G31" s="42">
        <v>0</v>
      </c>
      <c r="H31" s="43">
        <v>0</v>
      </c>
      <c r="I31" s="36">
        <f t="shared" si="0"/>
        <v>0</v>
      </c>
      <c r="J31" s="23">
        <f t="shared" si="1"/>
        <v>0</v>
      </c>
    </row>
    <row r="32" spans="1:10" x14ac:dyDescent="0.2">
      <c r="A32" s="9" t="s">
        <v>17</v>
      </c>
      <c r="B32" s="21" t="s">
        <v>34</v>
      </c>
      <c r="C32" s="41">
        <v>28557216</v>
      </c>
      <c r="D32" s="41">
        <v>76190377</v>
      </c>
      <c r="E32" s="41">
        <v>30162855</v>
      </c>
      <c r="F32" s="41">
        <v>80591652</v>
      </c>
      <c r="G32" s="42">
        <v>17782008</v>
      </c>
      <c r="H32" s="43">
        <v>18599964</v>
      </c>
      <c r="I32" s="36">
        <f t="shared" si="0"/>
        <v>167.18840772864505</v>
      </c>
      <c r="J32" s="23">
        <f t="shared" si="1"/>
        <v>-14.88360543789482</v>
      </c>
    </row>
    <row r="33" spans="1:11" ht="13.5" thickBot="1" x14ac:dyDescent="0.25">
      <c r="A33" s="9" t="s">
        <v>17</v>
      </c>
      <c r="B33" s="37" t="s">
        <v>41</v>
      </c>
      <c r="C33" s="57">
        <v>308395356</v>
      </c>
      <c r="D33" s="57">
        <v>306868499</v>
      </c>
      <c r="E33" s="57">
        <v>208595492</v>
      </c>
      <c r="F33" s="57">
        <v>308529000</v>
      </c>
      <c r="G33" s="58">
        <v>340113012</v>
      </c>
      <c r="H33" s="59">
        <v>371035968</v>
      </c>
      <c r="I33" s="38">
        <f t="shared" si="0"/>
        <v>47.907798506019496</v>
      </c>
      <c r="J33" s="39">
        <f t="shared" si="1"/>
        <v>21.16309667058087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B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133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106711936</v>
      </c>
      <c r="D8" s="41">
        <v>106711936</v>
      </c>
      <c r="E8" s="41">
        <v>104147971</v>
      </c>
      <c r="F8" s="41">
        <v>114298920</v>
      </c>
      <c r="G8" s="42">
        <v>121156776</v>
      </c>
      <c r="H8" s="43">
        <v>128426232</v>
      </c>
      <c r="I8" s="22">
        <f>IF(($E8       =0),0,((($F8       /$E8       )-1)*100))</f>
        <v>9.746660355005865</v>
      </c>
      <c r="J8" s="23">
        <f>IF(($E8       =0),0,(((($H8       /$E8       )^(1/3))-1)*100))</f>
        <v>7.2344451589093195</v>
      </c>
    </row>
    <row r="9" spans="1:11" x14ac:dyDescent="0.2">
      <c r="A9" s="3" t="s">
        <v>17</v>
      </c>
      <c r="B9" s="21" t="s">
        <v>20</v>
      </c>
      <c r="C9" s="41">
        <v>206921209</v>
      </c>
      <c r="D9" s="41">
        <v>219761209</v>
      </c>
      <c r="E9" s="41">
        <v>151840539</v>
      </c>
      <c r="F9" s="41">
        <v>231151545</v>
      </c>
      <c r="G9" s="42">
        <v>245545980</v>
      </c>
      <c r="H9" s="43">
        <v>263858544</v>
      </c>
      <c r="I9" s="22">
        <f>IF(($E9       =0),0,((($F9       /$E9       )-1)*100))</f>
        <v>52.233090400186221</v>
      </c>
      <c r="J9" s="23">
        <f>IF(($E9       =0),0,(((($H9       /$E9       )^(1/3))-1)*100))</f>
        <v>20.224913966666659</v>
      </c>
    </row>
    <row r="10" spans="1:11" x14ac:dyDescent="0.2">
      <c r="A10" s="3" t="s">
        <v>17</v>
      </c>
      <c r="B10" s="21" t="s">
        <v>21</v>
      </c>
      <c r="C10" s="41">
        <v>121572011</v>
      </c>
      <c r="D10" s="41">
        <v>115016996</v>
      </c>
      <c r="E10" s="41">
        <v>111583101</v>
      </c>
      <c r="F10" s="41">
        <v>117676308</v>
      </c>
      <c r="G10" s="42">
        <v>120939744</v>
      </c>
      <c r="H10" s="43">
        <v>121326108</v>
      </c>
      <c r="I10" s="22">
        <f t="shared" ref="I10:I33" si="0">IF(($E10      =0),0,((($F10      /$E10      )-1)*100))</f>
        <v>5.4606897867088389</v>
      </c>
      <c r="J10" s="23">
        <f t="shared" ref="J10:J33" si="1">IF(($E10      =0),0,(((($H10      /$E10      )^(1/3))-1)*100))</f>
        <v>2.8297105077623508</v>
      </c>
    </row>
    <row r="11" spans="1:11" x14ac:dyDescent="0.2">
      <c r="A11" s="9" t="s">
        <v>17</v>
      </c>
      <c r="B11" s="24" t="s">
        <v>22</v>
      </c>
      <c r="C11" s="44">
        <v>435205156</v>
      </c>
      <c r="D11" s="44">
        <v>441490141</v>
      </c>
      <c r="E11" s="44">
        <v>367571611</v>
      </c>
      <c r="F11" s="44">
        <v>463126773</v>
      </c>
      <c r="G11" s="45">
        <v>487642500</v>
      </c>
      <c r="H11" s="46">
        <v>513610884</v>
      </c>
      <c r="I11" s="25">
        <f t="shared" si="0"/>
        <v>25.996338982773072</v>
      </c>
      <c r="J11" s="26">
        <f t="shared" si="1"/>
        <v>11.79715509913013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159358738</v>
      </c>
      <c r="D13" s="41">
        <v>148254114</v>
      </c>
      <c r="E13" s="41">
        <v>144768005</v>
      </c>
      <c r="F13" s="41">
        <v>153729374</v>
      </c>
      <c r="G13" s="42">
        <v>164170008</v>
      </c>
      <c r="H13" s="43">
        <v>173327236</v>
      </c>
      <c r="I13" s="22">
        <f t="shared" si="0"/>
        <v>6.1901585229415801</v>
      </c>
      <c r="J13" s="23">
        <f t="shared" si="1"/>
        <v>6.1853836844552035</v>
      </c>
    </row>
    <row r="14" spans="1:11" x14ac:dyDescent="0.2">
      <c r="A14" s="3" t="s">
        <v>17</v>
      </c>
      <c r="B14" s="21" t="s">
        <v>25</v>
      </c>
      <c r="C14" s="41">
        <v>17546668</v>
      </c>
      <c r="D14" s="41">
        <v>9372700</v>
      </c>
      <c r="E14" s="41">
        <v>185262</v>
      </c>
      <c r="F14" s="41">
        <v>17995116</v>
      </c>
      <c r="G14" s="42">
        <v>19824336</v>
      </c>
      <c r="H14" s="43">
        <v>20120832</v>
      </c>
      <c r="I14" s="22">
        <f t="shared" si="0"/>
        <v>9613.3335492437745</v>
      </c>
      <c r="J14" s="23">
        <f t="shared" si="1"/>
        <v>377.1114753852591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175125578</v>
      </c>
      <c r="D16" s="41">
        <v>175125578</v>
      </c>
      <c r="E16" s="41">
        <v>132675578</v>
      </c>
      <c r="F16" s="41">
        <v>178693860</v>
      </c>
      <c r="G16" s="42">
        <v>189415488</v>
      </c>
      <c r="H16" s="43">
        <v>203811072</v>
      </c>
      <c r="I16" s="22">
        <f t="shared" si="0"/>
        <v>34.684817427364067</v>
      </c>
      <c r="J16" s="23">
        <f t="shared" si="1"/>
        <v>15.384001191961282</v>
      </c>
    </row>
    <row r="17" spans="1:10" x14ac:dyDescent="0.2">
      <c r="A17" s="3" t="s">
        <v>17</v>
      </c>
      <c r="B17" s="21" t="s">
        <v>27</v>
      </c>
      <c r="C17" s="41">
        <v>100565179</v>
      </c>
      <c r="D17" s="41">
        <v>108160862</v>
      </c>
      <c r="E17" s="41">
        <v>85381426</v>
      </c>
      <c r="F17" s="41">
        <v>108689092</v>
      </c>
      <c r="G17" s="42">
        <v>101231092</v>
      </c>
      <c r="H17" s="43">
        <v>102288288</v>
      </c>
      <c r="I17" s="29">
        <f t="shared" si="0"/>
        <v>27.298286163550365</v>
      </c>
      <c r="J17" s="30">
        <f t="shared" si="1"/>
        <v>6.2072511639294392</v>
      </c>
    </row>
    <row r="18" spans="1:10" x14ac:dyDescent="0.2">
      <c r="A18" s="3" t="s">
        <v>17</v>
      </c>
      <c r="B18" s="24" t="s">
        <v>28</v>
      </c>
      <c r="C18" s="44">
        <v>452596163</v>
      </c>
      <c r="D18" s="44">
        <v>440913254</v>
      </c>
      <c r="E18" s="44">
        <v>363010271</v>
      </c>
      <c r="F18" s="44">
        <v>459107442</v>
      </c>
      <c r="G18" s="45">
        <v>474640924</v>
      </c>
      <c r="H18" s="46">
        <v>499547428</v>
      </c>
      <c r="I18" s="25">
        <f t="shared" si="0"/>
        <v>26.472300834705575</v>
      </c>
      <c r="J18" s="26">
        <f t="shared" si="1"/>
        <v>11.229317237283265</v>
      </c>
    </row>
    <row r="19" spans="1:10" ht="23.25" customHeight="1" x14ac:dyDescent="0.2">
      <c r="A19" s="31" t="s">
        <v>17</v>
      </c>
      <c r="B19" s="32" t="s">
        <v>29</v>
      </c>
      <c r="C19" s="50">
        <v>-17391007</v>
      </c>
      <c r="D19" s="50">
        <v>576887</v>
      </c>
      <c r="E19" s="50">
        <v>4561340</v>
      </c>
      <c r="F19" s="51">
        <v>4019331</v>
      </c>
      <c r="G19" s="52">
        <v>13001576</v>
      </c>
      <c r="H19" s="53">
        <v>14063456</v>
      </c>
      <c r="I19" s="33">
        <f t="shared" si="0"/>
        <v>-11.88267044333463</v>
      </c>
      <c r="J19" s="34">
        <f t="shared" si="1"/>
        <v>45.545864850229869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0</v>
      </c>
      <c r="D23" s="41">
        <v>897835</v>
      </c>
      <c r="E23" s="41">
        <v>620231</v>
      </c>
      <c r="F23" s="41">
        <v>1950696</v>
      </c>
      <c r="G23" s="42">
        <v>0</v>
      </c>
      <c r="H23" s="43">
        <v>0</v>
      </c>
      <c r="I23" s="36">
        <f t="shared" si="0"/>
        <v>214.51120630861729</v>
      </c>
      <c r="J23" s="23">
        <f t="shared" si="1"/>
        <v>-100</v>
      </c>
    </row>
    <row r="24" spans="1:10" x14ac:dyDescent="0.2">
      <c r="A24" s="9" t="s">
        <v>17</v>
      </c>
      <c r="B24" s="21" t="s">
        <v>33</v>
      </c>
      <c r="C24" s="41">
        <v>25668700</v>
      </c>
      <c r="D24" s="41">
        <v>30646591</v>
      </c>
      <c r="E24" s="41">
        <v>18571225</v>
      </c>
      <c r="F24" s="41">
        <v>26704236</v>
      </c>
      <c r="G24" s="42">
        <v>20933244</v>
      </c>
      <c r="H24" s="43">
        <v>23216292</v>
      </c>
      <c r="I24" s="36">
        <f t="shared" si="0"/>
        <v>43.79361619925448</v>
      </c>
      <c r="J24" s="23">
        <f t="shared" si="1"/>
        <v>7.7252312948833834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25668700</v>
      </c>
      <c r="D26" s="44">
        <v>31544426</v>
      </c>
      <c r="E26" s="44">
        <v>19191456</v>
      </c>
      <c r="F26" s="44">
        <v>28654932</v>
      </c>
      <c r="G26" s="45">
        <v>20933244</v>
      </c>
      <c r="H26" s="46">
        <v>23216292</v>
      </c>
      <c r="I26" s="25">
        <f t="shared" si="0"/>
        <v>49.310880841974679</v>
      </c>
      <c r="J26" s="26">
        <f t="shared" si="1"/>
        <v>6.5520094075370627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0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5000000</v>
      </c>
      <c r="D29" s="41">
        <v>5000000</v>
      </c>
      <c r="E29" s="41">
        <v>4345000</v>
      </c>
      <c r="F29" s="41">
        <v>3999996</v>
      </c>
      <c r="G29" s="42">
        <v>3999996</v>
      </c>
      <c r="H29" s="43">
        <v>5000004</v>
      </c>
      <c r="I29" s="36">
        <f t="shared" si="0"/>
        <v>-7.9402531645569656</v>
      </c>
      <c r="J29" s="23">
        <f t="shared" si="1"/>
        <v>4.7916930435364824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5164681</v>
      </c>
      <c r="D31" s="41">
        <v>13782021</v>
      </c>
      <c r="E31" s="41">
        <v>4008866</v>
      </c>
      <c r="F31" s="41">
        <v>17283324</v>
      </c>
      <c r="G31" s="42">
        <v>16933248</v>
      </c>
      <c r="H31" s="43">
        <v>18216288</v>
      </c>
      <c r="I31" s="36">
        <f t="shared" si="0"/>
        <v>331.12750588320984</v>
      </c>
      <c r="J31" s="23">
        <f t="shared" si="1"/>
        <v>65.632712692559096</v>
      </c>
    </row>
    <row r="32" spans="1:10" x14ac:dyDescent="0.2">
      <c r="A32" s="9" t="s">
        <v>17</v>
      </c>
      <c r="B32" s="21" t="s">
        <v>34</v>
      </c>
      <c r="C32" s="41">
        <v>15504019</v>
      </c>
      <c r="D32" s="41">
        <v>12762405</v>
      </c>
      <c r="E32" s="41">
        <v>11024290</v>
      </c>
      <c r="F32" s="41">
        <v>7371612</v>
      </c>
      <c r="G32" s="42">
        <v>0</v>
      </c>
      <c r="H32" s="43">
        <v>0</v>
      </c>
      <c r="I32" s="36">
        <f t="shared" si="0"/>
        <v>-33.132999948295996</v>
      </c>
      <c r="J32" s="23">
        <f t="shared" si="1"/>
        <v>-100</v>
      </c>
    </row>
    <row r="33" spans="1:11" ht="13.5" thickBot="1" x14ac:dyDescent="0.25">
      <c r="A33" s="9" t="s">
        <v>17</v>
      </c>
      <c r="B33" s="37" t="s">
        <v>41</v>
      </c>
      <c r="C33" s="57">
        <v>25668700</v>
      </c>
      <c r="D33" s="57">
        <v>31544426</v>
      </c>
      <c r="E33" s="57">
        <v>19378156</v>
      </c>
      <c r="F33" s="57">
        <v>28654932</v>
      </c>
      <c r="G33" s="58">
        <v>20933244</v>
      </c>
      <c r="H33" s="59">
        <v>23216292</v>
      </c>
      <c r="I33" s="38">
        <f t="shared" si="0"/>
        <v>47.872336253253401</v>
      </c>
      <c r="J33" s="39">
        <f t="shared" si="1"/>
        <v>6.2087106277232795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C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134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52033102</v>
      </c>
      <c r="D8" s="41">
        <v>51008647</v>
      </c>
      <c r="E8" s="41">
        <v>42206458</v>
      </c>
      <c r="F8" s="41">
        <v>52749767</v>
      </c>
      <c r="G8" s="42">
        <v>55176230</v>
      </c>
      <c r="H8" s="43">
        <v>57659162</v>
      </c>
      <c r="I8" s="22">
        <f>IF(($E8       =0),0,((($F8       /$E8       )-1)*100))</f>
        <v>24.98032173180702</v>
      </c>
      <c r="J8" s="23">
        <f>IF(($E8       =0),0,(((($H8       /$E8       )^(1/3))-1)*100))</f>
        <v>10.95915471246116</v>
      </c>
    </row>
    <row r="9" spans="1:11" x14ac:dyDescent="0.2">
      <c r="A9" s="3" t="s">
        <v>17</v>
      </c>
      <c r="B9" s="21" t="s">
        <v>20</v>
      </c>
      <c r="C9" s="41">
        <v>36141867</v>
      </c>
      <c r="D9" s="41">
        <v>37211576</v>
      </c>
      <c r="E9" s="41">
        <v>30208924</v>
      </c>
      <c r="F9" s="41">
        <v>34069805</v>
      </c>
      <c r="G9" s="42">
        <v>37954363</v>
      </c>
      <c r="H9" s="43">
        <v>42873339</v>
      </c>
      <c r="I9" s="22">
        <f>IF(($E9       =0),0,((($F9       /$E9       )-1)*100))</f>
        <v>12.780597547929883</v>
      </c>
      <c r="J9" s="23">
        <f>IF(($E9       =0),0,(((($H9       /$E9       )^(1/3))-1)*100))</f>
        <v>12.378703430870974</v>
      </c>
    </row>
    <row r="10" spans="1:11" x14ac:dyDescent="0.2">
      <c r="A10" s="3" t="s">
        <v>17</v>
      </c>
      <c r="B10" s="21" t="s">
        <v>21</v>
      </c>
      <c r="C10" s="41">
        <v>193827495</v>
      </c>
      <c r="D10" s="41">
        <v>201574042</v>
      </c>
      <c r="E10" s="41">
        <v>195577872</v>
      </c>
      <c r="F10" s="41">
        <v>224211131</v>
      </c>
      <c r="G10" s="42">
        <v>216113731</v>
      </c>
      <c r="H10" s="43">
        <v>204974859</v>
      </c>
      <c r="I10" s="22">
        <f t="shared" ref="I10:I33" si="0">IF(($E10      =0),0,((($F10      /$E10      )-1)*100))</f>
        <v>14.640336714574742</v>
      </c>
      <c r="J10" s="23">
        <f t="shared" ref="J10:J33" si="1">IF(($E10      =0),0,(((($H10      /$E10      )^(1/3))-1)*100))</f>
        <v>1.5765894095949973</v>
      </c>
    </row>
    <row r="11" spans="1:11" x14ac:dyDescent="0.2">
      <c r="A11" s="9" t="s">
        <v>17</v>
      </c>
      <c r="B11" s="24" t="s">
        <v>22</v>
      </c>
      <c r="C11" s="44">
        <v>282002464</v>
      </c>
      <c r="D11" s="44">
        <v>289794265</v>
      </c>
      <c r="E11" s="44">
        <v>267993254</v>
      </c>
      <c r="F11" s="44">
        <v>311030703</v>
      </c>
      <c r="G11" s="45">
        <v>309244324</v>
      </c>
      <c r="H11" s="46">
        <v>305507360</v>
      </c>
      <c r="I11" s="25">
        <f t="shared" si="0"/>
        <v>16.059153862134146</v>
      </c>
      <c r="J11" s="26">
        <f t="shared" si="1"/>
        <v>4.4638285417640589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114464783</v>
      </c>
      <c r="D13" s="41">
        <v>106389417</v>
      </c>
      <c r="E13" s="41">
        <v>8503991</v>
      </c>
      <c r="F13" s="41">
        <v>118968854</v>
      </c>
      <c r="G13" s="42">
        <v>124971598</v>
      </c>
      <c r="H13" s="43">
        <v>132220173</v>
      </c>
      <c r="I13" s="22">
        <f t="shared" si="0"/>
        <v>1298.9767157561666</v>
      </c>
      <c r="J13" s="23">
        <f t="shared" si="1"/>
        <v>149.5887329853924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0</v>
      </c>
      <c r="E14" s="41">
        <v>0</v>
      </c>
      <c r="F14" s="41">
        <v>0</v>
      </c>
      <c r="G14" s="42">
        <v>0</v>
      </c>
      <c r="H14" s="43">
        <v>0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34782609</v>
      </c>
      <c r="D16" s="41">
        <v>34782609</v>
      </c>
      <c r="E16" s="41">
        <v>28633214</v>
      </c>
      <c r="F16" s="41">
        <v>40969778</v>
      </c>
      <c r="G16" s="42">
        <v>38676522</v>
      </c>
      <c r="H16" s="43">
        <v>40919761</v>
      </c>
      <c r="I16" s="22">
        <f t="shared" si="0"/>
        <v>43.084803543185892</v>
      </c>
      <c r="J16" s="23">
        <f t="shared" si="1"/>
        <v>12.638708719716995</v>
      </c>
    </row>
    <row r="17" spans="1:10" x14ac:dyDescent="0.2">
      <c r="A17" s="3" t="s">
        <v>17</v>
      </c>
      <c r="B17" s="21" t="s">
        <v>27</v>
      </c>
      <c r="C17" s="41">
        <v>134871349</v>
      </c>
      <c r="D17" s="41">
        <v>171530778</v>
      </c>
      <c r="E17" s="41">
        <v>110693597</v>
      </c>
      <c r="F17" s="41">
        <v>162133762</v>
      </c>
      <c r="G17" s="42">
        <v>163451511</v>
      </c>
      <c r="H17" s="43">
        <v>167815097</v>
      </c>
      <c r="I17" s="29">
        <f t="shared" si="0"/>
        <v>46.47076831372641</v>
      </c>
      <c r="J17" s="30">
        <f t="shared" si="1"/>
        <v>14.877817500745349</v>
      </c>
    </row>
    <row r="18" spans="1:10" x14ac:dyDescent="0.2">
      <c r="A18" s="3" t="s">
        <v>17</v>
      </c>
      <c r="B18" s="24" t="s">
        <v>28</v>
      </c>
      <c r="C18" s="44">
        <v>284118741</v>
      </c>
      <c r="D18" s="44">
        <v>312702804</v>
      </c>
      <c r="E18" s="44">
        <v>147830802</v>
      </c>
      <c r="F18" s="44">
        <v>322072394</v>
      </c>
      <c r="G18" s="45">
        <v>327099631</v>
      </c>
      <c r="H18" s="46">
        <v>340955031</v>
      </c>
      <c r="I18" s="25">
        <f t="shared" si="0"/>
        <v>117.86555280948825</v>
      </c>
      <c r="J18" s="26">
        <f t="shared" si="1"/>
        <v>32.122684751250489</v>
      </c>
    </row>
    <row r="19" spans="1:10" ht="23.25" customHeight="1" x14ac:dyDescent="0.2">
      <c r="A19" s="31" t="s">
        <v>17</v>
      </c>
      <c r="B19" s="32" t="s">
        <v>29</v>
      </c>
      <c r="C19" s="50">
        <v>-2116277</v>
      </c>
      <c r="D19" s="50">
        <v>-22908539</v>
      </c>
      <c r="E19" s="50">
        <v>120162452</v>
      </c>
      <c r="F19" s="51">
        <v>-11041691</v>
      </c>
      <c r="G19" s="52">
        <v>-17855307</v>
      </c>
      <c r="H19" s="53">
        <v>-35447671</v>
      </c>
      <c r="I19" s="33">
        <f t="shared" si="0"/>
        <v>-109.18896944612948</v>
      </c>
      <c r="J19" s="34">
        <f t="shared" si="1"/>
        <v>-166.5691443557069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28716422</v>
      </c>
      <c r="D23" s="41">
        <v>46350369</v>
      </c>
      <c r="E23" s="41">
        <v>33615691</v>
      </c>
      <c r="F23" s="41">
        <v>38962634</v>
      </c>
      <c r="G23" s="42">
        <v>36</v>
      </c>
      <c r="H23" s="43">
        <v>36</v>
      </c>
      <c r="I23" s="36">
        <f t="shared" si="0"/>
        <v>15.906092782682935</v>
      </c>
      <c r="J23" s="23">
        <f t="shared" si="1"/>
        <v>-98.976895128416302</v>
      </c>
    </row>
    <row r="24" spans="1:10" x14ac:dyDescent="0.2">
      <c r="A24" s="9" t="s">
        <v>17</v>
      </c>
      <c r="B24" s="21" t="s">
        <v>33</v>
      </c>
      <c r="C24" s="41">
        <v>31891311</v>
      </c>
      <c r="D24" s="41">
        <v>57228177</v>
      </c>
      <c r="E24" s="41">
        <v>60523020</v>
      </c>
      <c r="F24" s="41">
        <v>41245119</v>
      </c>
      <c r="G24" s="42">
        <v>32831304</v>
      </c>
      <c r="H24" s="43">
        <v>29565217</v>
      </c>
      <c r="I24" s="36">
        <f t="shared" si="0"/>
        <v>-31.852179550855197</v>
      </c>
      <c r="J24" s="23">
        <f t="shared" si="1"/>
        <v>-21.243423960840712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60607733</v>
      </c>
      <c r="D26" s="44">
        <v>103578546</v>
      </c>
      <c r="E26" s="44">
        <v>94138711</v>
      </c>
      <c r="F26" s="44">
        <v>80207753</v>
      </c>
      <c r="G26" s="45">
        <v>32831340</v>
      </c>
      <c r="H26" s="46">
        <v>29565253</v>
      </c>
      <c r="I26" s="25">
        <f t="shared" si="0"/>
        <v>-14.798330943792081</v>
      </c>
      <c r="J26" s="26">
        <f t="shared" si="1"/>
        <v>-32.026789315126571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24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4</v>
      </c>
      <c r="D29" s="41">
        <v>18790004</v>
      </c>
      <c r="E29" s="41">
        <v>15488224</v>
      </c>
      <c r="F29" s="41">
        <v>1478369</v>
      </c>
      <c r="G29" s="42">
        <v>0</v>
      </c>
      <c r="H29" s="43">
        <v>0</v>
      </c>
      <c r="I29" s="36">
        <f t="shared" si="0"/>
        <v>-90.454883658707416</v>
      </c>
      <c r="J29" s="23">
        <f t="shared" si="1"/>
        <v>-100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24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5217402</v>
      </c>
      <c r="D31" s="41">
        <v>14351264</v>
      </c>
      <c r="E31" s="41">
        <v>12810813</v>
      </c>
      <c r="F31" s="41">
        <v>17817516</v>
      </c>
      <c r="G31" s="42">
        <v>13700869</v>
      </c>
      <c r="H31" s="43">
        <v>29565217</v>
      </c>
      <c r="I31" s="36">
        <f t="shared" si="0"/>
        <v>39.081852182215137</v>
      </c>
      <c r="J31" s="23">
        <f t="shared" si="1"/>
        <v>32.150291782331905</v>
      </c>
    </row>
    <row r="32" spans="1:10" x14ac:dyDescent="0.2">
      <c r="A32" s="9" t="s">
        <v>17</v>
      </c>
      <c r="B32" s="21" t="s">
        <v>34</v>
      </c>
      <c r="C32" s="41">
        <v>55390327</v>
      </c>
      <c r="D32" s="41">
        <v>70437278</v>
      </c>
      <c r="E32" s="41">
        <v>65839674</v>
      </c>
      <c r="F32" s="41">
        <v>60911820</v>
      </c>
      <c r="G32" s="42">
        <v>19130471</v>
      </c>
      <c r="H32" s="43">
        <v>36</v>
      </c>
      <c r="I32" s="36">
        <f t="shared" si="0"/>
        <v>-7.4846269743073179</v>
      </c>
      <c r="J32" s="23">
        <f t="shared" si="1"/>
        <v>-99.182279391808834</v>
      </c>
    </row>
    <row r="33" spans="1:11" ht="13.5" thickBot="1" x14ac:dyDescent="0.25">
      <c r="A33" s="9" t="s">
        <v>17</v>
      </c>
      <c r="B33" s="37" t="s">
        <v>41</v>
      </c>
      <c r="C33" s="57">
        <v>60607733</v>
      </c>
      <c r="D33" s="57">
        <v>103578546</v>
      </c>
      <c r="E33" s="57">
        <v>94138711</v>
      </c>
      <c r="F33" s="57">
        <v>80207753</v>
      </c>
      <c r="G33" s="58">
        <v>32831340</v>
      </c>
      <c r="H33" s="59">
        <v>29565253</v>
      </c>
      <c r="I33" s="38">
        <f t="shared" si="0"/>
        <v>-14.798330943792081</v>
      </c>
      <c r="J33" s="39">
        <f t="shared" si="1"/>
        <v>-32.026789315126571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D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135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21999996</v>
      </c>
      <c r="D8" s="41">
        <v>27435156</v>
      </c>
      <c r="E8" s="41">
        <v>21179025</v>
      </c>
      <c r="F8" s="41">
        <v>26525947</v>
      </c>
      <c r="G8" s="42">
        <v>27321725</v>
      </c>
      <c r="H8" s="43">
        <v>28141376</v>
      </c>
      <c r="I8" s="22">
        <f>IF(($E8       =0),0,((($F8       /$E8       )-1)*100))</f>
        <v>25.246308552919693</v>
      </c>
      <c r="J8" s="23">
        <f>IF(($E8       =0),0,(((($H8       /$E8       )^(1/3))-1)*100))</f>
        <v>9.9376515015902491</v>
      </c>
    </row>
    <row r="9" spans="1:11" x14ac:dyDescent="0.2">
      <c r="A9" s="3" t="s">
        <v>17</v>
      </c>
      <c r="B9" s="21" t="s">
        <v>20</v>
      </c>
      <c r="C9" s="41">
        <v>600000</v>
      </c>
      <c r="D9" s="41">
        <v>600000</v>
      </c>
      <c r="E9" s="41">
        <v>1485275</v>
      </c>
      <c r="F9" s="41">
        <v>700000</v>
      </c>
      <c r="G9" s="42">
        <v>721000</v>
      </c>
      <c r="H9" s="43">
        <v>743000</v>
      </c>
      <c r="I9" s="22">
        <f>IF(($E9       =0),0,((($F9       /$E9       )-1)*100))</f>
        <v>-52.87068051370958</v>
      </c>
      <c r="J9" s="23">
        <f>IF(($E9       =0),0,(((($H9       /$E9       )^(1/3))-1)*100))</f>
        <v>-20.617035330784351</v>
      </c>
    </row>
    <row r="10" spans="1:11" x14ac:dyDescent="0.2">
      <c r="A10" s="3" t="s">
        <v>17</v>
      </c>
      <c r="B10" s="21" t="s">
        <v>21</v>
      </c>
      <c r="C10" s="41">
        <v>259327644</v>
      </c>
      <c r="D10" s="41">
        <v>267340848</v>
      </c>
      <c r="E10" s="41">
        <v>284769209</v>
      </c>
      <c r="F10" s="41">
        <v>274593953</v>
      </c>
      <c r="G10" s="42">
        <v>268452526</v>
      </c>
      <c r="H10" s="43">
        <v>260287528</v>
      </c>
      <c r="I10" s="22">
        <f t="shared" ref="I10:I33" si="0">IF(($E10      =0),0,((($F10      /$E10      )-1)*100))</f>
        <v>-3.5731587820648114</v>
      </c>
      <c r="J10" s="23">
        <f t="shared" ref="J10:J33" si="1">IF(($E10      =0),0,(((($H10      /$E10      )^(1/3))-1)*100))</f>
        <v>-2.9519582292752533</v>
      </c>
    </row>
    <row r="11" spans="1:11" x14ac:dyDescent="0.2">
      <c r="A11" s="9" t="s">
        <v>17</v>
      </c>
      <c r="B11" s="24" t="s">
        <v>22</v>
      </c>
      <c r="C11" s="44">
        <v>281927640</v>
      </c>
      <c r="D11" s="44">
        <v>295376004</v>
      </c>
      <c r="E11" s="44">
        <v>307433509</v>
      </c>
      <c r="F11" s="44">
        <v>301819900</v>
      </c>
      <c r="G11" s="45">
        <v>296495251</v>
      </c>
      <c r="H11" s="46">
        <v>289171904</v>
      </c>
      <c r="I11" s="25">
        <f t="shared" si="0"/>
        <v>-1.8259587311284298</v>
      </c>
      <c r="J11" s="26">
        <f t="shared" si="1"/>
        <v>-2.020557466518047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93853632</v>
      </c>
      <c r="D13" s="41">
        <v>93615036</v>
      </c>
      <c r="E13" s="41">
        <v>73127018</v>
      </c>
      <c r="F13" s="41">
        <v>95000000</v>
      </c>
      <c r="G13" s="42">
        <v>104125822</v>
      </c>
      <c r="H13" s="43">
        <v>108706010</v>
      </c>
      <c r="I13" s="22">
        <f t="shared" si="0"/>
        <v>29.910944816592956</v>
      </c>
      <c r="J13" s="23">
        <f t="shared" si="1"/>
        <v>14.127918664500916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0</v>
      </c>
      <c r="E14" s="41">
        <v>0</v>
      </c>
      <c r="F14" s="41">
        <v>9999996</v>
      </c>
      <c r="G14" s="42">
        <v>9999996</v>
      </c>
      <c r="H14" s="43">
        <v>9999996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0</v>
      </c>
      <c r="D16" s="41">
        <v>0</v>
      </c>
      <c r="E16" s="41">
        <v>0</v>
      </c>
      <c r="F16" s="41">
        <v>0</v>
      </c>
      <c r="G16" s="42">
        <v>0</v>
      </c>
      <c r="H16" s="43">
        <v>0</v>
      </c>
      <c r="I16" s="22">
        <f t="shared" si="0"/>
        <v>0</v>
      </c>
      <c r="J16" s="23">
        <f t="shared" si="1"/>
        <v>0</v>
      </c>
    </row>
    <row r="17" spans="1:10" x14ac:dyDescent="0.2">
      <c r="A17" s="3" t="s">
        <v>17</v>
      </c>
      <c r="B17" s="21" t="s">
        <v>27</v>
      </c>
      <c r="C17" s="41">
        <v>229342464</v>
      </c>
      <c r="D17" s="41">
        <v>297765875</v>
      </c>
      <c r="E17" s="41">
        <v>170449565</v>
      </c>
      <c r="F17" s="41">
        <v>192636862</v>
      </c>
      <c r="G17" s="42">
        <v>183280550</v>
      </c>
      <c r="H17" s="43">
        <v>186546672</v>
      </c>
      <c r="I17" s="29">
        <f t="shared" si="0"/>
        <v>13.016927910610976</v>
      </c>
      <c r="J17" s="30">
        <f t="shared" si="1"/>
        <v>3.0537665198501873</v>
      </c>
    </row>
    <row r="18" spans="1:10" x14ac:dyDescent="0.2">
      <c r="A18" s="3" t="s">
        <v>17</v>
      </c>
      <c r="B18" s="24" t="s">
        <v>28</v>
      </c>
      <c r="C18" s="44">
        <v>323196096</v>
      </c>
      <c r="D18" s="44">
        <v>391380911</v>
      </c>
      <c r="E18" s="44">
        <v>243576583</v>
      </c>
      <c r="F18" s="44">
        <v>297636858</v>
      </c>
      <c r="G18" s="45">
        <v>297406368</v>
      </c>
      <c r="H18" s="46">
        <v>305252678</v>
      </c>
      <c r="I18" s="25">
        <f t="shared" si="0"/>
        <v>22.194364636439623</v>
      </c>
      <c r="J18" s="26">
        <f t="shared" si="1"/>
        <v>7.8138735421957373</v>
      </c>
    </row>
    <row r="19" spans="1:10" ht="23.25" customHeight="1" x14ac:dyDescent="0.2">
      <c r="A19" s="31" t="s">
        <v>17</v>
      </c>
      <c r="B19" s="32" t="s">
        <v>29</v>
      </c>
      <c r="C19" s="50">
        <v>-41268456</v>
      </c>
      <c r="D19" s="50">
        <v>-96004907</v>
      </c>
      <c r="E19" s="50">
        <v>63856926</v>
      </c>
      <c r="F19" s="51">
        <v>4183042</v>
      </c>
      <c r="G19" s="52">
        <v>-911117</v>
      </c>
      <c r="H19" s="53">
        <v>-16080774</v>
      </c>
      <c r="I19" s="33">
        <f t="shared" si="0"/>
        <v>-93.449352698249214</v>
      </c>
      <c r="J19" s="34">
        <f t="shared" si="1"/>
        <v>-163.14897611348647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53595132</v>
      </c>
      <c r="D23" s="41">
        <v>20231244</v>
      </c>
      <c r="E23" s="41">
        <v>12910242</v>
      </c>
      <c r="F23" s="41">
        <v>10218000</v>
      </c>
      <c r="G23" s="42">
        <v>3519752</v>
      </c>
      <c r="H23" s="43">
        <v>2633532</v>
      </c>
      <c r="I23" s="36">
        <f t="shared" si="0"/>
        <v>-20.85353628537715</v>
      </c>
      <c r="J23" s="23">
        <f t="shared" si="1"/>
        <v>-41.133519339647727</v>
      </c>
    </row>
    <row r="24" spans="1:10" x14ac:dyDescent="0.2">
      <c r="A24" s="9" t="s">
        <v>17</v>
      </c>
      <c r="B24" s="21" t="s">
        <v>33</v>
      </c>
      <c r="C24" s="41">
        <v>4373088</v>
      </c>
      <c r="D24" s="41">
        <v>60210804</v>
      </c>
      <c r="E24" s="41">
        <v>29224225</v>
      </c>
      <c r="F24" s="41">
        <v>57051999</v>
      </c>
      <c r="G24" s="42">
        <v>57254972</v>
      </c>
      <c r="H24" s="43">
        <v>59546104</v>
      </c>
      <c r="I24" s="36">
        <f t="shared" si="0"/>
        <v>95.221597835357485</v>
      </c>
      <c r="J24" s="23">
        <f t="shared" si="1"/>
        <v>26.775923515033618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57968220</v>
      </c>
      <c r="D26" s="44">
        <v>80442048</v>
      </c>
      <c r="E26" s="44">
        <v>42134467</v>
      </c>
      <c r="F26" s="44">
        <v>67269999</v>
      </c>
      <c r="G26" s="45">
        <v>60774724</v>
      </c>
      <c r="H26" s="46">
        <v>62179636</v>
      </c>
      <c r="I26" s="25">
        <f t="shared" si="0"/>
        <v>59.655511958891047</v>
      </c>
      <c r="J26" s="26">
        <f t="shared" si="1"/>
        <v>13.851010679319709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150000</v>
      </c>
      <c r="D28" s="41">
        <v>150000</v>
      </c>
      <c r="E28" s="41">
        <v>10470716</v>
      </c>
      <c r="F28" s="41">
        <v>0</v>
      </c>
      <c r="G28" s="42">
        <v>0</v>
      </c>
      <c r="H28" s="43">
        <v>0</v>
      </c>
      <c r="I28" s="36">
        <f t="shared" si="0"/>
        <v>-100</v>
      </c>
      <c r="J28" s="23">
        <f t="shared" si="1"/>
        <v>-100</v>
      </c>
    </row>
    <row r="29" spans="1:10" x14ac:dyDescent="0.2">
      <c r="A29" s="9" t="s">
        <v>17</v>
      </c>
      <c r="B29" s="21" t="s">
        <v>38</v>
      </c>
      <c r="C29" s="41">
        <v>0</v>
      </c>
      <c r="D29" s="41">
        <v>0</v>
      </c>
      <c r="E29" s="41">
        <v>0</v>
      </c>
      <c r="F29" s="41">
        <v>0</v>
      </c>
      <c r="G29" s="42">
        <v>0</v>
      </c>
      <c r="H29" s="43">
        <v>0</v>
      </c>
      <c r="I29" s="36">
        <f t="shared" si="0"/>
        <v>0</v>
      </c>
      <c r="J29" s="23">
        <f t="shared" si="1"/>
        <v>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38475396</v>
      </c>
      <c r="D31" s="41">
        <v>53790972</v>
      </c>
      <c r="E31" s="41">
        <v>12883292</v>
      </c>
      <c r="F31" s="41">
        <v>26395172</v>
      </c>
      <c r="G31" s="42">
        <v>27450979</v>
      </c>
      <c r="H31" s="43">
        <v>28549017</v>
      </c>
      <c r="I31" s="36">
        <f t="shared" si="0"/>
        <v>104.87909456682343</v>
      </c>
      <c r="J31" s="23">
        <f t="shared" si="1"/>
        <v>30.373133243571381</v>
      </c>
    </row>
    <row r="32" spans="1:10" x14ac:dyDescent="0.2">
      <c r="A32" s="9" t="s">
        <v>17</v>
      </c>
      <c r="B32" s="21" t="s">
        <v>34</v>
      </c>
      <c r="C32" s="41">
        <v>19342824</v>
      </c>
      <c r="D32" s="41">
        <v>26501076</v>
      </c>
      <c r="E32" s="41">
        <v>28379613</v>
      </c>
      <c r="F32" s="41">
        <v>40874827</v>
      </c>
      <c r="G32" s="42">
        <v>33323745</v>
      </c>
      <c r="H32" s="43">
        <v>33630619</v>
      </c>
      <c r="I32" s="36">
        <f t="shared" si="0"/>
        <v>44.028838589166106</v>
      </c>
      <c r="J32" s="23">
        <f t="shared" si="1"/>
        <v>5.8220403008307331</v>
      </c>
    </row>
    <row r="33" spans="1:11" ht="13.5" thickBot="1" x14ac:dyDescent="0.25">
      <c r="A33" s="9" t="s">
        <v>17</v>
      </c>
      <c r="B33" s="37" t="s">
        <v>41</v>
      </c>
      <c r="C33" s="57">
        <v>57968220</v>
      </c>
      <c r="D33" s="57">
        <v>80442048</v>
      </c>
      <c r="E33" s="57">
        <v>51733621</v>
      </c>
      <c r="F33" s="57">
        <v>67269999</v>
      </c>
      <c r="G33" s="58">
        <v>60774724</v>
      </c>
      <c r="H33" s="59">
        <v>62179636</v>
      </c>
      <c r="I33" s="38">
        <f t="shared" si="0"/>
        <v>30.031491513033657</v>
      </c>
      <c r="J33" s="39">
        <f t="shared" si="1"/>
        <v>6.3224803241903826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E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136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50934748</v>
      </c>
      <c r="D8" s="41">
        <v>50934748</v>
      </c>
      <c r="E8" s="41">
        <v>49560933</v>
      </c>
      <c r="F8" s="41">
        <v>55009529</v>
      </c>
      <c r="G8" s="42">
        <v>57539964</v>
      </c>
      <c r="H8" s="43">
        <v>60186805</v>
      </c>
      <c r="I8" s="22">
        <f>IF(($E8       =0),0,((($F8       /$E8       )-1)*100))</f>
        <v>10.993731695890396</v>
      </c>
      <c r="J8" s="23">
        <f>IF(($E8       =0),0,(((($H8       /$E8       )^(1/3))-1)*100))</f>
        <v>6.6892360435865106</v>
      </c>
    </row>
    <row r="9" spans="1:11" x14ac:dyDescent="0.2">
      <c r="A9" s="3" t="s">
        <v>17</v>
      </c>
      <c r="B9" s="21" t="s">
        <v>20</v>
      </c>
      <c r="C9" s="41">
        <v>129875736</v>
      </c>
      <c r="D9" s="41">
        <v>129948931</v>
      </c>
      <c r="E9" s="41">
        <v>110115261</v>
      </c>
      <c r="F9" s="41">
        <v>148999217</v>
      </c>
      <c r="G9" s="42">
        <v>156254979</v>
      </c>
      <c r="H9" s="43">
        <v>163864189</v>
      </c>
      <c r="I9" s="22">
        <f>IF(($E9       =0),0,((($F9       /$E9       )-1)*100))</f>
        <v>35.312049980065893</v>
      </c>
      <c r="J9" s="23">
        <f>IF(($E9       =0),0,(((($H9       /$E9       )^(1/3))-1)*100))</f>
        <v>14.168294515225831</v>
      </c>
    </row>
    <row r="10" spans="1:11" x14ac:dyDescent="0.2">
      <c r="A10" s="3" t="s">
        <v>17</v>
      </c>
      <c r="B10" s="21" t="s">
        <v>21</v>
      </c>
      <c r="C10" s="41">
        <v>199883257</v>
      </c>
      <c r="D10" s="41">
        <v>224458533</v>
      </c>
      <c r="E10" s="41">
        <v>211887286</v>
      </c>
      <c r="F10" s="41">
        <v>240512441</v>
      </c>
      <c r="G10" s="42">
        <v>241420346</v>
      </c>
      <c r="H10" s="43">
        <v>240028975</v>
      </c>
      <c r="I10" s="22">
        <f t="shared" ref="I10:I33" si="0">IF(($E10      =0),0,((($F10      /$E10      )-1)*100))</f>
        <v>13.509614257837054</v>
      </c>
      <c r="J10" s="23">
        <f t="shared" ref="J10:J33" si="1">IF(($E10      =0),0,(((($H10      /$E10      )^(1/3))-1)*100))</f>
        <v>4.2444456271726105</v>
      </c>
    </row>
    <row r="11" spans="1:11" x14ac:dyDescent="0.2">
      <c r="A11" s="9" t="s">
        <v>17</v>
      </c>
      <c r="B11" s="24" t="s">
        <v>22</v>
      </c>
      <c r="C11" s="44">
        <v>380693741</v>
      </c>
      <c r="D11" s="44">
        <v>405342212</v>
      </c>
      <c r="E11" s="44">
        <v>371563480</v>
      </c>
      <c r="F11" s="44">
        <v>444521187</v>
      </c>
      <c r="G11" s="45">
        <v>455215289</v>
      </c>
      <c r="H11" s="46">
        <v>464079969</v>
      </c>
      <c r="I11" s="25">
        <f t="shared" si="0"/>
        <v>19.635327723811823</v>
      </c>
      <c r="J11" s="26">
        <f t="shared" si="1"/>
        <v>7.6927831012531422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162629836</v>
      </c>
      <c r="D13" s="41">
        <v>150666833</v>
      </c>
      <c r="E13" s="41">
        <v>142965555</v>
      </c>
      <c r="F13" s="41">
        <v>170157897</v>
      </c>
      <c r="G13" s="42">
        <v>181304651</v>
      </c>
      <c r="H13" s="43">
        <v>190104926</v>
      </c>
      <c r="I13" s="22">
        <f t="shared" si="0"/>
        <v>19.020205251537693</v>
      </c>
      <c r="J13" s="23">
        <f t="shared" si="1"/>
        <v>9.9648751036672145</v>
      </c>
    </row>
    <row r="14" spans="1:11" x14ac:dyDescent="0.2">
      <c r="A14" s="3" t="s">
        <v>17</v>
      </c>
      <c r="B14" s="21" t="s">
        <v>25</v>
      </c>
      <c r="C14" s="41">
        <v>19889746</v>
      </c>
      <c r="D14" s="41">
        <v>19889746</v>
      </c>
      <c r="E14" s="41">
        <v>5625230</v>
      </c>
      <c r="F14" s="41">
        <v>20864344</v>
      </c>
      <c r="G14" s="42">
        <v>21886696</v>
      </c>
      <c r="H14" s="43">
        <v>-22959145</v>
      </c>
      <c r="I14" s="22">
        <f t="shared" si="0"/>
        <v>270.90650515623361</v>
      </c>
      <c r="J14" s="23">
        <f t="shared" si="1"/>
        <v>-259.81043815230663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88478434</v>
      </c>
      <c r="D16" s="41">
        <v>88478434</v>
      </c>
      <c r="E16" s="41">
        <v>88302281</v>
      </c>
      <c r="F16" s="41">
        <v>90098662</v>
      </c>
      <c r="G16" s="42">
        <v>94513496</v>
      </c>
      <c r="H16" s="43">
        <v>99144657</v>
      </c>
      <c r="I16" s="22">
        <f t="shared" si="0"/>
        <v>2.034354016290929</v>
      </c>
      <c r="J16" s="23">
        <f t="shared" si="1"/>
        <v>3.9359517898635232</v>
      </c>
    </row>
    <row r="17" spans="1:10" x14ac:dyDescent="0.2">
      <c r="A17" s="3" t="s">
        <v>17</v>
      </c>
      <c r="B17" s="21" t="s">
        <v>27</v>
      </c>
      <c r="C17" s="41">
        <v>141012264</v>
      </c>
      <c r="D17" s="41">
        <v>193857914</v>
      </c>
      <c r="E17" s="41">
        <v>168673003</v>
      </c>
      <c r="F17" s="41">
        <v>199250240</v>
      </c>
      <c r="G17" s="42">
        <v>208616489</v>
      </c>
      <c r="H17" s="43">
        <v>218403406</v>
      </c>
      <c r="I17" s="29">
        <f t="shared" si="0"/>
        <v>18.128115617885811</v>
      </c>
      <c r="J17" s="30">
        <f t="shared" si="1"/>
        <v>8.9945066531233575</v>
      </c>
    </row>
    <row r="18" spans="1:10" x14ac:dyDescent="0.2">
      <c r="A18" s="3" t="s">
        <v>17</v>
      </c>
      <c r="B18" s="24" t="s">
        <v>28</v>
      </c>
      <c r="C18" s="44">
        <v>412010280</v>
      </c>
      <c r="D18" s="44">
        <v>452892927</v>
      </c>
      <c r="E18" s="44">
        <v>405566069</v>
      </c>
      <c r="F18" s="44">
        <v>480371143</v>
      </c>
      <c r="G18" s="45">
        <v>506321332</v>
      </c>
      <c r="H18" s="46">
        <v>484693844</v>
      </c>
      <c r="I18" s="25">
        <f t="shared" si="0"/>
        <v>18.444608589778255</v>
      </c>
      <c r="J18" s="26">
        <f t="shared" si="1"/>
        <v>6.1211538780680419</v>
      </c>
    </row>
    <row r="19" spans="1:10" ht="23.25" customHeight="1" x14ac:dyDescent="0.2">
      <c r="A19" s="31" t="s">
        <v>17</v>
      </c>
      <c r="B19" s="32" t="s">
        <v>29</v>
      </c>
      <c r="C19" s="50">
        <v>-31316539</v>
      </c>
      <c r="D19" s="50">
        <v>-47550715</v>
      </c>
      <c r="E19" s="50">
        <v>-34002589</v>
      </c>
      <c r="F19" s="51">
        <v>-35849956</v>
      </c>
      <c r="G19" s="52">
        <v>-51106043</v>
      </c>
      <c r="H19" s="53">
        <v>-20613875</v>
      </c>
      <c r="I19" s="33">
        <f t="shared" si="0"/>
        <v>5.4330186445508577</v>
      </c>
      <c r="J19" s="34">
        <f t="shared" si="1"/>
        <v>-15.36515222941679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10795500</v>
      </c>
      <c r="D23" s="41">
        <v>9301475</v>
      </c>
      <c r="E23" s="41">
        <v>14878732</v>
      </c>
      <c r="F23" s="41">
        <v>23757000</v>
      </c>
      <c r="G23" s="42">
        <v>0</v>
      </c>
      <c r="H23" s="43">
        <v>0</v>
      </c>
      <c r="I23" s="36">
        <f t="shared" si="0"/>
        <v>59.670864425812617</v>
      </c>
      <c r="J23" s="23">
        <f t="shared" si="1"/>
        <v>-100</v>
      </c>
    </row>
    <row r="24" spans="1:10" x14ac:dyDescent="0.2">
      <c r="A24" s="9" t="s">
        <v>17</v>
      </c>
      <c r="B24" s="21" t="s">
        <v>33</v>
      </c>
      <c r="C24" s="41">
        <v>28902303</v>
      </c>
      <c r="D24" s="41">
        <v>26867520</v>
      </c>
      <c r="E24" s="41">
        <v>30675609</v>
      </c>
      <c r="F24" s="41">
        <v>37179129</v>
      </c>
      <c r="G24" s="42">
        <v>31323478</v>
      </c>
      <c r="H24" s="43">
        <v>33819130</v>
      </c>
      <c r="I24" s="36">
        <f t="shared" si="0"/>
        <v>21.200948284351906</v>
      </c>
      <c r="J24" s="23">
        <f t="shared" si="1"/>
        <v>3.3054132203258701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39697803</v>
      </c>
      <c r="D26" s="44">
        <v>36168995</v>
      </c>
      <c r="E26" s="44">
        <v>45554341</v>
      </c>
      <c r="F26" s="44">
        <v>60936129</v>
      </c>
      <c r="G26" s="45">
        <v>31323478</v>
      </c>
      <c r="H26" s="46">
        <v>33819130</v>
      </c>
      <c r="I26" s="25">
        <f t="shared" si="0"/>
        <v>33.765800716994242</v>
      </c>
      <c r="J26" s="26">
        <f t="shared" si="1"/>
        <v>-9.4522726961597918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0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0</v>
      </c>
      <c r="D29" s="41">
        <v>125000</v>
      </c>
      <c r="E29" s="41">
        <v>123400</v>
      </c>
      <c r="F29" s="41">
        <v>130000</v>
      </c>
      <c r="G29" s="42">
        <v>0</v>
      </c>
      <c r="H29" s="43">
        <v>0</v>
      </c>
      <c r="I29" s="36">
        <f t="shared" si="0"/>
        <v>5.3484602917341917</v>
      </c>
      <c r="J29" s="23">
        <f t="shared" si="1"/>
        <v>-100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3002621</v>
      </c>
      <c r="D31" s="41">
        <v>3002621</v>
      </c>
      <c r="E31" s="41">
        <v>6953869</v>
      </c>
      <c r="F31" s="41">
        <v>20795309</v>
      </c>
      <c r="G31" s="42">
        <v>31323478</v>
      </c>
      <c r="H31" s="43">
        <v>33819130</v>
      </c>
      <c r="I31" s="36">
        <f t="shared" si="0"/>
        <v>199.04660268981198</v>
      </c>
      <c r="J31" s="23">
        <f t="shared" si="1"/>
        <v>69.425447750456186</v>
      </c>
    </row>
    <row r="32" spans="1:10" x14ac:dyDescent="0.2">
      <c r="A32" s="9" t="s">
        <v>17</v>
      </c>
      <c r="B32" s="21" t="s">
        <v>34</v>
      </c>
      <c r="C32" s="41">
        <v>36695182</v>
      </c>
      <c r="D32" s="41">
        <v>33041374</v>
      </c>
      <c r="E32" s="41">
        <v>38477072</v>
      </c>
      <c r="F32" s="41">
        <v>40010820</v>
      </c>
      <c r="G32" s="42">
        <v>0</v>
      </c>
      <c r="H32" s="43">
        <v>0</v>
      </c>
      <c r="I32" s="36">
        <f t="shared" si="0"/>
        <v>3.9861349117209288</v>
      </c>
      <c r="J32" s="23">
        <f t="shared" si="1"/>
        <v>-100</v>
      </c>
    </row>
    <row r="33" spans="1:11" ht="13.5" thickBot="1" x14ac:dyDescent="0.25">
      <c r="A33" s="9" t="s">
        <v>17</v>
      </c>
      <c r="B33" s="37" t="s">
        <v>41</v>
      </c>
      <c r="C33" s="57">
        <v>39697803</v>
      </c>
      <c r="D33" s="57">
        <v>36168995</v>
      </c>
      <c r="E33" s="57">
        <v>45554341</v>
      </c>
      <c r="F33" s="57">
        <v>60936129</v>
      </c>
      <c r="G33" s="58">
        <v>31323478</v>
      </c>
      <c r="H33" s="59">
        <v>33819130</v>
      </c>
      <c r="I33" s="38">
        <f t="shared" si="0"/>
        <v>33.765800716994242</v>
      </c>
      <c r="J33" s="39">
        <f t="shared" si="1"/>
        <v>-9.4522726961597918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F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137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0</v>
      </c>
      <c r="D8" s="41">
        <v>0</v>
      </c>
      <c r="E8" s="41">
        <v>0</v>
      </c>
      <c r="F8" s="41">
        <v>0</v>
      </c>
      <c r="G8" s="42">
        <v>0</v>
      </c>
      <c r="H8" s="43">
        <v>0</v>
      </c>
      <c r="I8" s="22">
        <f>IF(($E8       =0),0,((($F8       /$E8       )-1)*100))</f>
        <v>0</v>
      </c>
      <c r="J8" s="23">
        <f>IF(($E8       =0),0,(((($H8       /$E8       )^(1/3))-1)*100))</f>
        <v>0</v>
      </c>
    </row>
    <row r="9" spans="1:11" x14ac:dyDescent="0.2">
      <c r="A9" s="3" t="s">
        <v>17</v>
      </c>
      <c r="B9" s="21" t="s">
        <v>20</v>
      </c>
      <c r="C9" s="41">
        <v>171421549</v>
      </c>
      <c r="D9" s="41">
        <v>158715056</v>
      </c>
      <c r="E9" s="41">
        <v>61787873</v>
      </c>
      <c r="F9" s="41">
        <v>120916791</v>
      </c>
      <c r="G9" s="42">
        <v>126478962</v>
      </c>
      <c r="H9" s="43">
        <v>132296995</v>
      </c>
      <c r="I9" s="22">
        <f>IF(($E9       =0),0,((($F9       /$E9       )-1)*100))</f>
        <v>95.69663937128891</v>
      </c>
      <c r="J9" s="23">
        <f>IF(($E9       =0),0,(((($H9       /$E9       )^(1/3))-1)*100))</f>
        <v>28.888918085241411</v>
      </c>
    </row>
    <row r="10" spans="1:11" x14ac:dyDescent="0.2">
      <c r="A10" s="3" t="s">
        <v>17</v>
      </c>
      <c r="B10" s="21" t="s">
        <v>21</v>
      </c>
      <c r="C10" s="41">
        <v>494550551</v>
      </c>
      <c r="D10" s="41">
        <v>542895022</v>
      </c>
      <c r="E10" s="41">
        <v>545709461</v>
      </c>
      <c r="F10" s="41">
        <v>577331705</v>
      </c>
      <c r="G10" s="42">
        <v>603699805</v>
      </c>
      <c r="H10" s="43">
        <v>636546331</v>
      </c>
      <c r="I10" s="22">
        <f t="shared" ref="I10:I33" si="0">IF(($E10      =0),0,((($F10      /$E10      )-1)*100))</f>
        <v>5.7947032734328996</v>
      </c>
      <c r="J10" s="23">
        <f t="shared" ref="J10:J33" si="1">IF(($E10      =0),0,(((($H10      /$E10      )^(1/3))-1)*100))</f>
        <v>5.2663372774251371</v>
      </c>
    </row>
    <row r="11" spans="1:11" x14ac:dyDescent="0.2">
      <c r="A11" s="9" t="s">
        <v>17</v>
      </c>
      <c r="B11" s="24" t="s">
        <v>22</v>
      </c>
      <c r="C11" s="44">
        <v>665972100</v>
      </c>
      <c r="D11" s="44">
        <v>701610078</v>
      </c>
      <c r="E11" s="44">
        <v>607497334</v>
      </c>
      <c r="F11" s="44">
        <v>698248496</v>
      </c>
      <c r="G11" s="45">
        <v>730178767</v>
      </c>
      <c r="H11" s="46">
        <v>768843326</v>
      </c>
      <c r="I11" s="25">
        <f t="shared" si="0"/>
        <v>14.938528438052368</v>
      </c>
      <c r="J11" s="26">
        <f t="shared" si="1"/>
        <v>8.1677570006581703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249819856</v>
      </c>
      <c r="D13" s="41">
        <v>248427971</v>
      </c>
      <c r="E13" s="41">
        <v>204386132</v>
      </c>
      <c r="F13" s="41">
        <v>287537816</v>
      </c>
      <c r="G13" s="42">
        <v>300764554</v>
      </c>
      <c r="H13" s="43">
        <v>314599718</v>
      </c>
      <c r="I13" s="22">
        <f t="shared" si="0"/>
        <v>40.68362329005766</v>
      </c>
      <c r="J13" s="23">
        <f t="shared" si="1"/>
        <v>15.461085122950834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26625359</v>
      </c>
      <c r="E14" s="41">
        <v>0</v>
      </c>
      <c r="F14" s="41">
        <v>60000000</v>
      </c>
      <c r="G14" s="42">
        <v>60000000</v>
      </c>
      <c r="H14" s="43">
        <v>60000000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0</v>
      </c>
      <c r="D16" s="41">
        <v>0</v>
      </c>
      <c r="E16" s="41">
        <v>0</v>
      </c>
      <c r="F16" s="41">
        <v>0</v>
      </c>
      <c r="G16" s="42">
        <v>0</v>
      </c>
      <c r="H16" s="43">
        <v>0</v>
      </c>
      <c r="I16" s="22">
        <f t="shared" si="0"/>
        <v>0</v>
      </c>
      <c r="J16" s="23">
        <f t="shared" si="1"/>
        <v>0</v>
      </c>
    </row>
    <row r="17" spans="1:10" x14ac:dyDescent="0.2">
      <c r="A17" s="3" t="s">
        <v>17</v>
      </c>
      <c r="B17" s="21" t="s">
        <v>27</v>
      </c>
      <c r="C17" s="41">
        <v>345344034</v>
      </c>
      <c r="D17" s="41">
        <v>389975802</v>
      </c>
      <c r="E17" s="41">
        <v>415222867</v>
      </c>
      <c r="F17" s="41">
        <v>319919938</v>
      </c>
      <c r="G17" s="42">
        <v>321298357</v>
      </c>
      <c r="H17" s="43">
        <v>343398992</v>
      </c>
      <c r="I17" s="29">
        <f t="shared" si="0"/>
        <v>-22.952235190842707</v>
      </c>
      <c r="J17" s="30">
        <f t="shared" si="1"/>
        <v>-6.1345173216483477</v>
      </c>
    </row>
    <row r="18" spans="1:10" x14ac:dyDescent="0.2">
      <c r="A18" s="3" t="s">
        <v>17</v>
      </c>
      <c r="B18" s="24" t="s">
        <v>28</v>
      </c>
      <c r="C18" s="44">
        <v>595163890</v>
      </c>
      <c r="D18" s="44">
        <v>665029132</v>
      </c>
      <c r="E18" s="44">
        <v>619608999</v>
      </c>
      <c r="F18" s="44">
        <v>667457754</v>
      </c>
      <c r="G18" s="45">
        <v>682062911</v>
      </c>
      <c r="H18" s="46">
        <v>717998710</v>
      </c>
      <c r="I18" s="25">
        <f t="shared" si="0"/>
        <v>7.7224112427715097</v>
      </c>
      <c r="J18" s="26">
        <f t="shared" si="1"/>
        <v>5.0353085998287694</v>
      </c>
    </row>
    <row r="19" spans="1:10" ht="23.25" customHeight="1" x14ac:dyDescent="0.2">
      <c r="A19" s="31" t="s">
        <v>17</v>
      </c>
      <c r="B19" s="32" t="s">
        <v>29</v>
      </c>
      <c r="C19" s="50">
        <v>70808210</v>
      </c>
      <c r="D19" s="50">
        <v>36580946</v>
      </c>
      <c r="E19" s="50">
        <v>-12111665</v>
      </c>
      <c r="F19" s="51">
        <v>30790742</v>
      </c>
      <c r="G19" s="52">
        <v>48115856</v>
      </c>
      <c r="H19" s="53">
        <v>50844616</v>
      </c>
      <c r="I19" s="33">
        <f t="shared" si="0"/>
        <v>-354.22385774375368</v>
      </c>
      <c r="J19" s="34">
        <f t="shared" si="1"/>
        <v>-261.31708803929587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133913043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1377867</v>
      </c>
      <c r="D23" s="41">
        <v>10085124</v>
      </c>
      <c r="E23" s="41">
        <v>2080503</v>
      </c>
      <c r="F23" s="41">
        <v>28573574</v>
      </c>
      <c r="G23" s="42">
        <v>31500956</v>
      </c>
      <c r="H23" s="43">
        <v>33046689</v>
      </c>
      <c r="I23" s="36">
        <f t="shared" si="0"/>
        <v>1273.3973947646314</v>
      </c>
      <c r="J23" s="23">
        <f t="shared" si="1"/>
        <v>151.37371816011225</v>
      </c>
    </row>
    <row r="24" spans="1:10" x14ac:dyDescent="0.2">
      <c r="A24" s="9" t="s">
        <v>17</v>
      </c>
      <c r="B24" s="21" t="s">
        <v>33</v>
      </c>
      <c r="C24" s="41">
        <v>235961793</v>
      </c>
      <c r="D24" s="41">
        <v>214632632</v>
      </c>
      <c r="E24" s="41">
        <v>201795519</v>
      </c>
      <c r="F24" s="41">
        <v>253415650</v>
      </c>
      <c r="G24" s="42">
        <v>267330373</v>
      </c>
      <c r="H24" s="43">
        <v>292395088</v>
      </c>
      <c r="I24" s="36">
        <f t="shared" si="0"/>
        <v>25.580414895139469</v>
      </c>
      <c r="J24" s="23">
        <f t="shared" si="1"/>
        <v>13.158240186093284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371252703</v>
      </c>
      <c r="D26" s="44">
        <v>224717756</v>
      </c>
      <c r="E26" s="44">
        <v>203876022</v>
      </c>
      <c r="F26" s="44">
        <v>281989224</v>
      </c>
      <c r="G26" s="45">
        <v>298831329</v>
      </c>
      <c r="H26" s="46">
        <v>325441777</v>
      </c>
      <c r="I26" s="25">
        <f t="shared" si="0"/>
        <v>38.314070106782829</v>
      </c>
      <c r="J26" s="26">
        <f t="shared" si="1"/>
        <v>16.869822337092554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352044204</v>
      </c>
      <c r="D28" s="41">
        <v>191722971</v>
      </c>
      <c r="E28" s="41">
        <v>192576515</v>
      </c>
      <c r="F28" s="41">
        <v>237327062</v>
      </c>
      <c r="G28" s="42">
        <v>268813378</v>
      </c>
      <c r="H28" s="43">
        <v>284028782</v>
      </c>
      <c r="I28" s="36">
        <f t="shared" si="0"/>
        <v>23.237800829452127</v>
      </c>
      <c r="J28" s="23">
        <f t="shared" si="1"/>
        <v>13.829023296370302</v>
      </c>
    </row>
    <row r="29" spans="1:10" x14ac:dyDescent="0.2">
      <c r="A29" s="9" t="s">
        <v>17</v>
      </c>
      <c r="B29" s="21" t="s">
        <v>38</v>
      </c>
      <c r="C29" s="41">
        <v>0</v>
      </c>
      <c r="D29" s="41">
        <v>0</v>
      </c>
      <c r="E29" s="41">
        <v>0</v>
      </c>
      <c r="F29" s="41">
        <v>0</v>
      </c>
      <c r="G29" s="42">
        <v>0</v>
      </c>
      <c r="H29" s="43">
        <v>0</v>
      </c>
      <c r="I29" s="36">
        <f t="shared" si="0"/>
        <v>0</v>
      </c>
      <c r="J29" s="23">
        <f t="shared" si="1"/>
        <v>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0</v>
      </c>
      <c r="D31" s="41">
        <v>0</v>
      </c>
      <c r="E31" s="41">
        <v>0</v>
      </c>
      <c r="F31" s="41">
        <v>0</v>
      </c>
      <c r="G31" s="42">
        <v>0</v>
      </c>
      <c r="H31" s="43">
        <v>0</v>
      </c>
      <c r="I31" s="36">
        <f t="shared" si="0"/>
        <v>0</v>
      </c>
      <c r="J31" s="23">
        <f t="shared" si="1"/>
        <v>0</v>
      </c>
    </row>
    <row r="32" spans="1:10" x14ac:dyDescent="0.2">
      <c r="A32" s="9" t="s">
        <v>17</v>
      </c>
      <c r="B32" s="21" t="s">
        <v>34</v>
      </c>
      <c r="C32" s="41">
        <v>19208499</v>
      </c>
      <c r="D32" s="41">
        <v>32994785</v>
      </c>
      <c r="E32" s="41">
        <v>11299507</v>
      </c>
      <c r="F32" s="41">
        <v>44662162</v>
      </c>
      <c r="G32" s="42">
        <v>30017951</v>
      </c>
      <c r="H32" s="43">
        <v>41412995</v>
      </c>
      <c r="I32" s="36">
        <f t="shared" si="0"/>
        <v>295.25761610661425</v>
      </c>
      <c r="J32" s="23">
        <f t="shared" si="1"/>
        <v>54.179174054314693</v>
      </c>
    </row>
    <row r="33" spans="1:11" ht="13.5" thickBot="1" x14ac:dyDescent="0.25">
      <c r="A33" s="9" t="s">
        <v>17</v>
      </c>
      <c r="B33" s="37" t="s">
        <v>41</v>
      </c>
      <c r="C33" s="57">
        <v>371252703</v>
      </c>
      <c r="D33" s="57">
        <v>224717756</v>
      </c>
      <c r="E33" s="57">
        <v>203876022</v>
      </c>
      <c r="F33" s="57">
        <v>281989224</v>
      </c>
      <c r="G33" s="58">
        <v>298831329</v>
      </c>
      <c r="H33" s="59">
        <v>325441777</v>
      </c>
      <c r="I33" s="38">
        <f t="shared" si="0"/>
        <v>38.314070106782829</v>
      </c>
      <c r="J33" s="39">
        <f t="shared" si="1"/>
        <v>16.869822337092554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0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138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396740939</v>
      </c>
      <c r="D8" s="41">
        <v>396614439</v>
      </c>
      <c r="E8" s="41">
        <v>400069246</v>
      </c>
      <c r="F8" s="41">
        <v>389490296</v>
      </c>
      <c r="G8" s="42">
        <v>412859715</v>
      </c>
      <c r="H8" s="43">
        <v>437631298</v>
      </c>
      <c r="I8" s="22">
        <f>IF(($E8       =0),0,((($F8       /$E8       )-1)*100))</f>
        <v>-2.6442797355135883</v>
      </c>
      <c r="J8" s="23">
        <f>IF(($E8       =0),0,(((($H8       /$E8       )^(1/3))-1)*100))</f>
        <v>3.0364930678248747</v>
      </c>
    </row>
    <row r="9" spans="1:11" x14ac:dyDescent="0.2">
      <c r="A9" s="3" t="s">
        <v>17</v>
      </c>
      <c r="B9" s="21" t="s">
        <v>20</v>
      </c>
      <c r="C9" s="41">
        <v>1345736867</v>
      </c>
      <c r="D9" s="41">
        <v>1348055556</v>
      </c>
      <c r="E9" s="41">
        <v>1275115286</v>
      </c>
      <c r="F9" s="41">
        <v>1364757665</v>
      </c>
      <c r="G9" s="42">
        <v>1503218270</v>
      </c>
      <c r="H9" s="43">
        <v>1666850277</v>
      </c>
      <c r="I9" s="22">
        <f>IF(($E9       =0),0,((($F9       /$E9       )-1)*100))</f>
        <v>7.0301391555900539</v>
      </c>
      <c r="J9" s="23">
        <f>IF(($E9       =0),0,(((($H9       /$E9       )^(1/3))-1)*100))</f>
        <v>9.3408334125920192</v>
      </c>
    </row>
    <row r="10" spans="1:11" x14ac:dyDescent="0.2">
      <c r="A10" s="3" t="s">
        <v>17</v>
      </c>
      <c r="B10" s="21" t="s">
        <v>21</v>
      </c>
      <c r="C10" s="41">
        <v>612990104</v>
      </c>
      <c r="D10" s="41">
        <v>652361939</v>
      </c>
      <c r="E10" s="41">
        <v>644445884</v>
      </c>
      <c r="F10" s="41">
        <v>726408071</v>
      </c>
      <c r="G10" s="42">
        <v>761919689</v>
      </c>
      <c r="H10" s="43">
        <v>786550462</v>
      </c>
      <c r="I10" s="22">
        <f t="shared" ref="I10:I33" si="0">IF(($E10      =0),0,((($F10      /$E10      )-1)*100))</f>
        <v>12.718241986630495</v>
      </c>
      <c r="J10" s="23">
        <f t="shared" ref="J10:J33" si="1">IF(($E10      =0),0,(((($H10      /$E10      )^(1/3))-1)*100))</f>
        <v>6.8677613822377026</v>
      </c>
    </row>
    <row r="11" spans="1:11" x14ac:dyDescent="0.2">
      <c r="A11" s="9" t="s">
        <v>17</v>
      </c>
      <c r="B11" s="24" t="s">
        <v>22</v>
      </c>
      <c r="C11" s="44">
        <v>2355467910</v>
      </c>
      <c r="D11" s="44">
        <v>2397031934</v>
      </c>
      <c r="E11" s="44">
        <v>2319630416</v>
      </c>
      <c r="F11" s="44">
        <v>2480656032</v>
      </c>
      <c r="G11" s="45">
        <v>2677997674</v>
      </c>
      <c r="H11" s="46">
        <v>2891032037</v>
      </c>
      <c r="I11" s="25">
        <f t="shared" si="0"/>
        <v>6.9418651734044268</v>
      </c>
      <c r="J11" s="26">
        <f t="shared" si="1"/>
        <v>7.6162950962598508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724535813</v>
      </c>
      <c r="D13" s="41">
        <v>708365777</v>
      </c>
      <c r="E13" s="41">
        <v>664067270</v>
      </c>
      <c r="F13" s="41">
        <v>721545772</v>
      </c>
      <c r="G13" s="42">
        <v>748582247</v>
      </c>
      <c r="H13" s="43">
        <v>781516515</v>
      </c>
      <c r="I13" s="22">
        <f t="shared" si="0"/>
        <v>8.6555240103912912</v>
      </c>
      <c r="J13" s="23">
        <f t="shared" si="1"/>
        <v>5.5784693568757815</v>
      </c>
    </row>
    <row r="14" spans="1:11" x14ac:dyDescent="0.2">
      <c r="A14" s="3" t="s">
        <v>17</v>
      </c>
      <c r="B14" s="21" t="s">
        <v>25</v>
      </c>
      <c r="C14" s="41">
        <v>308145223</v>
      </c>
      <c r="D14" s="41">
        <v>285207326</v>
      </c>
      <c r="E14" s="41">
        <v>0</v>
      </c>
      <c r="F14" s="41">
        <v>200548071</v>
      </c>
      <c r="G14" s="42">
        <v>210074459</v>
      </c>
      <c r="H14" s="43">
        <v>219834522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660932502</v>
      </c>
      <c r="D16" s="41">
        <v>654132502</v>
      </c>
      <c r="E16" s="41">
        <v>558989357</v>
      </c>
      <c r="F16" s="41">
        <v>700497295</v>
      </c>
      <c r="G16" s="42">
        <v>716079417</v>
      </c>
      <c r="H16" s="43">
        <v>823491329</v>
      </c>
      <c r="I16" s="22">
        <f t="shared" si="0"/>
        <v>25.314961050322825</v>
      </c>
      <c r="J16" s="23">
        <f t="shared" si="1"/>
        <v>13.785039294808922</v>
      </c>
    </row>
    <row r="17" spans="1:10" x14ac:dyDescent="0.2">
      <c r="A17" s="3" t="s">
        <v>17</v>
      </c>
      <c r="B17" s="21" t="s">
        <v>27</v>
      </c>
      <c r="C17" s="41">
        <v>1030975172</v>
      </c>
      <c r="D17" s="41">
        <v>1123342958</v>
      </c>
      <c r="E17" s="41">
        <v>1079696677</v>
      </c>
      <c r="F17" s="41">
        <v>994868388</v>
      </c>
      <c r="G17" s="42">
        <v>1081420796</v>
      </c>
      <c r="H17" s="43">
        <v>1101645398</v>
      </c>
      <c r="I17" s="29">
        <f t="shared" si="0"/>
        <v>-7.8566777880339833</v>
      </c>
      <c r="J17" s="30">
        <f t="shared" si="1"/>
        <v>0.67307944944166032</v>
      </c>
    </row>
    <row r="18" spans="1:10" x14ac:dyDescent="0.2">
      <c r="A18" s="3" t="s">
        <v>17</v>
      </c>
      <c r="B18" s="24" t="s">
        <v>28</v>
      </c>
      <c r="C18" s="44">
        <v>2724588710</v>
      </c>
      <c r="D18" s="44">
        <v>2771048563</v>
      </c>
      <c r="E18" s="44">
        <v>2302753304</v>
      </c>
      <c r="F18" s="44">
        <v>2617459526</v>
      </c>
      <c r="G18" s="45">
        <v>2756156919</v>
      </c>
      <c r="H18" s="46">
        <v>2926487764</v>
      </c>
      <c r="I18" s="25">
        <f t="shared" si="0"/>
        <v>13.666519181769887</v>
      </c>
      <c r="J18" s="26">
        <f t="shared" si="1"/>
        <v>8.3177839188703917</v>
      </c>
    </row>
    <row r="19" spans="1:10" ht="23.25" customHeight="1" x14ac:dyDescent="0.2">
      <c r="A19" s="31" t="s">
        <v>17</v>
      </c>
      <c r="B19" s="32" t="s">
        <v>29</v>
      </c>
      <c r="C19" s="50">
        <v>-369120800</v>
      </c>
      <c r="D19" s="50">
        <v>-374016629</v>
      </c>
      <c r="E19" s="50">
        <v>16877112</v>
      </c>
      <c r="F19" s="51">
        <v>-136803494</v>
      </c>
      <c r="G19" s="52">
        <v>-78159245</v>
      </c>
      <c r="H19" s="53">
        <v>-35455727</v>
      </c>
      <c r="I19" s="33">
        <f t="shared" si="0"/>
        <v>-910.5859225203933</v>
      </c>
      <c r="J19" s="34">
        <f t="shared" si="1"/>
        <v>-228.07452507387814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34008</v>
      </c>
      <c r="F22" s="41">
        <v>0</v>
      </c>
      <c r="G22" s="42">
        <v>0</v>
      </c>
      <c r="H22" s="43">
        <v>0</v>
      </c>
      <c r="I22" s="36">
        <f t="shared" si="0"/>
        <v>-100</v>
      </c>
      <c r="J22" s="23">
        <f t="shared" si="1"/>
        <v>-100</v>
      </c>
    </row>
    <row r="23" spans="1:10" x14ac:dyDescent="0.2">
      <c r="A23" s="9" t="s">
        <v>17</v>
      </c>
      <c r="B23" s="21" t="s">
        <v>32</v>
      </c>
      <c r="C23" s="41">
        <v>14567705</v>
      </c>
      <c r="D23" s="41">
        <v>18867060</v>
      </c>
      <c r="E23" s="41">
        <v>13824970</v>
      </c>
      <c r="F23" s="41">
        <v>11110000</v>
      </c>
      <c r="G23" s="42">
        <v>3200000</v>
      </c>
      <c r="H23" s="43">
        <v>3200000</v>
      </c>
      <c r="I23" s="36">
        <f t="shared" si="0"/>
        <v>-19.638161963461766</v>
      </c>
      <c r="J23" s="23">
        <f t="shared" si="1"/>
        <v>-38.600911069229461</v>
      </c>
    </row>
    <row r="24" spans="1:10" x14ac:dyDescent="0.2">
      <c r="A24" s="9" t="s">
        <v>17</v>
      </c>
      <c r="B24" s="21" t="s">
        <v>33</v>
      </c>
      <c r="C24" s="41">
        <v>240769991</v>
      </c>
      <c r="D24" s="41">
        <v>232034755</v>
      </c>
      <c r="E24" s="41">
        <v>197264088</v>
      </c>
      <c r="F24" s="41">
        <v>162376373</v>
      </c>
      <c r="G24" s="42">
        <v>151766300</v>
      </c>
      <c r="H24" s="43">
        <v>166038422</v>
      </c>
      <c r="I24" s="36">
        <f t="shared" si="0"/>
        <v>-17.685791343835476</v>
      </c>
      <c r="J24" s="23">
        <f t="shared" si="1"/>
        <v>-5.582276980504064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255337696</v>
      </c>
      <c r="D26" s="44">
        <v>250901815</v>
      </c>
      <c r="E26" s="44">
        <v>211123066</v>
      </c>
      <c r="F26" s="44">
        <v>173486373</v>
      </c>
      <c r="G26" s="45">
        <v>154966300</v>
      </c>
      <c r="H26" s="46">
        <v>169238422</v>
      </c>
      <c r="I26" s="25">
        <f t="shared" si="0"/>
        <v>-17.826897701457213</v>
      </c>
      <c r="J26" s="26">
        <f t="shared" si="1"/>
        <v>-7.1059792343099115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116407368</v>
      </c>
      <c r="D28" s="41">
        <v>100054339</v>
      </c>
      <c r="E28" s="41">
        <v>85771654</v>
      </c>
      <c r="F28" s="41">
        <v>52191251</v>
      </c>
      <c r="G28" s="42">
        <v>36301724</v>
      </c>
      <c r="H28" s="43">
        <v>39006169</v>
      </c>
      <c r="I28" s="36">
        <f t="shared" si="0"/>
        <v>-39.150933244216091</v>
      </c>
      <c r="J28" s="23">
        <f t="shared" si="1"/>
        <v>-23.099380629810916</v>
      </c>
    </row>
    <row r="29" spans="1:10" x14ac:dyDescent="0.2">
      <c r="A29" s="9" t="s">
        <v>17</v>
      </c>
      <c r="B29" s="21" t="s">
        <v>38</v>
      </c>
      <c r="C29" s="41">
        <v>21550000</v>
      </c>
      <c r="D29" s="41">
        <v>27350000</v>
      </c>
      <c r="E29" s="41">
        <v>22210269</v>
      </c>
      <c r="F29" s="41">
        <v>22344000</v>
      </c>
      <c r="G29" s="42">
        <v>18000000</v>
      </c>
      <c r="H29" s="43">
        <v>18500000</v>
      </c>
      <c r="I29" s="36">
        <f t="shared" si="0"/>
        <v>0.60211337377318319</v>
      </c>
      <c r="J29" s="23">
        <f t="shared" si="1"/>
        <v>-5.9109023972397257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60066836</v>
      </c>
      <c r="D31" s="41">
        <v>57535100</v>
      </c>
      <c r="E31" s="41">
        <v>62745511</v>
      </c>
      <c r="F31" s="41">
        <v>56050546</v>
      </c>
      <c r="G31" s="42">
        <v>43148993</v>
      </c>
      <c r="H31" s="43">
        <v>68762791</v>
      </c>
      <c r="I31" s="36">
        <f t="shared" si="0"/>
        <v>-10.670030243279072</v>
      </c>
      <c r="J31" s="23">
        <f t="shared" si="1"/>
        <v>3.0995916368866006</v>
      </c>
    </row>
    <row r="32" spans="1:10" x14ac:dyDescent="0.2">
      <c r="A32" s="9" t="s">
        <v>17</v>
      </c>
      <c r="B32" s="21" t="s">
        <v>34</v>
      </c>
      <c r="C32" s="41">
        <v>57313492</v>
      </c>
      <c r="D32" s="41">
        <v>65962376</v>
      </c>
      <c r="E32" s="41">
        <v>42181280</v>
      </c>
      <c r="F32" s="41">
        <v>42900576</v>
      </c>
      <c r="G32" s="42">
        <v>57515583</v>
      </c>
      <c r="H32" s="43">
        <v>42969462</v>
      </c>
      <c r="I32" s="36">
        <f t="shared" si="0"/>
        <v>1.7052493428364457</v>
      </c>
      <c r="J32" s="23">
        <f t="shared" si="1"/>
        <v>0.6190132377278168</v>
      </c>
    </row>
    <row r="33" spans="1:11" ht="13.5" thickBot="1" x14ac:dyDescent="0.25">
      <c r="A33" s="9" t="s">
        <v>17</v>
      </c>
      <c r="B33" s="37" t="s">
        <v>41</v>
      </c>
      <c r="C33" s="57">
        <v>255337696</v>
      </c>
      <c r="D33" s="57">
        <v>250901815</v>
      </c>
      <c r="E33" s="57">
        <v>212908714</v>
      </c>
      <c r="F33" s="57">
        <v>173486373</v>
      </c>
      <c r="G33" s="58">
        <v>154966300</v>
      </c>
      <c r="H33" s="59">
        <v>169238422</v>
      </c>
      <c r="I33" s="38">
        <f t="shared" si="0"/>
        <v>-18.516076800877201</v>
      </c>
      <c r="J33" s="39">
        <f t="shared" si="1"/>
        <v>-7.3664068477471867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1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139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45344758</v>
      </c>
      <c r="D8" s="41">
        <v>45344758</v>
      </c>
      <c r="E8" s="41">
        <v>37408344</v>
      </c>
      <c r="F8" s="41">
        <v>47566650</v>
      </c>
      <c r="G8" s="42">
        <v>50016677</v>
      </c>
      <c r="H8" s="43">
        <v>52317444</v>
      </c>
      <c r="I8" s="22">
        <f>IF(($E8       =0),0,((($F8       /$E8       )-1)*100))</f>
        <v>27.155187623381561</v>
      </c>
      <c r="J8" s="23">
        <f>IF(($E8       =0),0,(((($H8       /$E8       )^(1/3))-1)*100))</f>
        <v>11.830262668374104</v>
      </c>
    </row>
    <row r="9" spans="1:11" x14ac:dyDescent="0.2">
      <c r="A9" s="3" t="s">
        <v>17</v>
      </c>
      <c r="B9" s="21" t="s">
        <v>20</v>
      </c>
      <c r="C9" s="41">
        <v>21660811</v>
      </c>
      <c r="D9" s="41">
        <v>21660681</v>
      </c>
      <c r="E9" s="41">
        <v>18955595</v>
      </c>
      <c r="F9" s="41">
        <v>23300462</v>
      </c>
      <c r="G9" s="42">
        <v>24372284</v>
      </c>
      <c r="H9" s="43">
        <v>25493407</v>
      </c>
      <c r="I9" s="22">
        <f>IF(($E9       =0),0,((($F9       /$E9       )-1)*100))</f>
        <v>22.921290521347395</v>
      </c>
      <c r="J9" s="23">
        <f>IF(($E9       =0),0,(((($H9       /$E9       )^(1/3))-1)*100))</f>
        <v>10.381634189294164</v>
      </c>
    </row>
    <row r="10" spans="1:11" x14ac:dyDescent="0.2">
      <c r="A10" s="3" t="s">
        <v>17</v>
      </c>
      <c r="B10" s="21" t="s">
        <v>21</v>
      </c>
      <c r="C10" s="41">
        <v>57660997</v>
      </c>
      <c r="D10" s="41">
        <v>58410148</v>
      </c>
      <c r="E10" s="41">
        <v>58595502</v>
      </c>
      <c r="F10" s="41">
        <v>60548495</v>
      </c>
      <c r="G10" s="42">
        <v>59722447</v>
      </c>
      <c r="H10" s="43">
        <v>59184881</v>
      </c>
      <c r="I10" s="22">
        <f t="shared" ref="I10:I33" si="0">IF(($E10      =0),0,((($F10      /$E10      )-1)*100))</f>
        <v>3.3330083937159527</v>
      </c>
      <c r="J10" s="23">
        <f t="shared" ref="J10:J33" si="1">IF(($E10      =0),0,(((($H10      /$E10      )^(1/3))-1)*100))</f>
        <v>0.33416324471684522</v>
      </c>
    </row>
    <row r="11" spans="1:11" x14ac:dyDescent="0.2">
      <c r="A11" s="9" t="s">
        <v>17</v>
      </c>
      <c r="B11" s="24" t="s">
        <v>22</v>
      </c>
      <c r="C11" s="44">
        <v>124666566</v>
      </c>
      <c r="D11" s="44">
        <v>125415587</v>
      </c>
      <c r="E11" s="44">
        <v>114959441</v>
      </c>
      <c r="F11" s="44">
        <v>131415607</v>
      </c>
      <c r="G11" s="45">
        <v>134111408</v>
      </c>
      <c r="H11" s="46">
        <v>136995732</v>
      </c>
      <c r="I11" s="25">
        <f t="shared" si="0"/>
        <v>14.314758193718081</v>
      </c>
      <c r="J11" s="26">
        <f t="shared" si="1"/>
        <v>6.0199181577306415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47879086</v>
      </c>
      <c r="D13" s="41">
        <v>51994702</v>
      </c>
      <c r="E13" s="41">
        <v>50526313</v>
      </c>
      <c r="F13" s="41">
        <v>52089849</v>
      </c>
      <c r="G13" s="42">
        <v>53280845</v>
      </c>
      <c r="H13" s="43">
        <v>55372483</v>
      </c>
      <c r="I13" s="22">
        <f t="shared" si="0"/>
        <v>3.0944985041754469</v>
      </c>
      <c r="J13" s="23">
        <f t="shared" si="1"/>
        <v>3.1000312192369206</v>
      </c>
    </row>
    <row r="14" spans="1:11" x14ac:dyDescent="0.2">
      <c r="A14" s="3" t="s">
        <v>17</v>
      </c>
      <c r="B14" s="21" t="s">
        <v>25</v>
      </c>
      <c r="C14" s="41">
        <v>10400000</v>
      </c>
      <c r="D14" s="41">
        <v>10400000</v>
      </c>
      <c r="E14" s="41">
        <v>0</v>
      </c>
      <c r="F14" s="41">
        <v>2851852</v>
      </c>
      <c r="G14" s="42">
        <v>2983037</v>
      </c>
      <c r="H14" s="43">
        <v>3120257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20301277</v>
      </c>
      <c r="D16" s="41">
        <v>20248860</v>
      </c>
      <c r="E16" s="41">
        <v>19297997</v>
      </c>
      <c r="F16" s="41">
        <v>22883173</v>
      </c>
      <c r="G16" s="42">
        <v>23935799</v>
      </c>
      <c r="H16" s="43">
        <v>25036846</v>
      </c>
      <c r="I16" s="22">
        <f t="shared" si="0"/>
        <v>18.57796951673274</v>
      </c>
      <c r="J16" s="23">
        <f t="shared" si="1"/>
        <v>9.0659352488997378</v>
      </c>
    </row>
    <row r="17" spans="1:10" x14ac:dyDescent="0.2">
      <c r="A17" s="3" t="s">
        <v>17</v>
      </c>
      <c r="B17" s="21" t="s">
        <v>27</v>
      </c>
      <c r="C17" s="41">
        <v>51555581</v>
      </c>
      <c r="D17" s="41">
        <v>46602307</v>
      </c>
      <c r="E17" s="41">
        <v>42546366</v>
      </c>
      <c r="F17" s="41">
        <v>46197335</v>
      </c>
      <c r="G17" s="42">
        <v>47658134</v>
      </c>
      <c r="H17" s="43">
        <v>50176189</v>
      </c>
      <c r="I17" s="29">
        <f t="shared" si="0"/>
        <v>8.5811535584496177</v>
      </c>
      <c r="J17" s="30">
        <f t="shared" si="1"/>
        <v>5.6521648355194021</v>
      </c>
    </row>
    <row r="18" spans="1:10" x14ac:dyDescent="0.2">
      <c r="A18" s="3" t="s">
        <v>17</v>
      </c>
      <c r="B18" s="24" t="s">
        <v>28</v>
      </c>
      <c r="C18" s="44">
        <v>130135944</v>
      </c>
      <c r="D18" s="44">
        <v>129245869</v>
      </c>
      <c r="E18" s="44">
        <v>112370676</v>
      </c>
      <c r="F18" s="44">
        <v>124022209</v>
      </c>
      <c r="G18" s="45">
        <v>127857815</v>
      </c>
      <c r="H18" s="46">
        <v>133705775</v>
      </c>
      <c r="I18" s="25">
        <f t="shared" si="0"/>
        <v>10.368837685020239</v>
      </c>
      <c r="J18" s="26">
        <f t="shared" si="1"/>
        <v>5.9658006882971293</v>
      </c>
    </row>
    <row r="19" spans="1:10" ht="23.25" customHeight="1" x14ac:dyDescent="0.2">
      <c r="A19" s="31" t="s">
        <v>17</v>
      </c>
      <c r="B19" s="32" t="s">
        <v>29</v>
      </c>
      <c r="C19" s="50">
        <v>-5469378</v>
      </c>
      <c r="D19" s="50">
        <v>-3830282</v>
      </c>
      <c r="E19" s="50">
        <v>2588765</v>
      </c>
      <c r="F19" s="51">
        <v>7393398</v>
      </c>
      <c r="G19" s="52">
        <v>6253593</v>
      </c>
      <c r="H19" s="53">
        <v>3289957</v>
      </c>
      <c r="I19" s="33">
        <f t="shared" si="0"/>
        <v>185.59556390788657</v>
      </c>
      <c r="J19" s="34">
        <f t="shared" si="1"/>
        <v>8.3176421607574103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1887992</v>
      </c>
      <c r="D23" s="41">
        <v>2790850</v>
      </c>
      <c r="E23" s="41">
        <v>3009811</v>
      </c>
      <c r="F23" s="41">
        <v>1525272</v>
      </c>
      <c r="G23" s="42">
        <v>287905</v>
      </c>
      <c r="H23" s="43">
        <v>301147</v>
      </c>
      <c r="I23" s="36">
        <f t="shared" si="0"/>
        <v>-49.323329604417019</v>
      </c>
      <c r="J23" s="23">
        <f t="shared" si="1"/>
        <v>-53.575585124614065</v>
      </c>
    </row>
    <row r="24" spans="1:10" x14ac:dyDescent="0.2">
      <c r="A24" s="9" t="s">
        <v>17</v>
      </c>
      <c r="B24" s="21" t="s">
        <v>33</v>
      </c>
      <c r="C24" s="41">
        <v>37162609</v>
      </c>
      <c r="D24" s="41">
        <v>57768494</v>
      </c>
      <c r="E24" s="41">
        <v>40960639</v>
      </c>
      <c r="F24" s="41">
        <v>27702608</v>
      </c>
      <c r="G24" s="42">
        <v>21400870</v>
      </c>
      <c r="H24" s="43">
        <v>13853913</v>
      </c>
      <c r="I24" s="36">
        <f t="shared" si="0"/>
        <v>-32.367734790465555</v>
      </c>
      <c r="J24" s="23">
        <f t="shared" si="1"/>
        <v>-30.326347583437474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39050601</v>
      </c>
      <c r="D26" s="44">
        <v>60559344</v>
      </c>
      <c r="E26" s="44">
        <v>43970450</v>
      </c>
      <c r="F26" s="44">
        <v>29227880</v>
      </c>
      <c r="G26" s="45">
        <v>21688775</v>
      </c>
      <c r="H26" s="46">
        <v>14155060</v>
      </c>
      <c r="I26" s="25">
        <f t="shared" si="0"/>
        <v>-33.528358249688139</v>
      </c>
      <c r="J26" s="26">
        <f t="shared" si="1"/>
        <v>-31.464287075506135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0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15868696</v>
      </c>
      <c r="D29" s="41">
        <v>26854290</v>
      </c>
      <c r="E29" s="41">
        <v>25563433</v>
      </c>
      <c r="F29" s="41">
        <v>13493913</v>
      </c>
      <c r="G29" s="42">
        <v>6956522</v>
      </c>
      <c r="H29" s="43">
        <v>4347826</v>
      </c>
      <c r="I29" s="36">
        <f t="shared" si="0"/>
        <v>-47.214002907981879</v>
      </c>
      <c r="J29" s="23">
        <f t="shared" si="1"/>
        <v>-44.594740538813795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21293913</v>
      </c>
      <c r="D31" s="41">
        <v>30914204</v>
      </c>
      <c r="E31" s="41">
        <v>15397206</v>
      </c>
      <c r="F31" s="41">
        <v>14208695</v>
      </c>
      <c r="G31" s="42">
        <v>14444348</v>
      </c>
      <c r="H31" s="43">
        <v>9506087</v>
      </c>
      <c r="I31" s="36">
        <f t="shared" si="0"/>
        <v>-7.7190043440348859</v>
      </c>
      <c r="J31" s="23">
        <f t="shared" si="1"/>
        <v>-14.849613914419413</v>
      </c>
    </row>
    <row r="32" spans="1:10" x14ac:dyDescent="0.2">
      <c r="A32" s="9" t="s">
        <v>17</v>
      </c>
      <c r="B32" s="21" t="s">
        <v>34</v>
      </c>
      <c r="C32" s="41">
        <v>1887992</v>
      </c>
      <c r="D32" s="41">
        <v>2790850</v>
      </c>
      <c r="E32" s="41">
        <v>3009811</v>
      </c>
      <c r="F32" s="41">
        <v>1525272</v>
      </c>
      <c r="G32" s="42">
        <v>287905</v>
      </c>
      <c r="H32" s="43">
        <v>301147</v>
      </c>
      <c r="I32" s="36">
        <f t="shared" si="0"/>
        <v>-49.323329604417019</v>
      </c>
      <c r="J32" s="23">
        <f t="shared" si="1"/>
        <v>-53.575585124614065</v>
      </c>
    </row>
    <row r="33" spans="1:11" ht="13.5" thickBot="1" x14ac:dyDescent="0.25">
      <c r="A33" s="9" t="s">
        <v>17</v>
      </c>
      <c r="B33" s="37" t="s">
        <v>41</v>
      </c>
      <c r="C33" s="57">
        <v>39050601</v>
      </c>
      <c r="D33" s="57">
        <v>60559344</v>
      </c>
      <c r="E33" s="57">
        <v>43970450</v>
      </c>
      <c r="F33" s="57">
        <v>29227880</v>
      </c>
      <c r="G33" s="58">
        <v>21688775</v>
      </c>
      <c r="H33" s="59">
        <v>14155060</v>
      </c>
      <c r="I33" s="38">
        <f t="shared" si="0"/>
        <v>-33.528358249688139</v>
      </c>
      <c r="J33" s="39">
        <f t="shared" si="1"/>
        <v>-31.464287075506135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2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140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42227869</v>
      </c>
      <c r="D8" s="41">
        <v>44515874</v>
      </c>
      <c r="E8" s="41">
        <v>44590590</v>
      </c>
      <c r="F8" s="41">
        <v>45038700</v>
      </c>
      <c r="G8" s="42">
        <v>47110476</v>
      </c>
      <c r="H8" s="43">
        <v>49371780</v>
      </c>
      <c r="I8" s="22">
        <f>IF(($E8       =0),0,((($F8       /$E8       )-1)*100))</f>
        <v>1.0049429711515456</v>
      </c>
      <c r="J8" s="23">
        <f>IF(($E8       =0),0,(((($H8       /$E8       )^(1/3))-1)*100))</f>
        <v>3.4535001546585509</v>
      </c>
    </row>
    <row r="9" spans="1:11" x14ac:dyDescent="0.2">
      <c r="A9" s="3" t="s">
        <v>17</v>
      </c>
      <c r="B9" s="21" t="s">
        <v>20</v>
      </c>
      <c r="C9" s="41">
        <v>1966511</v>
      </c>
      <c r="D9" s="41">
        <v>1966511</v>
      </c>
      <c r="E9" s="41">
        <v>1349162</v>
      </c>
      <c r="F9" s="41">
        <v>2062872</v>
      </c>
      <c r="G9" s="42">
        <v>2157768</v>
      </c>
      <c r="H9" s="43">
        <v>2261340</v>
      </c>
      <c r="I9" s="22">
        <f>IF(($E9       =0),0,((($F9       /$E9       )-1)*100))</f>
        <v>52.90024474451549</v>
      </c>
      <c r="J9" s="23">
        <f>IF(($E9       =0),0,(((($H9       /$E9       )^(1/3))-1)*100))</f>
        <v>18.786546112964174</v>
      </c>
    </row>
    <row r="10" spans="1:11" x14ac:dyDescent="0.2">
      <c r="A10" s="3" t="s">
        <v>17</v>
      </c>
      <c r="B10" s="21" t="s">
        <v>21</v>
      </c>
      <c r="C10" s="41">
        <v>155675080</v>
      </c>
      <c r="D10" s="41">
        <v>165675080</v>
      </c>
      <c r="E10" s="41">
        <v>123656041</v>
      </c>
      <c r="F10" s="41">
        <v>156065428</v>
      </c>
      <c r="G10" s="42">
        <v>163244412</v>
      </c>
      <c r="H10" s="43">
        <v>171080160</v>
      </c>
      <c r="I10" s="22">
        <f t="shared" ref="I10:I33" si="0">IF(($E10      =0),0,((($F10      /$E10      )-1)*100))</f>
        <v>26.209303433869447</v>
      </c>
      <c r="J10" s="23">
        <f t="shared" ref="J10:J33" si="1">IF(($E10      =0),0,(((($H10      /$E10      )^(1/3))-1)*100))</f>
        <v>11.428111461945957</v>
      </c>
    </row>
    <row r="11" spans="1:11" x14ac:dyDescent="0.2">
      <c r="A11" s="9" t="s">
        <v>17</v>
      </c>
      <c r="B11" s="24" t="s">
        <v>22</v>
      </c>
      <c r="C11" s="44">
        <v>199869460</v>
      </c>
      <c r="D11" s="44">
        <v>212157465</v>
      </c>
      <c r="E11" s="44">
        <v>169595793</v>
      </c>
      <c r="F11" s="44">
        <v>203167000</v>
      </c>
      <c r="G11" s="45">
        <v>212512656</v>
      </c>
      <c r="H11" s="46">
        <v>222713280</v>
      </c>
      <c r="I11" s="25">
        <f t="shared" si="0"/>
        <v>19.794834769279923</v>
      </c>
      <c r="J11" s="26">
        <f t="shared" si="1"/>
        <v>9.5074534385396916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49638124</v>
      </c>
      <c r="D13" s="41">
        <v>53739077</v>
      </c>
      <c r="E13" s="41">
        <v>40230988</v>
      </c>
      <c r="F13" s="41">
        <v>31034430</v>
      </c>
      <c r="G13" s="42">
        <v>61890935</v>
      </c>
      <c r="H13" s="43">
        <v>64861687</v>
      </c>
      <c r="I13" s="22">
        <f t="shared" si="0"/>
        <v>-22.859388886994271</v>
      </c>
      <c r="J13" s="23">
        <f t="shared" si="1"/>
        <v>17.2580085245595</v>
      </c>
    </row>
    <row r="14" spans="1:11" x14ac:dyDescent="0.2">
      <c r="A14" s="3" t="s">
        <v>17</v>
      </c>
      <c r="B14" s="21" t="s">
        <v>25</v>
      </c>
      <c r="C14" s="41">
        <v>3500000</v>
      </c>
      <c r="D14" s="41">
        <v>3500000</v>
      </c>
      <c r="E14" s="41">
        <v>0</v>
      </c>
      <c r="F14" s="41">
        <v>0</v>
      </c>
      <c r="G14" s="42">
        <v>0</v>
      </c>
      <c r="H14" s="43">
        <v>0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0</v>
      </c>
      <c r="D16" s="41">
        <v>0</v>
      </c>
      <c r="E16" s="41">
        <v>0</v>
      </c>
      <c r="F16" s="41">
        <v>0</v>
      </c>
      <c r="G16" s="42">
        <v>0</v>
      </c>
      <c r="H16" s="43">
        <v>0</v>
      </c>
      <c r="I16" s="22">
        <f t="shared" si="0"/>
        <v>0</v>
      </c>
      <c r="J16" s="23">
        <f t="shared" si="1"/>
        <v>0</v>
      </c>
    </row>
    <row r="17" spans="1:10" x14ac:dyDescent="0.2">
      <c r="A17" s="3" t="s">
        <v>17</v>
      </c>
      <c r="B17" s="21" t="s">
        <v>27</v>
      </c>
      <c r="C17" s="41">
        <v>125935082</v>
      </c>
      <c r="D17" s="41">
        <v>134331736</v>
      </c>
      <c r="E17" s="41">
        <v>112147967</v>
      </c>
      <c r="F17" s="41">
        <v>141661556</v>
      </c>
      <c r="G17" s="42">
        <v>150129065</v>
      </c>
      <c r="H17" s="43">
        <v>157335381</v>
      </c>
      <c r="I17" s="29">
        <f t="shared" si="0"/>
        <v>26.316650929570585</v>
      </c>
      <c r="J17" s="30">
        <f t="shared" si="1"/>
        <v>11.946794812865003</v>
      </c>
    </row>
    <row r="18" spans="1:10" x14ac:dyDescent="0.2">
      <c r="A18" s="3" t="s">
        <v>17</v>
      </c>
      <c r="B18" s="24" t="s">
        <v>28</v>
      </c>
      <c r="C18" s="44">
        <v>179073206</v>
      </c>
      <c r="D18" s="44">
        <v>191570813</v>
      </c>
      <c r="E18" s="44">
        <v>152378955</v>
      </c>
      <c r="F18" s="44">
        <v>172695986</v>
      </c>
      <c r="G18" s="45">
        <v>212020000</v>
      </c>
      <c r="H18" s="46">
        <v>222197068</v>
      </c>
      <c r="I18" s="25">
        <f t="shared" si="0"/>
        <v>13.333226363181193</v>
      </c>
      <c r="J18" s="26">
        <f t="shared" si="1"/>
        <v>13.397751780961432</v>
      </c>
    </row>
    <row r="19" spans="1:10" ht="23.25" customHeight="1" x14ac:dyDescent="0.2">
      <c r="A19" s="31" t="s">
        <v>17</v>
      </c>
      <c r="B19" s="32" t="s">
        <v>29</v>
      </c>
      <c r="C19" s="50">
        <v>20796254</v>
      </c>
      <c r="D19" s="50">
        <v>20586652</v>
      </c>
      <c r="E19" s="50">
        <v>17216838</v>
      </c>
      <c r="F19" s="51">
        <v>30471014</v>
      </c>
      <c r="G19" s="52">
        <v>492656</v>
      </c>
      <c r="H19" s="53">
        <v>516212</v>
      </c>
      <c r="I19" s="33">
        <f t="shared" si="0"/>
        <v>76.983799231891467</v>
      </c>
      <c r="J19" s="34">
        <f t="shared" si="1"/>
        <v>-68.933554368935276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22150000</v>
      </c>
      <c r="D23" s="41">
        <v>20951501</v>
      </c>
      <c r="E23" s="41">
        <v>6241322</v>
      </c>
      <c r="F23" s="41">
        <v>11130000</v>
      </c>
      <c r="G23" s="42">
        <v>6411972</v>
      </c>
      <c r="H23" s="43">
        <v>6719748</v>
      </c>
      <c r="I23" s="36">
        <f t="shared" si="0"/>
        <v>78.327604312035177</v>
      </c>
      <c r="J23" s="23">
        <f t="shared" si="1"/>
        <v>2.4925108426991249</v>
      </c>
    </row>
    <row r="24" spans="1:10" x14ac:dyDescent="0.2">
      <c r="A24" s="9" t="s">
        <v>17</v>
      </c>
      <c r="B24" s="21" t="s">
        <v>33</v>
      </c>
      <c r="C24" s="41">
        <v>30846000</v>
      </c>
      <c r="D24" s="41">
        <v>23810000</v>
      </c>
      <c r="E24" s="41">
        <v>20742409</v>
      </c>
      <c r="F24" s="41">
        <v>24920998</v>
      </c>
      <c r="G24" s="42">
        <v>29728356</v>
      </c>
      <c r="H24" s="43">
        <v>31155324</v>
      </c>
      <c r="I24" s="36">
        <f t="shared" si="0"/>
        <v>20.145148039458682</v>
      </c>
      <c r="J24" s="23">
        <f t="shared" si="1"/>
        <v>14.522554374666875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52996000</v>
      </c>
      <c r="D26" s="44">
        <v>44761501</v>
      </c>
      <c r="E26" s="44">
        <v>26983731</v>
      </c>
      <c r="F26" s="44">
        <v>36050998</v>
      </c>
      <c r="G26" s="45">
        <v>36140328</v>
      </c>
      <c r="H26" s="46">
        <v>37875072</v>
      </c>
      <c r="I26" s="25">
        <f t="shared" si="0"/>
        <v>33.602717874707544</v>
      </c>
      <c r="J26" s="26">
        <f t="shared" si="1"/>
        <v>11.965396602098988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0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9446000</v>
      </c>
      <c r="D29" s="41">
        <v>7100000</v>
      </c>
      <c r="E29" s="41">
        <v>0</v>
      </c>
      <c r="F29" s="41">
        <v>2000000</v>
      </c>
      <c r="G29" s="42">
        <v>2614992</v>
      </c>
      <c r="H29" s="43">
        <v>2740512</v>
      </c>
      <c r="I29" s="36">
        <f t="shared" si="0"/>
        <v>0</v>
      </c>
      <c r="J29" s="23">
        <f t="shared" si="1"/>
        <v>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6500001</v>
      </c>
      <c r="E30" s="41">
        <v>2487815</v>
      </c>
      <c r="F30" s="41">
        <v>0</v>
      </c>
      <c r="G30" s="42">
        <v>0</v>
      </c>
      <c r="H30" s="43">
        <v>0</v>
      </c>
      <c r="I30" s="36">
        <f t="shared" si="0"/>
        <v>-100</v>
      </c>
      <c r="J30" s="23">
        <f t="shared" si="1"/>
        <v>-100</v>
      </c>
    </row>
    <row r="31" spans="1:10" x14ac:dyDescent="0.2">
      <c r="A31" s="9" t="s">
        <v>17</v>
      </c>
      <c r="B31" s="21" t="s">
        <v>40</v>
      </c>
      <c r="C31" s="41">
        <v>28300000</v>
      </c>
      <c r="D31" s="41">
        <v>21810000</v>
      </c>
      <c r="E31" s="41">
        <v>20211140</v>
      </c>
      <c r="F31" s="41">
        <v>10322850</v>
      </c>
      <c r="G31" s="42">
        <v>15269664</v>
      </c>
      <c r="H31" s="43">
        <v>16002612</v>
      </c>
      <c r="I31" s="36">
        <f t="shared" si="0"/>
        <v>-48.924949310132924</v>
      </c>
      <c r="J31" s="23">
        <f t="shared" si="1"/>
        <v>-7.4875842552323935</v>
      </c>
    </row>
    <row r="32" spans="1:10" x14ac:dyDescent="0.2">
      <c r="A32" s="9" t="s">
        <v>17</v>
      </c>
      <c r="B32" s="21" t="s">
        <v>34</v>
      </c>
      <c r="C32" s="41">
        <v>36910000</v>
      </c>
      <c r="D32" s="41">
        <v>24140815</v>
      </c>
      <c r="E32" s="41">
        <v>8437399</v>
      </c>
      <c r="F32" s="41">
        <v>31058148</v>
      </c>
      <c r="G32" s="42">
        <v>27491832</v>
      </c>
      <c r="H32" s="43">
        <v>28811458</v>
      </c>
      <c r="I32" s="36">
        <f t="shared" si="0"/>
        <v>268.10097519389564</v>
      </c>
      <c r="J32" s="23">
        <f t="shared" si="1"/>
        <v>50.586330224410837</v>
      </c>
    </row>
    <row r="33" spans="1:11" ht="13.5" thickBot="1" x14ac:dyDescent="0.25">
      <c r="A33" s="9" t="s">
        <v>17</v>
      </c>
      <c r="B33" s="37" t="s">
        <v>41</v>
      </c>
      <c r="C33" s="57">
        <v>74656000</v>
      </c>
      <c r="D33" s="57">
        <v>59550816</v>
      </c>
      <c r="E33" s="57">
        <v>31136354</v>
      </c>
      <c r="F33" s="57">
        <v>43380998</v>
      </c>
      <c r="G33" s="58">
        <v>45376488</v>
      </c>
      <c r="H33" s="59">
        <v>47554582</v>
      </c>
      <c r="I33" s="38">
        <f t="shared" si="0"/>
        <v>39.325876112533933</v>
      </c>
      <c r="J33" s="39">
        <f t="shared" si="1"/>
        <v>15.16173629541624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3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141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0</v>
      </c>
      <c r="D8" s="41">
        <v>0</v>
      </c>
      <c r="E8" s="41">
        <v>0</v>
      </c>
      <c r="F8" s="41">
        <v>0</v>
      </c>
      <c r="G8" s="42">
        <v>0</v>
      </c>
      <c r="H8" s="43">
        <v>0</v>
      </c>
      <c r="I8" s="22">
        <f>IF(($E8       =0),0,((($F8       /$E8       )-1)*100))</f>
        <v>0</v>
      </c>
      <c r="J8" s="23">
        <f>IF(($E8       =0),0,(((($H8       /$E8       )^(1/3))-1)*100))</f>
        <v>0</v>
      </c>
    </row>
    <row r="9" spans="1:11" x14ac:dyDescent="0.2">
      <c r="A9" s="3" t="s">
        <v>17</v>
      </c>
      <c r="B9" s="21" t="s">
        <v>20</v>
      </c>
      <c r="C9" s="41">
        <v>42909089</v>
      </c>
      <c r="D9" s="41">
        <v>42909089</v>
      </c>
      <c r="E9" s="41">
        <v>27892625</v>
      </c>
      <c r="F9" s="41">
        <v>45011634</v>
      </c>
      <c r="G9" s="42">
        <v>47082170</v>
      </c>
      <c r="H9" s="43">
        <v>49247950</v>
      </c>
      <c r="I9" s="22">
        <f>IF(($E9       =0),0,((($F9       /$E9       )-1)*100))</f>
        <v>61.374678790540507</v>
      </c>
      <c r="J9" s="23">
        <f>IF(($E9       =0),0,(((($H9       /$E9       )^(1/3))-1)*100))</f>
        <v>20.864730979376532</v>
      </c>
    </row>
    <row r="10" spans="1:11" x14ac:dyDescent="0.2">
      <c r="A10" s="3" t="s">
        <v>17</v>
      </c>
      <c r="B10" s="21" t="s">
        <v>21</v>
      </c>
      <c r="C10" s="41">
        <v>241483087</v>
      </c>
      <c r="D10" s="41">
        <v>295387004</v>
      </c>
      <c r="E10" s="41">
        <v>246609747</v>
      </c>
      <c r="F10" s="41">
        <v>284775404</v>
      </c>
      <c r="G10" s="42">
        <v>297415611</v>
      </c>
      <c r="H10" s="43">
        <v>309648647</v>
      </c>
      <c r="I10" s="22">
        <f t="shared" ref="I10:I33" si="0">IF(($E10      =0),0,((($F10      /$E10      )-1)*100))</f>
        <v>15.476134850420165</v>
      </c>
      <c r="J10" s="23">
        <f t="shared" ref="J10:J33" si="1">IF(($E10      =0),0,(((($H10      /$E10      )^(1/3))-1)*100))</f>
        <v>7.8829921140873616</v>
      </c>
    </row>
    <row r="11" spans="1:11" x14ac:dyDescent="0.2">
      <c r="A11" s="9" t="s">
        <v>17</v>
      </c>
      <c r="B11" s="24" t="s">
        <v>22</v>
      </c>
      <c r="C11" s="44">
        <v>284392176</v>
      </c>
      <c r="D11" s="44">
        <v>338296093</v>
      </c>
      <c r="E11" s="44">
        <v>274502372</v>
      </c>
      <c r="F11" s="44">
        <v>329787038</v>
      </c>
      <c r="G11" s="45">
        <v>344497781</v>
      </c>
      <c r="H11" s="46">
        <v>358896597</v>
      </c>
      <c r="I11" s="25">
        <f t="shared" si="0"/>
        <v>20.139959300606701</v>
      </c>
      <c r="J11" s="26">
        <f t="shared" si="1"/>
        <v>9.3472200257955773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125545771</v>
      </c>
      <c r="D13" s="41">
        <v>133083189</v>
      </c>
      <c r="E13" s="41">
        <v>140675927</v>
      </c>
      <c r="F13" s="41">
        <v>127232713</v>
      </c>
      <c r="G13" s="42">
        <v>141476332</v>
      </c>
      <c r="H13" s="43">
        <v>147984244</v>
      </c>
      <c r="I13" s="22">
        <f t="shared" si="0"/>
        <v>-9.5561581051461619</v>
      </c>
      <c r="J13" s="23">
        <f t="shared" si="1"/>
        <v>1.702562956486009</v>
      </c>
    </row>
    <row r="14" spans="1:11" x14ac:dyDescent="0.2">
      <c r="A14" s="3" t="s">
        <v>17</v>
      </c>
      <c r="B14" s="21" t="s">
        <v>25</v>
      </c>
      <c r="C14" s="41">
        <v>4027330</v>
      </c>
      <c r="D14" s="41">
        <v>8272330</v>
      </c>
      <c r="E14" s="41">
        <v>0</v>
      </c>
      <c r="F14" s="41">
        <v>8677674</v>
      </c>
      <c r="G14" s="42">
        <v>9076847</v>
      </c>
      <c r="H14" s="43">
        <v>9494382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0</v>
      </c>
      <c r="D16" s="41">
        <v>0</v>
      </c>
      <c r="E16" s="41">
        <v>0</v>
      </c>
      <c r="F16" s="41">
        <v>0</v>
      </c>
      <c r="G16" s="42">
        <v>0</v>
      </c>
      <c r="H16" s="43">
        <v>0</v>
      </c>
      <c r="I16" s="22">
        <f t="shared" si="0"/>
        <v>0</v>
      </c>
      <c r="J16" s="23">
        <f t="shared" si="1"/>
        <v>0</v>
      </c>
    </row>
    <row r="17" spans="1:10" x14ac:dyDescent="0.2">
      <c r="A17" s="3" t="s">
        <v>17</v>
      </c>
      <c r="B17" s="21" t="s">
        <v>27</v>
      </c>
      <c r="C17" s="41">
        <v>114644228</v>
      </c>
      <c r="D17" s="41">
        <v>183587566</v>
      </c>
      <c r="E17" s="41">
        <v>155690278</v>
      </c>
      <c r="F17" s="41">
        <v>120704581</v>
      </c>
      <c r="G17" s="42">
        <v>128337815</v>
      </c>
      <c r="H17" s="43">
        <v>101054272</v>
      </c>
      <c r="I17" s="29">
        <f t="shared" si="0"/>
        <v>-22.471343393708885</v>
      </c>
      <c r="J17" s="30">
        <f t="shared" si="1"/>
        <v>-13.41731266862598</v>
      </c>
    </row>
    <row r="18" spans="1:10" x14ac:dyDescent="0.2">
      <c r="A18" s="3" t="s">
        <v>17</v>
      </c>
      <c r="B18" s="24" t="s">
        <v>28</v>
      </c>
      <c r="C18" s="44">
        <v>244217329</v>
      </c>
      <c r="D18" s="44">
        <v>324943085</v>
      </c>
      <c r="E18" s="44">
        <v>296366205</v>
      </c>
      <c r="F18" s="44">
        <v>256614968</v>
      </c>
      <c r="G18" s="45">
        <v>278890994</v>
      </c>
      <c r="H18" s="46">
        <v>258532898</v>
      </c>
      <c r="I18" s="25">
        <f t="shared" si="0"/>
        <v>-13.412877827956127</v>
      </c>
      <c r="J18" s="26">
        <f t="shared" si="1"/>
        <v>-4.4503621961120672</v>
      </c>
    </row>
    <row r="19" spans="1:10" ht="23.25" customHeight="1" x14ac:dyDescent="0.2">
      <c r="A19" s="31" t="s">
        <v>17</v>
      </c>
      <c r="B19" s="32" t="s">
        <v>29</v>
      </c>
      <c r="C19" s="50">
        <v>40174847</v>
      </c>
      <c r="D19" s="50">
        <v>13353008</v>
      </c>
      <c r="E19" s="50">
        <v>-21863833</v>
      </c>
      <c r="F19" s="51">
        <v>73172070</v>
      </c>
      <c r="G19" s="52">
        <v>65606787</v>
      </c>
      <c r="H19" s="53">
        <v>100363699</v>
      </c>
      <c r="I19" s="33">
        <f t="shared" si="0"/>
        <v>-434.67173848245181</v>
      </c>
      <c r="J19" s="34">
        <f t="shared" si="1"/>
        <v>-266.19455307056444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0</v>
      </c>
      <c r="D23" s="41">
        <v>1390000</v>
      </c>
      <c r="E23" s="41">
        <v>904115</v>
      </c>
      <c r="F23" s="41">
        <v>739131</v>
      </c>
      <c r="G23" s="42">
        <v>889100</v>
      </c>
      <c r="H23" s="43">
        <v>929999</v>
      </c>
      <c r="I23" s="36">
        <f t="shared" si="0"/>
        <v>-18.248121090790438</v>
      </c>
      <c r="J23" s="23">
        <f t="shared" si="1"/>
        <v>0.94533856891576562</v>
      </c>
    </row>
    <row r="24" spans="1:10" x14ac:dyDescent="0.2">
      <c r="A24" s="9" t="s">
        <v>17</v>
      </c>
      <c r="B24" s="21" t="s">
        <v>33</v>
      </c>
      <c r="C24" s="41">
        <v>83693201</v>
      </c>
      <c r="D24" s="41">
        <v>86761701</v>
      </c>
      <c r="E24" s="41">
        <v>85496561</v>
      </c>
      <c r="F24" s="41">
        <v>112527653</v>
      </c>
      <c r="G24" s="42">
        <v>135359513</v>
      </c>
      <c r="H24" s="43">
        <v>141586051</v>
      </c>
      <c r="I24" s="36">
        <f t="shared" si="0"/>
        <v>31.616583969968094</v>
      </c>
      <c r="J24" s="23">
        <f t="shared" si="1"/>
        <v>18.310677396736619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83693201</v>
      </c>
      <c r="D26" s="44">
        <v>88151701</v>
      </c>
      <c r="E26" s="44">
        <v>86400676</v>
      </c>
      <c r="F26" s="44">
        <v>113266784</v>
      </c>
      <c r="G26" s="45">
        <v>136248613</v>
      </c>
      <c r="H26" s="46">
        <v>142516050</v>
      </c>
      <c r="I26" s="25">
        <f t="shared" si="0"/>
        <v>31.094789119474008</v>
      </c>
      <c r="J26" s="26">
        <f t="shared" si="1"/>
        <v>18.154122410375816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53230358</v>
      </c>
      <c r="D28" s="41">
        <v>59124075</v>
      </c>
      <c r="E28" s="41">
        <v>54483547</v>
      </c>
      <c r="F28" s="41">
        <v>73913044</v>
      </c>
      <c r="G28" s="42">
        <v>88910000</v>
      </c>
      <c r="H28" s="43">
        <v>92999860</v>
      </c>
      <c r="I28" s="36">
        <f t="shared" si="0"/>
        <v>35.661218973133302</v>
      </c>
      <c r="J28" s="23">
        <f t="shared" si="1"/>
        <v>19.510383624555637</v>
      </c>
    </row>
    <row r="29" spans="1:10" x14ac:dyDescent="0.2">
      <c r="A29" s="9" t="s">
        <v>17</v>
      </c>
      <c r="B29" s="21" t="s">
        <v>38</v>
      </c>
      <c r="C29" s="41">
        <v>0</v>
      </c>
      <c r="D29" s="41">
        <v>0</v>
      </c>
      <c r="E29" s="41">
        <v>0</v>
      </c>
      <c r="F29" s="41">
        <v>0</v>
      </c>
      <c r="G29" s="42">
        <v>0</v>
      </c>
      <c r="H29" s="43">
        <v>0</v>
      </c>
      <c r="I29" s="36">
        <f t="shared" si="0"/>
        <v>0</v>
      </c>
      <c r="J29" s="23">
        <f t="shared" si="1"/>
        <v>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0</v>
      </c>
      <c r="D31" s="41">
        <v>120000</v>
      </c>
      <c r="E31" s="41">
        <v>0</v>
      </c>
      <c r="F31" s="41">
        <v>0</v>
      </c>
      <c r="G31" s="42">
        <v>0</v>
      </c>
      <c r="H31" s="43">
        <v>0</v>
      </c>
      <c r="I31" s="36">
        <f t="shared" si="0"/>
        <v>0</v>
      </c>
      <c r="J31" s="23">
        <f t="shared" si="1"/>
        <v>0</v>
      </c>
    </row>
    <row r="32" spans="1:10" x14ac:dyDescent="0.2">
      <c r="A32" s="9" t="s">
        <v>17</v>
      </c>
      <c r="B32" s="21" t="s">
        <v>34</v>
      </c>
      <c r="C32" s="41">
        <v>30462843</v>
      </c>
      <c r="D32" s="41">
        <v>29027626</v>
      </c>
      <c r="E32" s="41">
        <v>31917129</v>
      </c>
      <c r="F32" s="41">
        <v>39353740</v>
      </c>
      <c r="G32" s="42">
        <v>47338613</v>
      </c>
      <c r="H32" s="43">
        <v>49516190</v>
      </c>
      <c r="I32" s="36">
        <f t="shared" si="0"/>
        <v>23.299749172301798</v>
      </c>
      <c r="J32" s="23">
        <f t="shared" si="1"/>
        <v>15.764251281985398</v>
      </c>
    </row>
    <row r="33" spans="1:11" ht="13.5" thickBot="1" x14ac:dyDescent="0.25">
      <c r="A33" s="9" t="s">
        <v>17</v>
      </c>
      <c r="B33" s="37" t="s">
        <v>41</v>
      </c>
      <c r="C33" s="57">
        <v>83693201</v>
      </c>
      <c r="D33" s="57">
        <v>88271701</v>
      </c>
      <c r="E33" s="57">
        <v>86400676</v>
      </c>
      <c r="F33" s="57">
        <v>113266784</v>
      </c>
      <c r="G33" s="58">
        <v>136248613</v>
      </c>
      <c r="H33" s="59">
        <v>142516050</v>
      </c>
      <c r="I33" s="38">
        <f t="shared" si="0"/>
        <v>31.094789119474008</v>
      </c>
      <c r="J33" s="39">
        <f t="shared" si="1"/>
        <v>18.154122410375816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4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142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32541008</v>
      </c>
      <c r="D8" s="41">
        <v>32839251</v>
      </c>
      <c r="E8" s="41">
        <v>31409877</v>
      </c>
      <c r="F8" s="41">
        <v>34448111</v>
      </c>
      <c r="G8" s="42">
        <v>36032725</v>
      </c>
      <c r="H8" s="43">
        <v>37690231</v>
      </c>
      <c r="I8" s="22">
        <f>IF(($E8       =0),0,((($F8       /$E8       )-1)*100))</f>
        <v>9.6728618198663963</v>
      </c>
      <c r="J8" s="23">
        <f>IF(($E8       =0),0,(((($H8       /$E8       )^(1/3))-1)*100))</f>
        <v>6.26433314128092</v>
      </c>
    </row>
    <row r="9" spans="1:11" x14ac:dyDescent="0.2">
      <c r="A9" s="3" t="s">
        <v>17</v>
      </c>
      <c r="B9" s="21" t="s">
        <v>20</v>
      </c>
      <c r="C9" s="41">
        <v>54913116</v>
      </c>
      <c r="D9" s="41">
        <v>55920996</v>
      </c>
      <c r="E9" s="41">
        <v>36776572</v>
      </c>
      <c r="F9" s="41">
        <v>61034616</v>
      </c>
      <c r="G9" s="42">
        <v>63842208</v>
      </c>
      <c r="H9" s="43">
        <v>66778950</v>
      </c>
      <c r="I9" s="22">
        <f>IF(($E9       =0),0,((($F9       /$E9       )-1)*100))</f>
        <v>65.96059034539708</v>
      </c>
      <c r="J9" s="23">
        <f>IF(($E9       =0),0,(((($H9       /$E9       )^(1/3))-1)*100))</f>
        <v>21.998955801631894</v>
      </c>
    </row>
    <row r="10" spans="1:11" x14ac:dyDescent="0.2">
      <c r="A10" s="3" t="s">
        <v>17</v>
      </c>
      <c r="B10" s="21" t="s">
        <v>21</v>
      </c>
      <c r="C10" s="41">
        <v>123307176</v>
      </c>
      <c r="D10" s="41">
        <v>214886399</v>
      </c>
      <c r="E10" s="41">
        <v>204657150</v>
      </c>
      <c r="F10" s="41">
        <v>143120739</v>
      </c>
      <c r="G10" s="42">
        <v>149536091</v>
      </c>
      <c r="H10" s="43">
        <v>156340411</v>
      </c>
      <c r="I10" s="22">
        <f t="shared" ref="I10:I33" si="0">IF(($E10      =0),0,((($F10      /$E10      )-1)*100))</f>
        <v>-30.068048441014639</v>
      </c>
      <c r="J10" s="23">
        <f t="shared" ref="J10:J33" si="1">IF(($E10      =0),0,(((($H10      /$E10      )^(1/3))-1)*100))</f>
        <v>-8.585565757434221</v>
      </c>
    </row>
    <row r="11" spans="1:11" x14ac:dyDescent="0.2">
      <c r="A11" s="9" t="s">
        <v>17</v>
      </c>
      <c r="B11" s="24" t="s">
        <v>22</v>
      </c>
      <c r="C11" s="44">
        <v>210761300</v>
      </c>
      <c r="D11" s="44">
        <v>303646646</v>
      </c>
      <c r="E11" s="44">
        <v>272843599</v>
      </c>
      <c r="F11" s="44">
        <v>238603466</v>
      </c>
      <c r="G11" s="45">
        <v>249411024</v>
      </c>
      <c r="H11" s="46">
        <v>260809592</v>
      </c>
      <c r="I11" s="25">
        <f t="shared" si="0"/>
        <v>-12.54936275781936</v>
      </c>
      <c r="J11" s="26">
        <f t="shared" si="1"/>
        <v>-1.4923564854073978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78210089</v>
      </c>
      <c r="D13" s="41">
        <v>84858279</v>
      </c>
      <c r="E13" s="41">
        <v>84971738</v>
      </c>
      <c r="F13" s="41">
        <v>88010129</v>
      </c>
      <c r="G13" s="42">
        <v>92058591</v>
      </c>
      <c r="H13" s="43">
        <v>96293292</v>
      </c>
      <c r="I13" s="22">
        <f t="shared" si="0"/>
        <v>3.5757665684089002</v>
      </c>
      <c r="J13" s="23">
        <f t="shared" si="1"/>
        <v>4.2574690120827929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7099000</v>
      </c>
      <c r="E14" s="41">
        <v>0</v>
      </c>
      <c r="F14" s="41">
        <v>7099000</v>
      </c>
      <c r="G14" s="42">
        <v>7425554</v>
      </c>
      <c r="H14" s="43">
        <v>7767129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48089736</v>
      </c>
      <c r="D16" s="41">
        <v>48089736</v>
      </c>
      <c r="E16" s="41">
        <v>42702384</v>
      </c>
      <c r="F16" s="41">
        <v>50446133</v>
      </c>
      <c r="G16" s="42">
        <v>52766655</v>
      </c>
      <c r="H16" s="43">
        <v>55193921</v>
      </c>
      <c r="I16" s="22">
        <f t="shared" si="0"/>
        <v>18.134231100539957</v>
      </c>
      <c r="J16" s="23">
        <f t="shared" si="1"/>
        <v>8.9297170013338487</v>
      </c>
    </row>
    <row r="17" spans="1:10" x14ac:dyDescent="0.2">
      <c r="A17" s="3" t="s">
        <v>17</v>
      </c>
      <c r="B17" s="21" t="s">
        <v>27</v>
      </c>
      <c r="C17" s="41">
        <v>82880636</v>
      </c>
      <c r="D17" s="41">
        <v>88677304</v>
      </c>
      <c r="E17" s="41">
        <v>54683472</v>
      </c>
      <c r="F17" s="41">
        <v>91565059</v>
      </c>
      <c r="G17" s="42">
        <v>95777051</v>
      </c>
      <c r="H17" s="43">
        <v>100187792</v>
      </c>
      <c r="I17" s="29">
        <f t="shared" si="0"/>
        <v>67.445583923420216</v>
      </c>
      <c r="J17" s="30">
        <f t="shared" si="1"/>
        <v>22.363786630275339</v>
      </c>
    </row>
    <row r="18" spans="1:10" x14ac:dyDescent="0.2">
      <c r="A18" s="3" t="s">
        <v>17</v>
      </c>
      <c r="B18" s="24" t="s">
        <v>28</v>
      </c>
      <c r="C18" s="44">
        <v>209180461</v>
      </c>
      <c r="D18" s="44">
        <v>228724319</v>
      </c>
      <c r="E18" s="44">
        <v>182357594</v>
      </c>
      <c r="F18" s="44">
        <v>237120321</v>
      </c>
      <c r="G18" s="45">
        <v>248027851</v>
      </c>
      <c r="H18" s="46">
        <v>259442134</v>
      </c>
      <c r="I18" s="25">
        <f t="shared" si="0"/>
        <v>30.030406630611715</v>
      </c>
      <c r="J18" s="26">
        <f t="shared" si="1"/>
        <v>12.470567056983528</v>
      </c>
    </row>
    <row r="19" spans="1:10" ht="23.25" customHeight="1" x14ac:dyDescent="0.2">
      <c r="A19" s="31" t="s">
        <v>17</v>
      </c>
      <c r="B19" s="32" t="s">
        <v>29</v>
      </c>
      <c r="C19" s="50">
        <v>1580839</v>
      </c>
      <c r="D19" s="50">
        <v>74922327</v>
      </c>
      <c r="E19" s="50">
        <v>90486005</v>
      </c>
      <c r="F19" s="51">
        <v>1483145</v>
      </c>
      <c r="G19" s="52">
        <v>1383173</v>
      </c>
      <c r="H19" s="53">
        <v>1367458</v>
      </c>
      <c r="I19" s="33">
        <f t="shared" si="0"/>
        <v>-98.360912275881773</v>
      </c>
      <c r="J19" s="34">
        <f t="shared" si="1"/>
        <v>-75.276448270308435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1368500</v>
      </c>
      <c r="D23" s="41">
        <v>1768500</v>
      </c>
      <c r="E23" s="41">
        <v>1965523</v>
      </c>
      <c r="F23" s="41">
        <v>1768500</v>
      </c>
      <c r="G23" s="42">
        <v>1849851</v>
      </c>
      <c r="H23" s="43">
        <v>1934944</v>
      </c>
      <c r="I23" s="36">
        <f t="shared" si="0"/>
        <v>-10.02394782457392</v>
      </c>
      <c r="J23" s="23">
        <f t="shared" si="1"/>
        <v>-0.52130254993643099</v>
      </c>
    </row>
    <row r="24" spans="1:10" x14ac:dyDescent="0.2">
      <c r="A24" s="9" t="s">
        <v>17</v>
      </c>
      <c r="B24" s="21" t="s">
        <v>33</v>
      </c>
      <c r="C24" s="41">
        <v>35569565</v>
      </c>
      <c r="D24" s="41">
        <v>101141666</v>
      </c>
      <c r="E24" s="41">
        <v>94638856</v>
      </c>
      <c r="F24" s="41">
        <v>22812739</v>
      </c>
      <c r="G24" s="42">
        <v>39862330</v>
      </c>
      <c r="H24" s="43">
        <v>43633891</v>
      </c>
      <c r="I24" s="36">
        <f t="shared" si="0"/>
        <v>-75.894954816444525</v>
      </c>
      <c r="J24" s="23">
        <f t="shared" si="1"/>
        <v>-22.746501941395447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36938065</v>
      </c>
      <c r="D26" s="44">
        <v>102910166</v>
      </c>
      <c r="E26" s="44">
        <v>96604379</v>
      </c>
      <c r="F26" s="44">
        <v>24581239</v>
      </c>
      <c r="G26" s="45">
        <v>41712181</v>
      </c>
      <c r="H26" s="46">
        <v>45568835</v>
      </c>
      <c r="I26" s="25">
        <f t="shared" si="0"/>
        <v>-74.554736281675176</v>
      </c>
      <c r="J26" s="26">
        <f t="shared" si="1"/>
        <v>-22.156258069614974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0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18526087</v>
      </c>
      <c r="D29" s="41">
        <v>16147914</v>
      </c>
      <c r="E29" s="41">
        <v>14004781</v>
      </c>
      <c r="F29" s="41">
        <v>6741739</v>
      </c>
      <c r="G29" s="42">
        <v>5739130</v>
      </c>
      <c r="H29" s="43">
        <v>8695652</v>
      </c>
      <c r="I29" s="36">
        <f t="shared" si="0"/>
        <v>-51.861160842143839</v>
      </c>
      <c r="J29" s="23">
        <f t="shared" si="1"/>
        <v>-14.688297351698676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14434782</v>
      </c>
      <c r="D31" s="41">
        <v>82385056</v>
      </c>
      <c r="E31" s="41">
        <v>66229738</v>
      </c>
      <c r="F31" s="41">
        <v>12242064</v>
      </c>
      <c r="G31" s="42">
        <v>12805200</v>
      </c>
      <c r="H31" s="43">
        <v>13394239</v>
      </c>
      <c r="I31" s="36">
        <f t="shared" si="0"/>
        <v>-81.515759582198555</v>
      </c>
      <c r="J31" s="23">
        <f t="shared" si="1"/>
        <v>-41.302220969854297</v>
      </c>
    </row>
    <row r="32" spans="1:10" x14ac:dyDescent="0.2">
      <c r="A32" s="9" t="s">
        <v>17</v>
      </c>
      <c r="B32" s="21" t="s">
        <v>34</v>
      </c>
      <c r="C32" s="41">
        <v>3977196</v>
      </c>
      <c r="D32" s="41">
        <v>4377196</v>
      </c>
      <c r="E32" s="41">
        <v>16369860</v>
      </c>
      <c r="F32" s="41">
        <v>5597436</v>
      </c>
      <c r="G32" s="42">
        <v>23167851</v>
      </c>
      <c r="H32" s="43">
        <v>23478944</v>
      </c>
      <c r="I32" s="36">
        <f t="shared" si="0"/>
        <v>-65.806451612903231</v>
      </c>
      <c r="J32" s="23">
        <f t="shared" si="1"/>
        <v>12.774574781396876</v>
      </c>
    </row>
    <row r="33" spans="1:11" ht="13.5" thickBot="1" x14ac:dyDescent="0.25">
      <c r="A33" s="9" t="s">
        <v>17</v>
      </c>
      <c r="B33" s="37" t="s">
        <v>41</v>
      </c>
      <c r="C33" s="57">
        <v>36938065</v>
      </c>
      <c r="D33" s="57">
        <v>102910166</v>
      </c>
      <c r="E33" s="57">
        <v>96604379</v>
      </c>
      <c r="F33" s="57">
        <v>24581239</v>
      </c>
      <c r="G33" s="58">
        <v>41712181</v>
      </c>
      <c r="H33" s="59">
        <v>45568835</v>
      </c>
      <c r="I33" s="38">
        <f t="shared" si="0"/>
        <v>-74.554736281675176</v>
      </c>
      <c r="J33" s="39">
        <f t="shared" si="1"/>
        <v>-22.156258069614974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5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143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45253910</v>
      </c>
      <c r="D8" s="41">
        <v>45253910</v>
      </c>
      <c r="E8" s="41">
        <v>48135194</v>
      </c>
      <c r="F8" s="41">
        <v>48254922</v>
      </c>
      <c r="G8" s="42">
        <v>49503209</v>
      </c>
      <c r="H8" s="43">
        <v>51734154</v>
      </c>
      <c r="I8" s="22">
        <f>IF(($E8       =0),0,((($F8       /$E8       )-1)*100))</f>
        <v>0.24873276713084369</v>
      </c>
      <c r="J8" s="23">
        <f>IF(($E8       =0),0,(((($H8       /$E8       )^(1/3))-1)*100))</f>
        <v>2.4326028279562095</v>
      </c>
    </row>
    <row r="9" spans="1:11" x14ac:dyDescent="0.2">
      <c r="A9" s="3" t="s">
        <v>17</v>
      </c>
      <c r="B9" s="21" t="s">
        <v>20</v>
      </c>
      <c r="C9" s="41">
        <v>64765187</v>
      </c>
      <c r="D9" s="41">
        <v>69129493</v>
      </c>
      <c r="E9" s="41">
        <v>63263105</v>
      </c>
      <c r="F9" s="41">
        <v>67024253</v>
      </c>
      <c r="G9" s="42">
        <v>70107368</v>
      </c>
      <c r="H9" s="43">
        <v>73262200</v>
      </c>
      <c r="I9" s="22">
        <f>IF(($E9       =0),0,((($F9       /$E9       )-1)*100))</f>
        <v>5.9452472337549578</v>
      </c>
      <c r="J9" s="23">
        <f>IF(($E9       =0),0,(((($H9       /$E9       )^(1/3))-1)*100))</f>
        <v>5.013020618237185</v>
      </c>
    </row>
    <row r="10" spans="1:11" x14ac:dyDescent="0.2">
      <c r="A10" s="3" t="s">
        <v>17</v>
      </c>
      <c r="B10" s="21" t="s">
        <v>21</v>
      </c>
      <c r="C10" s="41">
        <v>204916987</v>
      </c>
      <c r="D10" s="41">
        <v>225043492</v>
      </c>
      <c r="E10" s="41">
        <v>210795011</v>
      </c>
      <c r="F10" s="41">
        <v>222785579</v>
      </c>
      <c r="G10" s="42">
        <v>220424610</v>
      </c>
      <c r="H10" s="43">
        <v>216608754</v>
      </c>
      <c r="I10" s="22">
        <f t="shared" ref="I10:I33" si="0">IF(($E10      =0),0,((($F10      /$E10      )-1)*100))</f>
        <v>5.6882598611406321</v>
      </c>
      <c r="J10" s="23">
        <f t="shared" ref="J10:J33" si="1">IF(($E10      =0),0,(((($H10      /$E10      )^(1/3))-1)*100))</f>
        <v>0.91101133832103276</v>
      </c>
    </row>
    <row r="11" spans="1:11" x14ac:dyDescent="0.2">
      <c r="A11" s="9" t="s">
        <v>17</v>
      </c>
      <c r="B11" s="24" t="s">
        <v>22</v>
      </c>
      <c r="C11" s="44">
        <v>314936084</v>
      </c>
      <c r="D11" s="44">
        <v>339426895</v>
      </c>
      <c r="E11" s="44">
        <v>322193310</v>
      </c>
      <c r="F11" s="44">
        <v>338064754</v>
      </c>
      <c r="G11" s="45">
        <v>340035187</v>
      </c>
      <c r="H11" s="46">
        <v>341605108</v>
      </c>
      <c r="I11" s="25">
        <f t="shared" si="0"/>
        <v>4.9260625554267357</v>
      </c>
      <c r="J11" s="26">
        <f t="shared" si="1"/>
        <v>1.9692627178835798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127585346</v>
      </c>
      <c r="D13" s="41">
        <v>128115298</v>
      </c>
      <c r="E13" s="41">
        <v>127561964</v>
      </c>
      <c r="F13" s="41">
        <v>145244163</v>
      </c>
      <c r="G13" s="42">
        <v>146209427</v>
      </c>
      <c r="H13" s="43">
        <v>145457870</v>
      </c>
      <c r="I13" s="22">
        <f t="shared" si="0"/>
        <v>13.861654717075389</v>
      </c>
      <c r="J13" s="23">
        <f t="shared" si="1"/>
        <v>4.4733070200662306</v>
      </c>
    </row>
    <row r="14" spans="1:11" x14ac:dyDescent="0.2">
      <c r="A14" s="3" t="s">
        <v>17</v>
      </c>
      <c r="B14" s="21" t="s">
        <v>25</v>
      </c>
      <c r="C14" s="41">
        <v>4451722</v>
      </c>
      <c r="D14" s="41">
        <v>5585936</v>
      </c>
      <c r="E14" s="41">
        <v>4451723</v>
      </c>
      <c r="F14" s="41">
        <v>5859647</v>
      </c>
      <c r="G14" s="42">
        <v>6129191</v>
      </c>
      <c r="H14" s="43">
        <v>6405004</v>
      </c>
      <c r="I14" s="22">
        <f t="shared" si="0"/>
        <v>31.626496078035405</v>
      </c>
      <c r="J14" s="23">
        <f t="shared" si="1"/>
        <v>12.89215342566985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41764155</v>
      </c>
      <c r="D16" s="41">
        <v>41764155</v>
      </c>
      <c r="E16" s="41">
        <v>41199156</v>
      </c>
      <c r="F16" s="41">
        <v>47068202</v>
      </c>
      <c r="G16" s="42">
        <v>48321127</v>
      </c>
      <c r="H16" s="43">
        <v>50495578</v>
      </c>
      <c r="I16" s="22">
        <f t="shared" si="0"/>
        <v>14.245549107850653</v>
      </c>
      <c r="J16" s="23">
        <f t="shared" si="1"/>
        <v>7.0175512925833905</v>
      </c>
    </row>
    <row r="17" spans="1:10" x14ac:dyDescent="0.2">
      <c r="A17" s="3" t="s">
        <v>17</v>
      </c>
      <c r="B17" s="21" t="s">
        <v>27</v>
      </c>
      <c r="C17" s="41">
        <v>122444108</v>
      </c>
      <c r="D17" s="41">
        <v>148307206</v>
      </c>
      <c r="E17" s="41">
        <v>137654318</v>
      </c>
      <c r="F17" s="41">
        <v>132008690</v>
      </c>
      <c r="G17" s="42">
        <v>137026352</v>
      </c>
      <c r="H17" s="43">
        <v>133537379</v>
      </c>
      <c r="I17" s="29">
        <f t="shared" si="0"/>
        <v>-4.101308322198804</v>
      </c>
      <c r="J17" s="30">
        <f t="shared" si="1"/>
        <v>-1.0070340892399776</v>
      </c>
    </row>
    <row r="18" spans="1:10" x14ac:dyDescent="0.2">
      <c r="A18" s="3" t="s">
        <v>17</v>
      </c>
      <c r="B18" s="24" t="s">
        <v>28</v>
      </c>
      <c r="C18" s="44">
        <v>296245331</v>
      </c>
      <c r="D18" s="44">
        <v>323772595</v>
      </c>
      <c r="E18" s="44">
        <v>310867161</v>
      </c>
      <c r="F18" s="44">
        <v>330180702</v>
      </c>
      <c r="G18" s="45">
        <v>337686097</v>
      </c>
      <c r="H18" s="46">
        <v>335895831</v>
      </c>
      <c r="I18" s="25">
        <f t="shared" si="0"/>
        <v>6.2127955033500548</v>
      </c>
      <c r="J18" s="26">
        <f t="shared" si="1"/>
        <v>2.6147809017300627</v>
      </c>
    </row>
    <row r="19" spans="1:10" ht="23.25" customHeight="1" x14ac:dyDescent="0.2">
      <c r="A19" s="31" t="s">
        <v>17</v>
      </c>
      <c r="B19" s="32" t="s">
        <v>29</v>
      </c>
      <c r="C19" s="50">
        <v>18690753</v>
      </c>
      <c r="D19" s="50">
        <v>15654300</v>
      </c>
      <c r="E19" s="50">
        <v>11326149</v>
      </c>
      <c r="F19" s="51">
        <v>7884052</v>
      </c>
      <c r="G19" s="52">
        <v>2349090</v>
      </c>
      <c r="H19" s="53">
        <v>5709277</v>
      </c>
      <c r="I19" s="33">
        <f t="shared" si="0"/>
        <v>-30.390709145712279</v>
      </c>
      <c r="J19" s="34">
        <f t="shared" si="1"/>
        <v>-20.414683467848128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2155000</v>
      </c>
      <c r="D23" s="41">
        <v>4395569</v>
      </c>
      <c r="E23" s="41">
        <v>4573536</v>
      </c>
      <c r="F23" s="41">
        <v>6921740</v>
      </c>
      <c r="G23" s="42">
        <v>0</v>
      </c>
      <c r="H23" s="43">
        <v>0</v>
      </c>
      <c r="I23" s="36">
        <f t="shared" si="0"/>
        <v>51.343293241815523</v>
      </c>
      <c r="J23" s="23">
        <f t="shared" si="1"/>
        <v>-100</v>
      </c>
    </row>
    <row r="24" spans="1:10" x14ac:dyDescent="0.2">
      <c r="A24" s="9" t="s">
        <v>17</v>
      </c>
      <c r="B24" s="21" t="s">
        <v>33</v>
      </c>
      <c r="C24" s="41">
        <v>40969000</v>
      </c>
      <c r="D24" s="41">
        <v>35119436</v>
      </c>
      <c r="E24" s="41">
        <v>30979745</v>
      </c>
      <c r="F24" s="41">
        <v>49961044</v>
      </c>
      <c r="G24" s="42">
        <v>39217174</v>
      </c>
      <c r="H24" s="43">
        <v>39129522</v>
      </c>
      <c r="I24" s="36">
        <f t="shared" si="0"/>
        <v>61.270029821097616</v>
      </c>
      <c r="J24" s="23">
        <f t="shared" si="1"/>
        <v>8.0958202374633803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43124000</v>
      </c>
      <c r="D26" s="44">
        <v>39515005</v>
      </c>
      <c r="E26" s="44">
        <v>35553281</v>
      </c>
      <c r="F26" s="44">
        <v>56882784</v>
      </c>
      <c r="G26" s="45">
        <v>39217174</v>
      </c>
      <c r="H26" s="46">
        <v>39129522</v>
      </c>
      <c r="I26" s="25">
        <f t="shared" si="0"/>
        <v>59.99306505635866</v>
      </c>
      <c r="J26" s="26">
        <f t="shared" si="1"/>
        <v>3.246408282731239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6819061</v>
      </c>
      <c r="D28" s="41">
        <v>6173347</v>
      </c>
      <c r="E28" s="41">
        <v>6173348</v>
      </c>
      <c r="F28" s="41">
        <v>0</v>
      </c>
      <c r="G28" s="42">
        <v>0</v>
      </c>
      <c r="H28" s="43">
        <v>0</v>
      </c>
      <c r="I28" s="36">
        <f t="shared" si="0"/>
        <v>-100</v>
      </c>
      <c r="J28" s="23">
        <f t="shared" si="1"/>
        <v>-100</v>
      </c>
    </row>
    <row r="29" spans="1:10" x14ac:dyDescent="0.2">
      <c r="A29" s="9" t="s">
        <v>17</v>
      </c>
      <c r="B29" s="21" t="s">
        <v>38</v>
      </c>
      <c r="C29" s="41">
        <v>13565217</v>
      </c>
      <c r="D29" s="41">
        <v>0</v>
      </c>
      <c r="E29" s="41">
        <v>0</v>
      </c>
      <c r="F29" s="41">
        <v>0</v>
      </c>
      <c r="G29" s="42">
        <v>0</v>
      </c>
      <c r="H29" s="43">
        <v>0</v>
      </c>
      <c r="I29" s="36">
        <f t="shared" si="0"/>
        <v>0</v>
      </c>
      <c r="J29" s="23">
        <f t="shared" si="1"/>
        <v>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3969559</v>
      </c>
      <c r="D31" s="41">
        <v>6476143</v>
      </c>
      <c r="E31" s="41">
        <v>5613885</v>
      </c>
      <c r="F31" s="41">
        <v>18107018</v>
      </c>
      <c r="G31" s="42">
        <v>0</v>
      </c>
      <c r="H31" s="43">
        <v>0</v>
      </c>
      <c r="I31" s="36">
        <f t="shared" si="0"/>
        <v>222.53988102713183</v>
      </c>
      <c r="J31" s="23">
        <f t="shared" si="1"/>
        <v>-100</v>
      </c>
    </row>
    <row r="32" spans="1:10" x14ac:dyDescent="0.2">
      <c r="A32" s="9" t="s">
        <v>17</v>
      </c>
      <c r="B32" s="21" t="s">
        <v>34</v>
      </c>
      <c r="C32" s="41">
        <v>18770163</v>
      </c>
      <c r="D32" s="41">
        <v>26865515</v>
      </c>
      <c r="E32" s="41">
        <v>23766048</v>
      </c>
      <c r="F32" s="41">
        <v>38775766</v>
      </c>
      <c r="G32" s="42">
        <v>39217174</v>
      </c>
      <c r="H32" s="43">
        <v>39129522</v>
      </c>
      <c r="I32" s="36">
        <f t="shared" si="0"/>
        <v>63.156137696936398</v>
      </c>
      <c r="J32" s="23">
        <f t="shared" si="1"/>
        <v>18.081680223694917</v>
      </c>
    </row>
    <row r="33" spans="1:11" ht="13.5" thickBot="1" x14ac:dyDescent="0.25">
      <c r="A33" s="9" t="s">
        <v>17</v>
      </c>
      <c r="B33" s="37" t="s">
        <v>41</v>
      </c>
      <c r="C33" s="57">
        <v>43124000</v>
      </c>
      <c r="D33" s="57">
        <v>39515005</v>
      </c>
      <c r="E33" s="57">
        <v>35553281</v>
      </c>
      <c r="F33" s="57">
        <v>56882784</v>
      </c>
      <c r="G33" s="58">
        <v>39217174</v>
      </c>
      <c r="H33" s="59">
        <v>39129522</v>
      </c>
      <c r="I33" s="38">
        <f t="shared" si="0"/>
        <v>59.99306505635866</v>
      </c>
      <c r="J33" s="39">
        <f t="shared" si="1"/>
        <v>3.246408282731239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6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144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120645317</v>
      </c>
      <c r="D8" s="41">
        <v>120645317</v>
      </c>
      <c r="E8" s="41">
        <v>109475148</v>
      </c>
      <c r="F8" s="41">
        <v>157000000</v>
      </c>
      <c r="G8" s="42">
        <v>152104998</v>
      </c>
      <c r="H8" s="43">
        <v>159558139</v>
      </c>
      <c r="I8" s="22">
        <f>IF(($E8       =0),0,((($F8       /$E8       )-1)*100))</f>
        <v>43.411543960643925</v>
      </c>
      <c r="J8" s="23">
        <f>IF(($E8       =0),0,(((($H8       /$E8       )^(1/3))-1)*100))</f>
        <v>13.379483378686619</v>
      </c>
    </row>
    <row r="9" spans="1:11" x14ac:dyDescent="0.2">
      <c r="A9" s="3" t="s">
        <v>17</v>
      </c>
      <c r="B9" s="21" t="s">
        <v>20</v>
      </c>
      <c r="C9" s="41">
        <v>394103822</v>
      </c>
      <c r="D9" s="41">
        <v>394103822</v>
      </c>
      <c r="E9" s="41">
        <v>375803809</v>
      </c>
      <c r="F9" s="41">
        <v>353344351</v>
      </c>
      <c r="G9" s="42">
        <v>357605784</v>
      </c>
      <c r="H9" s="43">
        <v>387067818</v>
      </c>
      <c r="I9" s="22">
        <f>IF(($E9       =0),0,((($F9       /$E9       )-1)*100))</f>
        <v>-5.9763784884894537</v>
      </c>
      <c r="J9" s="23">
        <f>IF(($E9       =0),0,(((($H9       /$E9       )^(1/3))-1)*100))</f>
        <v>0.98928456235813922</v>
      </c>
    </row>
    <row r="10" spans="1:11" x14ac:dyDescent="0.2">
      <c r="A10" s="3" t="s">
        <v>17</v>
      </c>
      <c r="B10" s="21" t="s">
        <v>21</v>
      </c>
      <c r="C10" s="41">
        <v>271663291</v>
      </c>
      <c r="D10" s="41">
        <v>313939291</v>
      </c>
      <c r="E10" s="41">
        <v>268544322</v>
      </c>
      <c r="F10" s="41">
        <v>244678298</v>
      </c>
      <c r="G10" s="42">
        <v>245955080</v>
      </c>
      <c r="H10" s="43">
        <v>244568418</v>
      </c>
      <c r="I10" s="22">
        <f t="shared" ref="I10:I33" si="0">IF(($E10      =0),0,((($F10      /$E10      )-1)*100))</f>
        <v>-8.8871825038996715</v>
      </c>
      <c r="J10" s="23">
        <f t="shared" ref="J10:J33" si="1">IF(($E10      =0),0,(((($H10      /$E10      )^(1/3))-1)*100))</f>
        <v>-3.0692737495688349</v>
      </c>
    </row>
    <row r="11" spans="1:11" x14ac:dyDescent="0.2">
      <c r="A11" s="9" t="s">
        <v>17</v>
      </c>
      <c r="B11" s="24" t="s">
        <v>22</v>
      </c>
      <c r="C11" s="44">
        <v>786412430</v>
      </c>
      <c r="D11" s="44">
        <v>828688430</v>
      </c>
      <c r="E11" s="44">
        <v>753823279</v>
      </c>
      <c r="F11" s="44">
        <v>755022649</v>
      </c>
      <c r="G11" s="45">
        <v>755665862</v>
      </c>
      <c r="H11" s="46">
        <v>791194375</v>
      </c>
      <c r="I11" s="25">
        <f t="shared" si="0"/>
        <v>0.159104929950038</v>
      </c>
      <c r="J11" s="26">
        <f t="shared" si="1"/>
        <v>1.6259336886015108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188376009</v>
      </c>
      <c r="D13" s="41">
        <v>208922645</v>
      </c>
      <c r="E13" s="41">
        <v>204357543</v>
      </c>
      <c r="F13" s="41">
        <v>212745337</v>
      </c>
      <c r="G13" s="42">
        <v>247781032</v>
      </c>
      <c r="H13" s="43">
        <v>272492354</v>
      </c>
      <c r="I13" s="22">
        <f t="shared" si="0"/>
        <v>4.1044699778955529</v>
      </c>
      <c r="J13" s="23">
        <f t="shared" si="1"/>
        <v>10.066346116861968</v>
      </c>
    </row>
    <row r="14" spans="1:11" x14ac:dyDescent="0.2">
      <c r="A14" s="3" t="s">
        <v>17</v>
      </c>
      <c r="B14" s="21" t="s">
        <v>25</v>
      </c>
      <c r="C14" s="41">
        <v>7363084</v>
      </c>
      <c r="D14" s="41">
        <v>0</v>
      </c>
      <c r="E14" s="41">
        <v>0</v>
      </c>
      <c r="F14" s="41">
        <v>33572996</v>
      </c>
      <c r="G14" s="42">
        <v>37199000</v>
      </c>
      <c r="H14" s="43">
        <v>38910000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263142159</v>
      </c>
      <c r="D16" s="41">
        <v>225325954</v>
      </c>
      <c r="E16" s="41">
        <v>237529754</v>
      </c>
      <c r="F16" s="41">
        <v>287448791</v>
      </c>
      <c r="G16" s="42">
        <v>300671436</v>
      </c>
      <c r="H16" s="43">
        <v>314502324</v>
      </c>
      <c r="I16" s="22">
        <f t="shared" si="0"/>
        <v>21.015909021654601</v>
      </c>
      <c r="J16" s="23">
        <f t="shared" si="1"/>
        <v>9.8083283065711449</v>
      </c>
    </row>
    <row r="17" spans="1:10" x14ac:dyDescent="0.2">
      <c r="A17" s="3" t="s">
        <v>17</v>
      </c>
      <c r="B17" s="21" t="s">
        <v>27</v>
      </c>
      <c r="C17" s="41">
        <v>261613779</v>
      </c>
      <c r="D17" s="41">
        <v>265021993</v>
      </c>
      <c r="E17" s="41">
        <v>413253130</v>
      </c>
      <c r="F17" s="41">
        <v>342881486</v>
      </c>
      <c r="G17" s="42">
        <v>354447116</v>
      </c>
      <c r="H17" s="43">
        <v>370728596</v>
      </c>
      <c r="I17" s="29">
        <f t="shared" si="0"/>
        <v>-17.028701996764063</v>
      </c>
      <c r="J17" s="30">
        <f t="shared" si="1"/>
        <v>-3.5549420724809488</v>
      </c>
    </row>
    <row r="18" spans="1:10" x14ac:dyDescent="0.2">
      <c r="A18" s="3" t="s">
        <v>17</v>
      </c>
      <c r="B18" s="24" t="s">
        <v>28</v>
      </c>
      <c r="C18" s="44">
        <v>720495031</v>
      </c>
      <c r="D18" s="44">
        <v>699270592</v>
      </c>
      <c r="E18" s="44">
        <v>855140427</v>
      </c>
      <c r="F18" s="44">
        <v>876648610</v>
      </c>
      <c r="G18" s="45">
        <v>940098584</v>
      </c>
      <c r="H18" s="46">
        <v>996633274</v>
      </c>
      <c r="I18" s="25">
        <f t="shared" si="0"/>
        <v>2.5151638632563422</v>
      </c>
      <c r="J18" s="26">
        <f t="shared" si="1"/>
        <v>5.2363996152551939</v>
      </c>
    </row>
    <row r="19" spans="1:10" ht="23.25" customHeight="1" x14ac:dyDescent="0.2">
      <c r="A19" s="31" t="s">
        <v>17</v>
      </c>
      <c r="B19" s="32" t="s">
        <v>29</v>
      </c>
      <c r="C19" s="50">
        <v>65917399</v>
      </c>
      <c r="D19" s="50">
        <v>129417838</v>
      </c>
      <c r="E19" s="50">
        <v>-101317148</v>
      </c>
      <c r="F19" s="51">
        <v>-121625961</v>
      </c>
      <c r="G19" s="52">
        <v>-184432722</v>
      </c>
      <c r="H19" s="53">
        <v>-205438899</v>
      </c>
      <c r="I19" s="33">
        <f t="shared" si="0"/>
        <v>20.044793404567596</v>
      </c>
      <c r="J19" s="34">
        <f t="shared" si="1"/>
        <v>26.570717169284784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7000000</v>
      </c>
      <c r="D23" s="41">
        <v>7000000</v>
      </c>
      <c r="E23" s="41">
        <v>6599078</v>
      </c>
      <c r="F23" s="41">
        <v>6475000</v>
      </c>
      <c r="G23" s="42">
        <v>0</v>
      </c>
      <c r="H23" s="43">
        <v>0</v>
      </c>
      <c r="I23" s="36">
        <f t="shared" si="0"/>
        <v>-1.8802323597326809</v>
      </c>
      <c r="J23" s="23">
        <f t="shared" si="1"/>
        <v>-100</v>
      </c>
    </row>
    <row r="24" spans="1:10" x14ac:dyDescent="0.2">
      <c r="A24" s="9" t="s">
        <v>17</v>
      </c>
      <c r="B24" s="21" t="s">
        <v>33</v>
      </c>
      <c r="C24" s="41">
        <v>76440000</v>
      </c>
      <c r="D24" s="41">
        <v>73885000</v>
      </c>
      <c r="E24" s="41">
        <v>51808282</v>
      </c>
      <c r="F24" s="41">
        <v>47569400</v>
      </c>
      <c r="G24" s="42">
        <v>50155450</v>
      </c>
      <c r="H24" s="43">
        <v>54484451</v>
      </c>
      <c r="I24" s="36">
        <f t="shared" si="0"/>
        <v>-8.1818617339984421</v>
      </c>
      <c r="J24" s="23">
        <f t="shared" si="1"/>
        <v>1.6930163772530982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83440000</v>
      </c>
      <c r="D26" s="44">
        <v>80885000</v>
      </c>
      <c r="E26" s="44">
        <v>58407360</v>
      </c>
      <c r="F26" s="44">
        <v>54044400</v>
      </c>
      <c r="G26" s="45">
        <v>50155450</v>
      </c>
      <c r="H26" s="46">
        <v>54484451</v>
      </c>
      <c r="I26" s="25">
        <f t="shared" si="0"/>
        <v>-7.4698805082099256</v>
      </c>
      <c r="J26" s="26">
        <f t="shared" si="1"/>
        <v>-2.2909027380249247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750000</v>
      </c>
      <c r="E28" s="41">
        <v>0</v>
      </c>
      <c r="F28" s="41">
        <v>0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16680000</v>
      </c>
      <c r="D29" s="41">
        <v>15000000</v>
      </c>
      <c r="E29" s="41">
        <v>12160353</v>
      </c>
      <c r="F29" s="41">
        <v>5518000</v>
      </c>
      <c r="G29" s="42">
        <v>7205000</v>
      </c>
      <c r="H29" s="43">
        <v>8000000</v>
      </c>
      <c r="I29" s="36">
        <f t="shared" si="0"/>
        <v>-54.62302780190673</v>
      </c>
      <c r="J29" s="23">
        <f t="shared" si="1"/>
        <v>-13.027637308500939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30343000</v>
      </c>
      <c r="D31" s="41">
        <v>29468000</v>
      </c>
      <c r="E31" s="41">
        <v>23117245</v>
      </c>
      <c r="F31" s="41">
        <v>20929736</v>
      </c>
      <c r="G31" s="42">
        <v>27660954</v>
      </c>
      <c r="H31" s="43">
        <v>46484451</v>
      </c>
      <c r="I31" s="36">
        <f t="shared" si="0"/>
        <v>-9.4626716981197401</v>
      </c>
      <c r="J31" s="23">
        <f t="shared" si="1"/>
        <v>26.218750565696514</v>
      </c>
    </row>
    <row r="32" spans="1:10" x14ac:dyDescent="0.2">
      <c r="A32" s="9" t="s">
        <v>17</v>
      </c>
      <c r="B32" s="21" t="s">
        <v>34</v>
      </c>
      <c r="C32" s="41">
        <v>36417000</v>
      </c>
      <c r="D32" s="41">
        <v>35667000</v>
      </c>
      <c r="E32" s="41">
        <v>35277230</v>
      </c>
      <c r="F32" s="41">
        <v>27596664</v>
      </c>
      <c r="G32" s="42">
        <v>15289496</v>
      </c>
      <c r="H32" s="43">
        <v>0</v>
      </c>
      <c r="I32" s="36">
        <f t="shared" si="0"/>
        <v>-21.772021215951476</v>
      </c>
      <c r="J32" s="23">
        <f t="shared" si="1"/>
        <v>-100</v>
      </c>
    </row>
    <row r="33" spans="1:11" ht="13.5" thickBot="1" x14ac:dyDescent="0.25">
      <c r="A33" s="9" t="s">
        <v>17</v>
      </c>
      <c r="B33" s="37" t="s">
        <v>41</v>
      </c>
      <c r="C33" s="57">
        <v>83440000</v>
      </c>
      <c r="D33" s="57">
        <v>80885000</v>
      </c>
      <c r="E33" s="57">
        <v>70554828</v>
      </c>
      <c r="F33" s="57">
        <v>54044400</v>
      </c>
      <c r="G33" s="58">
        <v>50155450</v>
      </c>
      <c r="H33" s="59">
        <v>54484451</v>
      </c>
      <c r="I33" s="38">
        <f t="shared" si="0"/>
        <v>-23.400847919294765</v>
      </c>
      <c r="J33" s="39">
        <f t="shared" si="1"/>
        <v>-8.2550967031065241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7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145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30711651</v>
      </c>
      <c r="D8" s="41">
        <v>31115995</v>
      </c>
      <c r="E8" s="41">
        <v>31859539</v>
      </c>
      <c r="F8" s="41">
        <v>32635337</v>
      </c>
      <c r="G8" s="42">
        <v>34136563</v>
      </c>
      <c r="H8" s="43">
        <v>35706845</v>
      </c>
      <c r="I8" s="22">
        <f>IF(($E8       =0),0,((($F8       /$E8       )-1)*100))</f>
        <v>2.4350572053161157</v>
      </c>
      <c r="J8" s="23">
        <f>IF(($E8       =0),0,(((($H8       /$E8       )^(1/3))-1)*100))</f>
        <v>3.8733162246765707</v>
      </c>
    </row>
    <row r="9" spans="1:11" x14ac:dyDescent="0.2">
      <c r="A9" s="3" t="s">
        <v>17</v>
      </c>
      <c r="B9" s="21" t="s">
        <v>20</v>
      </c>
      <c r="C9" s="41">
        <v>1785584</v>
      </c>
      <c r="D9" s="41">
        <v>1923829</v>
      </c>
      <c r="E9" s="41">
        <v>2176271</v>
      </c>
      <c r="F9" s="41">
        <v>2011648</v>
      </c>
      <c r="G9" s="42">
        <v>2104183</v>
      </c>
      <c r="H9" s="43">
        <v>2200976</v>
      </c>
      <c r="I9" s="22">
        <f>IF(($E9       =0),0,((($F9       /$E9       )-1)*100))</f>
        <v>-7.5644531402568882</v>
      </c>
      <c r="J9" s="23">
        <f>IF(($E9       =0),0,(((($H9       /$E9       )^(1/3))-1)*100))</f>
        <v>0.37697666530966956</v>
      </c>
    </row>
    <row r="10" spans="1:11" x14ac:dyDescent="0.2">
      <c r="A10" s="3" t="s">
        <v>17</v>
      </c>
      <c r="B10" s="21" t="s">
        <v>21</v>
      </c>
      <c r="C10" s="41">
        <v>212749415</v>
      </c>
      <c r="D10" s="41">
        <v>215538461</v>
      </c>
      <c r="E10" s="41">
        <v>212068184</v>
      </c>
      <c r="F10" s="41">
        <v>224567811</v>
      </c>
      <c r="G10" s="42">
        <v>232474789</v>
      </c>
      <c r="H10" s="43">
        <v>243181015</v>
      </c>
      <c r="I10" s="22">
        <f t="shared" ref="I10:I33" si="0">IF(($E10      =0),0,((($F10      /$E10      )-1)*100))</f>
        <v>5.8941547780689163</v>
      </c>
      <c r="J10" s="23">
        <f t="shared" ref="J10:J33" si="1">IF(($E10      =0),0,(((($H10      /$E10      )^(1/3))-1)*100))</f>
        <v>4.6689939336257869</v>
      </c>
    </row>
    <row r="11" spans="1:11" x14ac:dyDescent="0.2">
      <c r="A11" s="9" t="s">
        <v>17</v>
      </c>
      <c r="B11" s="24" t="s">
        <v>22</v>
      </c>
      <c r="C11" s="44">
        <v>245246650</v>
      </c>
      <c r="D11" s="44">
        <v>248578285</v>
      </c>
      <c r="E11" s="44">
        <v>246103994</v>
      </c>
      <c r="F11" s="44">
        <v>259214796</v>
      </c>
      <c r="G11" s="45">
        <v>268715535</v>
      </c>
      <c r="H11" s="46">
        <v>281088836</v>
      </c>
      <c r="I11" s="25">
        <f t="shared" si="0"/>
        <v>5.3273422291553629</v>
      </c>
      <c r="J11" s="26">
        <f t="shared" si="1"/>
        <v>4.5301671997019843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120538509</v>
      </c>
      <c r="D13" s="41">
        <v>115191187</v>
      </c>
      <c r="E13" s="41">
        <v>109231946</v>
      </c>
      <c r="F13" s="41">
        <v>120927080</v>
      </c>
      <c r="G13" s="42">
        <v>126404352</v>
      </c>
      <c r="H13" s="43">
        <v>132218912</v>
      </c>
      <c r="I13" s="22">
        <f t="shared" si="0"/>
        <v>10.706697471085969</v>
      </c>
      <c r="J13" s="23">
        <f t="shared" si="1"/>
        <v>6.5731909707030356</v>
      </c>
    </row>
    <row r="14" spans="1:11" x14ac:dyDescent="0.2">
      <c r="A14" s="3" t="s">
        <v>17</v>
      </c>
      <c r="B14" s="21" t="s">
        <v>25</v>
      </c>
      <c r="C14" s="41">
        <v>2000000</v>
      </c>
      <c r="D14" s="41">
        <v>1800000</v>
      </c>
      <c r="E14" s="41">
        <v>0</v>
      </c>
      <c r="F14" s="41">
        <v>3000000</v>
      </c>
      <c r="G14" s="42">
        <v>3138000</v>
      </c>
      <c r="H14" s="43">
        <v>3282348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0</v>
      </c>
      <c r="D16" s="41">
        <v>0</v>
      </c>
      <c r="E16" s="41">
        <v>0</v>
      </c>
      <c r="F16" s="41">
        <v>0</v>
      </c>
      <c r="G16" s="42">
        <v>0</v>
      </c>
      <c r="H16" s="43">
        <v>0</v>
      </c>
      <c r="I16" s="22">
        <f t="shared" si="0"/>
        <v>0</v>
      </c>
      <c r="J16" s="23">
        <f t="shared" si="1"/>
        <v>0</v>
      </c>
    </row>
    <row r="17" spans="1:10" x14ac:dyDescent="0.2">
      <c r="A17" s="3" t="s">
        <v>17</v>
      </c>
      <c r="B17" s="21" t="s">
        <v>27</v>
      </c>
      <c r="C17" s="41">
        <v>105896102</v>
      </c>
      <c r="D17" s="41">
        <v>124627301</v>
      </c>
      <c r="E17" s="41">
        <v>126299205</v>
      </c>
      <c r="F17" s="41">
        <v>96833059</v>
      </c>
      <c r="G17" s="42">
        <v>100942637</v>
      </c>
      <c r="H17" s="43">
        <v>105741702</v>
      </c>
      <c r="I17" s="29">
        <f t="shared" si="0"/>
        <v>-23.330428722809458</v>
      </c>
      <c r="J17" s="30">
        <f t="shared" si="1"/>
        <v>-5.7498840428154558</v>
      </c>
    </row>
    <row r="18" spans="1:10" x14ac:dyDescent="0.2">
      <c r="A18" s="3" t="s">
        <v>17</v>
      </c>
      <c r="B18" s="24" t="s">
        <v>28</v>
      </c>
      <c r="C18" s="44">
        <v>228434611</v>
      </c>
      <c r="D18" s="44">
        <v>241618488</v>
      </c>
      <c r="E18" s="44">
        <v>235531151</v>
      </c>
      <c r="F18" s="44">
        <v>220760139</v>
      </c>
      <c r="G18" s="45">
        <v>230484989</v>
      </c>
      <c r="H18" s="46">
        <v>241242962</v>
      </c>
      <c r="I18" s="25">
        <f t="shared" si="0"/>
        <v>-6.2713623812758463</v>
      </c>
      <c r="J18" s="26">
        <f t="shared" si="1"/>
        <v>0.80191108772735831</v>
      </c>
    </row>
    <row r="19" spans="1:10" ht="23.25" customHeight="1" x14ac:dyDescent="0.2">
      <c r="A19" s="31" t="s">
        <v>17</v>
      </c>
      <c r="B19" s="32" t="s">
        <v>29</v>
      </c>
      <c r="C19" s="50">
        <v>16812039</v>
      </c>
      <c r="D19" s="50">
        <v>6959797</v>
      </c>
      <c r="E19" s="50">
        <v>10572843</v>
      </c>
      <c r="F19" s="51">
        <v>38454657</v>
      </c>
      <c r="G19" s="52">
        <v>38230546</v>
      </c>
      <c r="H19" s="53">
        <v>39845874</v>
      </c>
      <c r="I19" s="33">
        <f t="shared" si="0"/>
        <v>263.71160528913555</v>
      </c>
      <c r="J19" s="34">
        <f t="shared" si="1"/>
        <v>55.61944353028305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4173913</v>
      </c>
      <c r="D22" s="41">
        <v>4173913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6829574</v>
      </c>
      <c r="D23" s="41">
        <v>6742617</v>
      </c>
      <c r="E23" s="41">
        <v>4719479</v>
      </c>
      <c r="F23" s="41">
        <v>3748706</v>
      </c>
      <c r="G23" s="42">
        <v>591217</v>
      </c>
      <c r="H23" s="43">
        <v>618413</v>
      </c>
      <c r="I23" s="36">
        <f t="shared" si="0"/>
        <v>-20.569495065027311</v>
      </c>
      <c r="J23" s="23">
        <f t="shared" si="1"/>
        <v>-49.208054173480335</v>
      </c>
    </row>
    <row r="24" spans="1:10" x14ac:dyDescent="0.2">
      <c r="A24" s="9" t="s">
        <v>17</v>
      </c>
      <c r="B24" s="21" t="s">
        <v>33</v>
      </c>
      <c r="C24" s="41">
        <v>38619969</v>
      </c>
      <c r="D24" s="41">
        <v>36112710</v>
      </c>
      <c r="E24" s="41">
        <v>24284419</v>
      </c>
      <c r="F24" s="41">
        <v>32108695</v>
      </c>
      <c r="G24" s="42">
        <v>38591000</v>
      </c>
      <c r="H24" s="43">
        <v>41703000</v>
      </c>
      <c r="I24" s="36">
        <f t="shared" si="0"/>
        <v>32.219325486024594</v>
      </c>
      <c r="J24" s="23">
        <f t="shared" si="1"/>
        <v>19.751196167800323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49623456</v>
      </c>
      <c r="D26" s="44">
        <v>47029240</v>
      </c>
      <c r="E26" s="44">
        <v>29003898</v>
      </c>
      <c r="F26" s="44">
        <v>35857401</v>
      </c>
      <c r="G26" s="45">
        <v>39182217</v>
      </c>
      <c r="H26" s="46">
        <v>42321413</v>
      </c>
      <c r="I26" s="25">
        <f t="shared" si="0"/>
        <v>23.629592822316514</v>
      </c>
      <c r="J26" s="26">
        <f t="shared" si="1"/>
        <v>13.423034816563639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0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7650000</v>
      </c>
      <c r="D29" s="41">
        <v>5826087</v>
      </c>
      <c r="E29" s="41">
        <v>1544389</v>
      </c>
      <c r="F29" s="41">
        <v>0</v>
      </c>
      <c r="G29" s="42">
        <v>0</v>
      </c>
      <c r="H29" s="43">
        <v>0</v>
      </c>
      <c r="I29" s="36">
        <f t="shared" si="0"/>
        <v>-100</v>
      </c>
      <c r="J29" s="23">
        <f t="shared" si="1"/>
        <v>-100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19034317</v>
      </c>
      <c r="D31" s="41">
        <v>24283166</v>
      </c>
      <c r="E31" s="41">
        <v>15991222</v>
      </c>
      <c r="F31" s="41">
        <v>25905848</v>
      </c>
      <c r="G31" s="42">
        <v>38591000</v>
      </c>
      <c r="H31" s="43">
        <v>41703000</v>
      </c>
      <c r="I31" s="36">
        <f t="shared" si="0"/>
        <v>62.0004274845287</v>
      </c>
      <c r="J31" s="23">
        <f t="shared" si="1"/>
        <v>37.645456944589696</v>
      </c>
    </row>
    <row r="32" spans="1:10" x14ac:dyDescent="0.2">
      <c r="A32" s="9" t="s">
        <v>17</v>
      </c>
      <c r="B32" s="21" t="s">
        <v>34</v>
      </c>
      <c r="C32" s="41">
        <v>22939139</v>
      </c>
      <c r="D32" s="41">
        <v>16919987</v>
      </c>
      <c r="E32" s="41">
        <v>11468287</v>
      </c>
      <c r="F32" s="41">
        <v>9951553</v>
      </c>
      <c r="G32" s="42">
        <v>591217</v>
      </c>
      <c r="H32" s="43">
        <v>618413</v>
      </c>
      <c r="I32" s="36">
        <f t="shared" si="0"/>
        <v>-13.225462529844256</v>
      </c>
      <c r="J32" s="23">
        <f t="shared" si="1"/>
        <v>-62.220168272515778</v>
      </c>
    </row>
    <row r="33" spans="1:11" ht="13.5" thickBot="1" x14ac:dyDescent="0.25">
      <c r="A33" s="9" t="s">
        <v>17</v>
      </c>
      <c r="B33" s="37" t="s">
        <v>41</v>
      </c>
      <c r="C33" s="57">
        <v>49623456</v>
      </c>
      <c r="D33" s="57">
        <v>47029240</v>
      </c>
      <c r="E33" s="57">
        <v>29003898</v>
      </c>
      <c r="F33" s="57">
        <v>35857401</v>
      </c>
      <c r="G33" s="58">
        <v>39182217</v>
      </c>
      <c r="H33" s="59">
        <v>42321413</v>
      </c>
      <c r="I33" s="38">
        <f t="shared" si="0"/>
        <v>23.629592822316514</v>
      </c>
      <c r="J33" s="39">
        <f t="shared" si="1"/>
        <v>13.423034816563639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8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146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115343331</v>
      </c>
      <c r="D8" s="41">
        <v>115343331</v>
      </c>
      <c r="E8" s="41">
        <v>109381430</v>
      </c>
      <c r="F8" s="41">
        <v>130555000</v>
      </c>
      <c r="G8" s="42">
        <v>131138066</v>
      </c>
      <c r="H8" s="43">
        <v>137170417</v>
      </c>
      <c r="I8" s="22">
        <f>IF(($E8       =0),0,((($F8       /$E8       )-1)*100))</f>
        <v>19.357554568449142</v>
      </c>
      <c r="J8" s="23">
        <f>IF(($E8       =0),0,(((($H8       /$E8       )^(1/3))-1)*100))</f>
        <v>7.8381148819751223</v>
      </c>
    </row>
    <row r="9" spans="1:11" x14ac:dyDescent="0.2">
      <c r="A9" s="3" t="s">
        <v>17</v>
      </c>
      <c r="B9" s="21" t="s">
        <v>20</v>
      </c>
      <c r="C9" s="41">
        <v>103517823</v>
      </c>
      <c r="D9" s="41">
        <v>103517823</v>
      </c>
      <c r="E9" s="41">
        <v>85851144</v>
      </c>
      <c r="F9" s="41">
        <v>109184519</v>
      </c>
      <c r="G9" s="42">
        <v>114207007</v>
      </c>
      <c r="H9" s="43">
        <v>119460529</v>
      </c>
      <c r="I9" s="22">
        <f>IF(($E9       =0),0,((($F9       /$E9       )-1)*100))</f>
        <v>27.178874867410041</v>
      </c>
      <c r="J9" s="23">
        <f>IF(($E9       =0),0,(((($H9       /$E9       )^(1/3))-1)*100))</f>
        <v>11.641616361380791</v>
      </c>
    </row>
    <row r="10" spans="1:11" x14ac:dyDescent="0.2">
      <c r="A10" s="3" t="s">
        <v>17</v>
      </c>
      <c r="B10" s="21" t="s">
        <v>21</v>
      </c>
      <c r="C10" s="41">
        <v>247267511</v>
      </c>
      <c r="D10" s="41">
        <v>252760481</v>
      </c>
      <c r="E10" s="41">
        <v>230551323</v>
      </c>
      <c r="F10" s="41">
        <v>264474999</v>
      </c>
      <c r="G10" s="42">
        <v>251864687</v>
      </c>
      <c r="H10" s="43">
        <v>242616830</v>
      </c>
      <c r="I10" s="22">
        <f t="shared" ref="I10:I33" si="0">IF(($E10      =0),0,((($F10      /$E10      )-1)*100))</f>
        <v>14.714153689762167</v>
      </c>
      <c r="J10" s="23">
        <f t="shared" ref="J10:J33" si="1">IF(($E10      =0),0,(((($H10      /$E10      )^(1/3))-1)*100))</f>
        <v>1.7148668898273822</v>
      </c>
    </row>
    <row r="11" spans="1:11" x14ac:dyDescent="0.2">
      <c r="A11" s="9" t="s">
        <v>17</v>
      </c>
      <c r="B11" s="24" t="s">
        <v>22</v>
      </c>
      <c r="C11" s="44">
        <v>466128665</v>
      </c>
      <c r="D11" s="44">
        <v>471621635</v>
      </c>
      <c r="E11" s="44">
        <v>425783897</v>
      </c>
      <c r="F11" s="44">
        <v>504214518</v>
      </c>
      <c r="G11" s="45">
        <v>497209760</v>
      </c>
      <c r="H11" s="46">
        <v>499247776</v>
      </c>
      <c r="I11" s="25">
        <f t="shared" si="0"/>
        <v>18.420288214892256</v>
      </c>
      <c r="J11" s="26">
        <f t="shared" si="1"/>
        <v>5.4489603129124875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171262304</v>
      </c>
      <c r="D13" s="41">
        <v>171262604</v>
      </c>
      <c r="E13" s="41">
        <v>137390893</v>
      </c>
      <c r="F13" s="41">
        <v>179654473</v>
      </c>
      <c r="G13" s="42">
        <v>187918582</v>
      </c>
      <c r="H13" s="43">
        <v>196562836</v>
      </c>
      <c r="I13" s="22">
        <f t="shared" si="0"/>
        <v>30.761558555413139</v>
      </c>
      <c r="J13" s="23">
        <f t="shared" si="1"/>
        <v>12.680254978340709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0</v>
      </c>
      <c r="E14" s="41">
        <v>0</v>
      </c>
      <c r="F14" s="41">
        <v>0</v>
      </c>
      <c r="G14" s="42">
        <v>0</v>
      </c>
      <c r="H14" s="43">
        <v>0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136275000</v>
      </c>
      <c r="D16" s="41">
        <v>136275000</v>
      </c>
      <c r="E16" s="41">
        <v>115810944</v>
      </c>
      <c r="F16" s="41">
        <v>153581000</v>
      </c>
      <c r="G16" s="42">
        <v>160645726</v>
      </c>
      <c r="H16" s="43">
        <v>168035430</v>
      </c>
      <c r="I16" s="22">
        <f t="shared" si="0"/>
        <v>32.613546436509488</v>
      </c>
      <c r="J16" s="23">
        <f t="shared" si="1"/>
        <v>13.20972966520193</v>
      </c>
    </row>
    <row r="17" spans="1:10" x14ac:dyDescent="0.2">
      <c r="A17" s="3" t="s">
        <v>17</v>
      </c>
      <c r="B17" s="21" t="s">
        <v>27</v>
      </c>
      <c r="C17" s="41">
        <v>120294896</v>
      </c>
      <c r="D17" s="41">
        <v>232568530</v>
      </c>
      <c r="E17" s="41">
        <v>209738587</v>
      </c>
      <c r="F17" s="41">
        <v>173583988</v>
      </c>
      <c r="G17" s="42">
        <v>165109154</v>
      </c>
      <c r="H17" s="43">
        <v>177285417</v>
      </c>
      <c r="I17" s="29">
        <f t="shared" si="0"/>
        <v>-17.237933904837455</v>
      </c>
      <c r="J17" s="30">
        <f t="shared" si="1"/>
        <v>-5.4492687961950281</v>
      </c>
    </row>
    <row r="18" spans="1:10" x14ac:dyDescent="0.2">
      <c r="A18" s="3" t="s">
        <v>17</v>
      </c>
      <c r="B18" s="24" t="s">
        <v>28</v>
      </c>
      <c r="C18" s="44">
        <v>427832200</v>
      </c>
      <c r="D18" s="44">
        <v>540106134</v>
      </c>
      <c r="E18" s="44">
        <v>462940424</v>
      </c>
      <c r="F18" s="44">
        <v>506819461</v>
      </c>
      <c r="G18" s="45">
        <v>513673462</v>
      </c>
      <c r="H18" s="46">
        <v>541883683</v>
      </c>
      <c r="I18" s="25">
        <f t="shared" si="0"/>
        <v>9.4783334367015684</v>
      </c>
      <c r="J18" s="26">
        <f t="shared" si="1"/>
        <v>5.3886050876716052</v>
      </c>
    </row>
    <row r="19" spans="1:10" ht="23.25" customHeight="1" x14ac:dyDescent="0.2">
      <c r="A19" s="31" t="s">
        <v>17</v>
      </c>
      <c r="B19" s="32" t="s">
        <v>29</v>
      </c>
      <c r="C19" s="50">
        <v>38296465</v>
      </c>
      <c r="D19" s="50">
        <v>-68484499</v>
      </c>
      <c r="E19" s="50">
        <v>-37156527</v>
      </c>
      <c r="F19" s="51">
        <v>-2604943</v>
      </c>
      <c r="G19" s="52">
        <v>-16463702</v>
      </c>
      <c r="H19" s="53">
        <v>-42635907</v>
      </c>
      <c r="I19" s="33">
        <f t="shared" si="0"/>
        <v>-92.989272113618156</v>
      </c>
      <c r="J19" s="34">
        <f t="shared" si="1"/>
        <v>4.6919921884239546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10777309</v>
      </c>
      <c r="D23" s="41">
        <v>13535309</v>
      </c>
      <c r="E23" s="41">
        <v>4796040</v>
      </c>
      <c r="F23" s="41">
        <v>6269722</v>
      </c>
      <c r="G23" s="42">
        <v>1591739</v>
      </c>
      <c r="H23" s="43">
        <v>1664959</v>
      </c>
      <c r="I23" s="36">
        <f t="shared" si="0"/>
        <v>30.727058156312292</v>
      </c>
      <c r="J23" s="23">
        <f t="shared" si="1"/>
        <v>-29.718625096612804</v>
      </c>
    </row>
    <row r="24" spans="1:10" x14ac:dyDescent="0.2">
      <c r="A24" s="9" t="s">
        <v>17</v>
      </c>
      <c r="B24" s="21" t="s">
        <v>33</v>
      </c>
      <c r="C24" s="41">
        <v>29998522</v>
      </c>
      <c r="D24" s="41">
        <v>39766722</v>
      </c>
      <c r="E24" s="41">
        <v>38426336</v>
      </c>
      <c r="F24" s="41">
        <v>37490798</v>
      </c>
      <c r="G24" s="42">
        <v>27741299</v>
      </c>
      <c r="H24" s="43">
        <v>29017399</v>
      </c>
      <c r="I24" s="36">
        <f t="shared" si="0"/>
        <v>-2.4346271265623609</v>
      </c>
      <c r="J24" s="23">
        <f t="shared" si="1"/>
        <v>-8.9367452756212611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40775831</v>
      </c>
      <c r="D26" s="44">
        <v>53302031</v>
      </c>
      <c r="E26" s="44">
        <v>43222376</v>
      </c>
      <c r="F26" s="44">
        <v>43760520</v>
      </c>
      <c r="G26" s="45">
        <v>29333038</v>
      </c>
      <c r="H26" s="46">
        <v>30682358</v>
      </c>
      <c r="I26" s="25">
        <f t="shared" si="0"/>
        <v>1.2450588093537496</v>
      </c>
      <c r="J26" s="26">
        <f t="shared" si="1"/>
        <v>-10.794143931151467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0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330750</v>
      </c>
      <c r="D29" s="41">
        <v>5946750</v>
      </c>
      <c r="E29" s="41">
        <v>2599170</v>
      </c>
      <c r="F29" s="41">
        <v>476522</v>
      </c>
      <c r="G29" s="42">
        <v>0</v>
      </c>
      <c r="H29" s="43">
        <v>0</v>
      </c>
      <c r="I29" s="36">
        <f t="shared" si="0"/>
        <v>-81.66637811301301</v>
      </c>
      <c r="J29" s="23">
        <f t="shared" si="1"/>
        <v>-100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4236863</v>
      </c>
      <c r="D31" s="41">
        <v>7645164</v>
      </c>
      <c r="E31" s="41">
        <v>7036579</v>
      </c>
      <c r="F31" s="41">
        <v>5312812</v>
      </c>
      <c r="G31" s="42">
        <v>4097185</v>
      </c>
      <c r="H31" s="43">
        <v>4285655</v>
      </c>
      <c r="I31" s="36">
        <f t="shared" si="0"/>
        <v>-24.49723082765076</v>
      </c>
      <c r="J31" s="23">
        <f t="shared" si="1"/>
        <v>-15.234613546208188</v>
      </c>
    </row>
    <row r="32" spans="1:10" x14ac:dyDescent="0.2">
      <c r="A32" s="9" t="s">
        <v>17</v>
      </c>
      <c r="B32" s="21" t="s">
        <v>34</v>
      </c>
      <c r="C32" s="41">
        <v>36208218</v>
      </c>
      <c r="D32" s="41">
        <v>39710117</v>
      </c>
      <c r="E32" s="41">
        <v>33586627</v>
      </c>
      <c r="F32" s="41">
        <v>37971186</v>
      </c>
      <c r="G32" s="42">
        <v>25235853</v>
      </c>
      <c r="H32" s="43">
        <v>26396703</v>
      </c>
      <c r="I32" s="36">
        <f t="shared" si="0"/>
        <v>13.054478498242773</v>
      </c>
      <c r="J32" s="23">
        <f t="shared" si="1"/>
        <v>-7.715712194902058</v>
      </c>
    </row>
    <row r="33" spans="1:11" ht="13.5" thickBot="1" x14ac:dyDescent="0.25">
      <c r="A33" s="9" t="s">
        <v>17</v>
      </c>
      <c r="B33" s="37" t="s">
        <v>41</v>
      </c>
      <c r="C33" s="57">
        <v>40775831</v>
      </c>
      <c r="D33" s="57">
        <v>53302031</v>
      </c>
      <c r="E33" s="57">
        <v>43222376</v>
      </c>
      <c r="F33" s="57">
        <v>43760520</v>
      </c>
      <c r="G33" s="58">
        <v>29333038</v>
      </c>
      <c r="H33" s="59">
        <v>30682358</v>
      </c>
      <c r="I33" s="38">
        <f t="shared" si="0"/>
        <v>1.2450588093537496</v>
      </c>
      <c r="J33" s="39">
        <f t="shared" si="1"/>
        <v>-10.794143931151467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9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147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0</v>
      </c>
      <c r="D8" s="41">
        <v>0</v>
      </c>
      <c r="E8" s="41">
        <v>0</v>
      </c>
      <c r="F8" s="41">
        <v>0</v>
      </c>
      <c r="G8" s="42">
        <v>0</v>
      </c>
      <c r="H8" s="43">
        <v>0</v>
      </c>
      <c r="I8" s="22">
        <f>IF(($E8       =0),0,((($F8       /$E8       )-1)*100))</f>
        <v>0</v>
      </c>
      <c r="J8" s="23">
        <f>IF(($E8       =0),0,(((($H8       /$E8       )^(1/3))-1)*100))</f>
        <v>0</v>
      </c>
    </row>
    <row r="9" spans="1:11" x14ac:dyDescent="0.2">
      <c r="A9" s="3" t="s">
        <v>17</v>
      </c>
      <c r="B9" s="21" t="s">
        <v>20</v>
      </c>
      <c r="C9" s="41">
        <v>67938000</v>
      </c>
      <c r="D9" s="41">
        <v>69114606</v>
      </c>
      <c r="E9" s="41">
        <v>74900867</v>
      </c>
      <c r="F9" s="41">
        <v>86026249</v>
      </c>
      <c r="G9" s="42">
        <v>89983458</v>
      </c>
      <c r="H9" s="43">
        <v>94122698</v>
      </c>
      <c r="I9" s="22">
        <f>IF(($E9       =0),0,((($F9       /$E9       )-1)*100))</f>
        <v>14.85347559461494</v>
      </c>
      <c r="J9" s="23">
        <f>IF(($E9       =0),0,(((($H9       /$E9       )^(1/3))-1)*100))</f>
        <v>7.9118590149965362</v>
      </c>
    </row>
    <row r="10" spans="1:11" x14ac:dyDescent="0.2">
      <c r="A10" s="3" t="s">
        <v>17</v>
      </c>
      <c r="B10" s="21" t="s">
        <v>21</v>
      </c>
      <c r="C10" s="41">
        <v>650309500</v>
      </c>
      <c r="D10" s="41">
        <v>757340866</v>
      </c>
      <c r="E10" s="41">
        <v>758172461</v>
      </c>
      <c r="F10" s="41">
        <v>779643544</v>
      </c>
      <c r="G10" s="42">
        <v>724081707</v>
      </c>
      <c r="H10" s="43">
        <v>764700503</v>
      </c>
      <c r="I10" s="22">
        <f t="shared" ref="I10:I33" si="0">IF(($E10      =0),0,((($F10      /$E10      )-1)*100))</f>
        <v>2.8319523729047669</v>
      </c>
      <c r="J10" s="23">
        <f t="shared" ref="J10:J33" si="1">IF(($E10      =0),0,(((($H10      /$E10      )^(1/3))-1)*100))</f>
        <v>0.28618796987347483</v>
      </c>
    </row>
    <row r="11" spans="1:11" x14ac:dyDescent="0.2">
      <c r="A11" s="9" t="s">
        <v>17</v>
      </c>
      <c r="B11" s="24" t="s">
        <v>22</v>
      </c>
      <c r="C11" s="44">
        <v>718247500</v>
      </c>
      <c r="D11" s="44">
        <v>826455472</v>
      </c>
      <c r="E11" s="44">
        <v>833073328</v>
      </c>
      <c r="F11" s="44">
        <v>865669793</v>
      </c>
      <c r="G11" s="45">
        <v>814065165</v>
      </c>
      <c r="H11" s="46">
        <v>858823201</v>
      </c>
      <c r="I11" s="25">
        <f t="shared" si="0"/>
        <v>3.9127966175865891</v>
      </c>
      <c r="J11" s="26">
        <f t="shared" si="1"/>
        <v>1.0198794826520308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290728149</v>
      </c>
      <c r="D13" s="41">
        <v>301141932</v>
      </c>
      <c r="E13" s="41">
        <v>302462911</v>
      </c>
      <c r="F13" s="41">
        <v>310171839</v>
      </c>
      <c r="G13" s="42">
        <v>324439744</v>
      </c>
      <c r="H13" s="43">
        <v>339363962</v>
      </c>
      <c r="I13" s="22">
        <f t="shared" si="0"/>
        <v>2.5487184443582889</v>
      </c>
      <c r="J13" s="23">
        <f t="shared" si="1"/>
        <v>3.9117194596482552</v>
      </c>
    </row>
    <row r="14" spans="1:11" x14ac:dyDescent="0.2">
      <c r="A14" s="3" t="s">
        <v>17</v>
      </c>
      <c r="B14" s="21" t="s">
        <v>25</v>
      </c>
      <c r="C14" s="41">
        <v>10000002</v>
      </c>
      <c r="D14" s="41">
        <v>10000002</v>
      </c>
      <c r="E14" s="41">
        <v>0</v>
      </c>
      <c r="F14" s="41">
        <v>6000000</v>
      </c>
      <c r="G14" s="42">
        <v>6276000</v>
      </c>
      <c r="H14" s="43">
        <v>6564696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0</v>
      </c>
      <c r="D16" s="41">
        <v>0</v>
      </c>
      <c r="E16" s="41">
        <v>0</v>
      </c>
      <c r="F16" s="41">
        <v>0</v>
      </c>
      <c r="G16" s="42">
        <v>0</v>
      </c>
      <c r="H16" s="43">
        <v>0</v>
      </c>
      <c r="I16" s="22">
        <f t="shared" si="0"/>
        <v>0</v>
      </c>
      <c r="J16" s="23">
        <f t="shared" si="1"/>
        <v>0</v>
      </c>
    </row>
    <row r="17" spans="1:10" x14ac:dyDescent="0.2">
      <c r="A17" s="3" t="s">
        <v>17</v>
      </c>
      <c r="B17" s="21" t="s">
        <v>27</v>
      </c>
      <c r="C17" s="41">
        <v>421373984</v>
      </c>
      <c r="D17" s="41">
        <v>627688791</v>
      </c>
      <c r="E17" s="41">
        <v>587711718</v>
      </c>
      <c r="F17" s="41">
        <v>451464461</v>
      </c>
      <c r="G17" s="42">
        <v>373415098</v>
      </c>
      <c r="H17" s="43">
        <v>390592207</v>
      </c>
      <c r="I17" s="29">
        <f t="shared" si="0"/>
        <v>-23.182668105317582</v>
      </c>
      <c r="J17" s="30">
        <f t="shared" si="1"/>
        <v>-12.732391480533312</v>
      </c>
    </row>
    <row r="18" spans="1:10" x14ac:dyDescent="0.2">
      <c r="A18" s="3" t="s">
        <v>17</v>
      </c>
      <c r="B18" s="24" t="s">
        <v>28</v>
      </c>
      <c r="C18" s="44">
        <v>722102135</v>
      </c>
      <c r="D18" s="44">
        <v>938830725</v>
      </c>
      <c r="E18" s="44">
        <v>890174629</v>
      </c>
      <c r="F18" s="44">
        <v>767636300</v>
      </c>
      <c r="G18" s="45">
        <v>704130842</v>
      </c>
      <c r="H18" s="46">
        <v>736520865</v>
      </c>
      <c r="I18" s="25">
        <f t="shared" si="0"/>
        <v>-13.765650582252221</v>
      </c>
      <c r="J18" s="26">
        <f t="shared" si="1"/>
        <v>-6.1206773537261894</v>
      </c>
    </row>
    <row r="19" spans="1:10" ht="23.25" customHeight="1" x14ac:dyDescent="0.2">
      <c r="A19" s="31" t="s">
        <v>17</v>
      </c>
      <c r="B19" s="32" t="s">
        <v>29</v>
      </c>
      <c r="C19" s="50">
        <v>-3854635</v>
      </c>
      <c r="D19" s="50">
        <v>-112375253</v>
      </c>
      <c r="E19" s="50">
        <v>-57101301</v>
      </c>
      <c r="F19" s="51">
        <v>98033493</v>
      </c>
      <c r="G19" s="52">
        <v>109934323</v>
      </c>
      <c r="H19" s="53">
        <v>122302336</v>
      </c>
      <c r="I19" s="33">
        <f t="shared" si="0"/>
        <v>-271.68346654658535</v>
      </c>
      <c r="J19" s="34">
        <f t="shared" si="1"/>
        <v>-228.90296775132964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86956522</v>
      </c>
      <c r="D22" s="41">
        <v>86956522</v>
      </c>
      <c r="E22" s="41">
        <v>44246337</v>
      </c>
      <c r="F22" s="41">
        <v>0</v>
      </c>
      <c r="G22" s="42">
        <v>0</v>
      </c>
      <c r="H22" s="43">
        <v>0</v>
      </c>
      <c r="I22" s="36">
        <f t="shared" si="0"/>
        <v>-100</v>
      </c>
      <c r="J22" s="23">
        <f t="shared" si="1"/>
        <v>-100</v>
      </c>
    </row>
    <row r="23" spans="1:10" x14ac:dyDescent="0.2">
      <c r="A23" s="9" t="s">
        <v>17</v>
      </c>
      <c r="B23" s="21" t="s">
        <v>32</v>
      </c>
      <c r="C23" s="41">
        <v>2900000</v>
      </c>
      <c r="D23" s="41">
        <v>3190000</v>
      </c>
      <c r="E23" s="41">
        <v>2105710</v>
      </c>
      <c r="F23" s="41">
        <v>4347827</v>
      </c>
      <c r="G23" s="42">
        <v>4547827</v>
      </c>
      <c r="H23" s="43">
        <v>4757027</v>
      </c>
      <c r="I23" s="36">
        <f t="shared" si="0"/>
        <v>106.47795755350926</v>
      </c>
      <c r="J23" s="23">
        <f t="shared" si="1"/>
        <v>31.213650726994402</v>
      </c>
    </row>
    <row r="24" spans="1:10" x14ac:dyDescent="0.2">
      <c r="A24" s="9" t="s">
        <v>17</v>
      </c>
      <c r="B24" s="21" t="s">
        <v>33</v>
      </c>
      <c r="C24" s="41">
        <v>700110438</v>
      </c>
      <c r="D24" s="41">
        <v>669566870</v>
      </c>
      <c r="E24" s="41">
        <v>665832964</v>
      </c>
      <c r="F24" s="41">
        <v>496073128</v>
      </c>
      <c r="G24" s="42">
        <v>566951338</v>
      </c>
      <c r="H24" s="43">
        <v>803249295</v>
      </c>
      <c r="I24" s="36">
        <f t="shared" si="0"/>
        <v>-25.495859348892193</v>
      </c>
      <c r="J24" s="23">
        <f t="shared" si="1"/>
        <v>6.4539270121592107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789966960</v>
      </c>
      <c r="D26" s="44">
        <v>759713392</v>
      </c>
      <c r="E26" s="44">
        <v>712185011</v>
      </c>
      <c r="F26" s="44">
        <v>500420955</v>
      </c>
      <c r="G26" s="45">
        <v>571499165</v>
      </c>
      <c r="H26" s="46">
        <v>808006322</v>
      </c>
      <c r="I26" s="25">
        <f t="shared" si="0"/>
        <v>-29.734416300429555</v>
      </c>
      <c r="J26" s="26">
        <f t="shared" si="1"/>
        <v>4.2975187368354373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693120002</v>
      </c>
      <c r="D28" s="41">
        <v>666837305</v>
      </c>
      <c r="E28" s="41">
        <v>663900733</v>
      </c>
      <c r="F28" s="41">
        <v>489059236</v>
      </c>
      <c r="G28" s="42">
        <v>559614807</v>
      </c>
      <c r="H28" s="43">
        <v>795575284</v>
      </c>
      <c r="I28" s="36">
        <f t="shared" si="0"/>
        <v>-26.335487868786554</v>
      </c>
      <c r="J28" s="23">
        <f t="shared" si="1"/>
        <v>6.2166772712071605</v>
      </c>
    </row>
    <row r="29" spans="1:10" x14ac:dyDescent="0.2">
      <c r="A29" s="9" t="s">
        <v>17</v>
      </c>
      <c r="B29" s="21" t="s">
        <v>38</v>
      </c>
      <c r="C29" s="41">
        <v>0</v>
      </c>
      <c r="D29" s="41">
        <v>0</v>
      </c>
      <c r="E29" s="41">
        <v>0</v>
      </c>
      <c r="F29" s="41">
        <v>0</v>
      </c>
      <c r="G29" s="42">
        <v>0</v>
      </c>
      <c r="H29" s="43">
        <v>0</v>
      </c>
      <c r="I29" s="36">
        <f t="shared" si="0"/>
        <v>0</v>
      </c>
      <c r="J29" s="23">
        <f t="shared" si="1"/>
        <v>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2207826</v>
      </c>
      <c r="D31" s="41">
        <v>2581739</v>
      </c>
      <c r="E31" s="41">
        <v>1857662</v>
      </c>
      <c r="F31" s="41">
        <v>2306957</v>
      </c>
      <c r="G31" s="42">
        <v>2413077</v>
      </c>
      <c r="H31" s="43">
        <v>2524078</v>
      </c>
      <c r="I31" s="36">
        <f t="shared" si="0"/>
        <v>24.186046762005155</v>
      </c>
      <c r="J31" s="23">
        <f t="shared" si="1"/>
        <v>10.758914660004915</v>
      </c>
    </row>
    <row r="32" spans="1:10" x14ac:dyDescent="0.2">
      <c r="A32" s="9" t="s">
        <v>17</v>
      </c>
      <c r="B32" s="21" t="s">
        <v>34</v>
      </c>
      <c r="C32" s="41">
        <v>95096523</v>
      </c>
      <c r="D32" s="41">
        <v>91089349</v>
      </c>
      <c r="E32" s="41">
        <v>46454464</v>
      </c>
      <c r="F32" s="41">
        <v>9228675</v>
      </c>
      <c r="G32" s="42">
        <v>9653194</v>
      </c>
      <c r="H32" s="43">
        <v>10097241</v>
      </c>
      <c r="I32" s="36">
        <f t="shared" si="0"/>
        <v>-80.133932876719882</v>
      </c>
      <c r="J32" s="23">
        <f t="shared" si="1"/>
        <v>-39.874538500364224</v>
      </c>
    </row>
    <row r="33" spans="1:11" ht="13.5" thickBot="1" x14ac:dyDescent="0.25">
      <c r="A33" s="9" t="s">
        <v>17</v>
      </c>
      <c r="B33" s="37" t="s">
        <v>41</v>
      </c>
      <c r="C33" s="57">
        <v>790424351</v>
      </c>
      <c r="D33" s="57">
        <v>760508393</v>
      </c>
      <c r="E33" s="57">
        <v>712212859</v>
      </c>
      <c r="F33" s="57">
        <v>500594868</v>
      </c>
      <c r="G33" s="58">
        <v>571681078</v>
      </c>
      <c r="H33" s="59">
        <v>808196603</v>
      </c>
      <c r="I33" s="38">
        <f t="shared" si="0"/>
        <v>-29.712745048878709</v>
      </c>
      <c r="J33" s="39">
        <f t="shared" si="1"/>
        <v>4.3043457642829797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A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148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25101808</v>
      </c>
      <c r="D8" s="41">
        <v>23863954</v>
      </c>
      <c r="E8" s="41">
        <v>23907792</v>
      </c>
      <c r="F8" s="41">
        <v>30108866</v>
      </c>
      <c r="G8" s="42">
        <v>31493874</v>
      </c>
      <c r="H8" s="43">
        <v>32911097</v>
      </c>
      <c r="I8" s="22">
        <f>IF(($E8       =0),0,((($F8       /$E8       )-1)*100))</f>
        <v>25.937460054864125</v>
      </c>
      <c r="J8" s="23">
        <f>IF(($E8       =0),0,(((($H8       /$E8       )^(1/3))-1)*100))</f>
        <v>11.24170327144105</v>
      </c>
    </row>
    <row r="9" spans="1:11" x14ac:dyDescent="0.2">
      <c r="A9" s="3" t="s">
        <v>17</v>
      </c>
      <c r="B9" s="21" t="s">
        <v>20</v>
      </c>
      <c r="C9" s="41">
        <v>469953</v>
      </c>
      <c r="D9" s="41">
        <v>408655</v>
      </c>
      <c r="E9" s="41">
        <v>524220</v>
      </c>
      <c r="F9" s="41">
        <v>408655</v>
      </c>
      <c r="G9" s="42">
        <v>427453</v>
      </c>
      <c r="H9" s="43">
        <v>446689</v>
      </c>
      <c r="I9" s="22">
        <f>IF(($E9       =0),0,((($F9       /$E9       )-1)*100))</f>
        <v>-22.045133722482923</v>
      </c>
      <c r="J9" s="23">
        <f>IF(($E9       =0),0,(((($H9       /$E9       )^(1/3))-1)*100))</f>
        <v>-5.1951496023424859</v>
      </c>
    </row>
    <row r="10" spans="1:11" x14ac:dyDescent="0.2">
      <c r="A10" s="3" t="s">
        <v>17</v>
      </c>
      <c r="B10" s="21" t="s">
        <v>21</v>
      </c>
      <c r="C10" s="41">
        <v>251116968</v>
      </c>
      <c r="D10" s="41">
        <v>271577261</v>
      </c>
      <c r="E10" s="41">
        <v>253570263</v>
      </c>
      <c r="F10" s="41">
        <v>274952272</v>
      </c>
      <c r="G10" s="42">
        <v>265718067</v>
      </c>
      <c r="H10" s="43">
        <v>259701740</v>
      </c>
      <c r="I10" s="22">
        <f t="shared" ref="I10:I33" si="0">IF(($E10      =0),0,((($F10      /$E10      )-1)*100))</f>
        <v>8.4323803379105158</v>
      </c>
      <c r="J10" s="23">
        <f t="shared" ref="J10:J33" si="1">IF(($E10      =0),0,(((($H10      /$E10      )^(1/3))-1)*100))</f>
        <v>0.79960867880690678</v>
      </c>
    </row>
    <row r="11" spans="1:11" x14ac:dyDescent="0.2">
      <c r="A11" s="9" t="s">
        <v>17</v>
      </c>
      <c r="B11" s="24" t="s">
        <v>22</v>
      </c>
      <c r="C11" s="44">
        <v>276688729</v>
      </c>
      <c r="D11" s="44">
        <v>295849870</v>
      </c>
      <c r="E11" s="44">
        <v>278002275</v>
      </c>
      <c r="F11" s="44">
        <v>305469793</v>
      </c>
      <c r="G11" s="45">
        <v>297639394</v>
      </c>
      <c r="H11" s="46">
        <v>293059526</v>
      </c>
      <c r="I11" s="25">
        <f t="shared" si="0"/>
        <v>9.8803213031260171</v>
      </c>
      <c r="J11" s="26">
        <f t="shared" si="1"/>
        <v>1.7737626433252274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95593797</v>
      </c>
      <c r="D13" s="41">
        <v>93766806</v>
      </c>
      <c r="E13" s="41">
        <v>85354361</v>
      </c>
      <c r="F13" s="41">
        <v>102505903</v>
      </c>
      <c r="G13" s="42">
        <v>106606336</v>
      </c>
      <c r="H13" s="43">
        <v>110365841</v>
      </c>
      <c r="I13" s="22">
        <f t="shared" si="0"/>
        <v>20.094511632510503</v>
      </c>
      <c r="J13" s="23">
        <f t="shared" si="1"/>
        <v>8.9439173134142624</v>
      </c>
    </row>
    <row r="14" spans="1:11" x14ac:dyDescent="0.2">
      <c r="A14" s="3" t="s">
        <v>17</v>
      </c>
      <c r="B14" s="21" t="s">
        <v>25</v>
      </c>
      <c r="C14" s="41">
        <v>4339235</v>
      </c>
      <c r="D14" s="41">
        <v>7621178</v>
      </c>
      <c r="E14" s="41">
        <v>0</v>
      </c>
      <c r="F14" s="41">
        <v>7586347</v>
      </c>
      <c r="G14" s="42">
        <v>9639282</v>
      </c>
      <c r="H14" s="43">
        <v>10073044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0</v>
      </c>
      <c r="D16" s="41">
        <v>0</v>
      </c>
      <c r="E16" s="41">
        <v>0</v>
      </c>
      <c r="F16" s="41">
        <v>0</v>
      </c>
      <c r="G16" s="42">
        <v>0</v>
      </c>
      <c r="H16" s="43">
        <v>0</v>
      </c>
      <c r="I16" s="22">
        <f t="shared" si="0"/>
        <v>0</v>
      </c>
      <c r="J16" s="23">
        <f t="shared" si="1"/>
        <v>0</v>
      </c>
    </row>
    <row r="17" spans="1:10" x14ac:dyDescent="0.2">
      <c r="A17" s="3" t="s">
        <v>17</v>
      </c>
      <c r="B17" s="21" t="s">
        <v>27</v>
      </c>
      <c r="C17" s="41">
        <v>145380778</v>
      </c>
      <c r="D17" s="41">
        <v>181779476</v>
      </c>
      <c r="E17" s="41">
        <v>124577385</v>
      </c>
      <c r="F17" s="41">
        <v>180411366</v>
      </c>
      <c r="G17" s="42">
        <v>187780638</v>
      </c>
      <c r="H17" s="43">
        <v>196212325</v>
      </c>
      <c r="I17" s="29">
        <f t="shared" si="0"/>
        <v>44.818713284116527</v>
      </c>
      <c r="J17" s="30">
        <f t="shared" si="1"/>
        <v>16.348920407034061</v>
      </c>
    </row>
    <row r="18" spans="1:10" x14ac:dyDescent="0.2">
      <c r="A18" s="3" t="s">
        <v>17</v>
      </c>
      <c r="B18" s="24" t="s">
        <v>28</v>
      </c>
      <c r="C18" s="44">
        <v>245313810</v>
      </c>
      <c r="D18" s="44">
        <v>283167460</v>
      </c>
      <c r="E18" s="44">
        <v>209931746</v>
      </c>
      <c r="F18" s="44">
        <v>290503616</v>
      </c>
      <c r="G18" s="45">
        <v>304026256</v>
      </c>
      <c r="H18" s="46">
        <v>316651210</v>
      </c>
      <c r="I18" s="25">
        <f t="shared" si="0"/>
        <v>38.380031384105195</v>
      </c>
      <c r="J18" s="26">
        <f t="shared" si="1"/>
        <v>14.683519211936801</v>
      </c>
    </row>
    <row r="19" spans="1:10" ht="23.25" customHeight="1" x14ac:dyDescent="0.2">
      <c r="A19" s="31" t="s">
        <v>17</v>
      </c>
      <c r="B19" s="32" t="s">
        <v>29</v>
      </c>
      <c r="C19" s="50">
        <v>31374919</v>
      </c>
      <c r="D19" s="50">
        <v>12682410</v>
      </c>
      <c r="E19" s="50">
        <v>68070529</v>
      </c>
      <c r="F19" s="51">
        <v>14966177</v>
      </c>
      <c r="G19" s="52">
        <v>-6386862</v>
      </c>
      <c r="H19" s="53">
        <v>-23591684</v>
      </c>
      <c r="I19" s="33">
        <f t="shared" si="0"/>
        <v>-78.013720151932418</v>
      </c>
      <c r="J19" s="34">
        <f t="shared" si="1"/>
        <v>-170.24249656582867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13285640</v>
      </c>
      <c r="D23" s="41">
        <v>11624770</v>
      </c>
      <c r="E23" s="41">
        <v>4889614</v>
      </c>
      <c r="F23" s="41">
        <v>7434784</v>
      </c>
      <c r="G23" s="42">
        <v>2819652</v>
      </c>
      <c r="H23" s="43">
        <v>2946537</v>
      </c>
      <c r="I23" s="36">
        <f t="shared" si="0"/>
        <v>52.052575111245993</v>
      </c>
      <c r="J23" s="23">
        <f t="shared" si="1"/>
        <v>-15.534548545680094</v>
      </c>
    </row>
    <row r="24" spans="1:10" x14ac:dyDescent="0.2">
      <c r="A24" s="9" t="s">
        <v>17</v>
      </c>
      <c r="B24" s="21" t="s">
        <v>33</v>
      </c>
      <c r="C24" s="41">
        <v>45543155</v>
      </c>
      <c r="D24" s="41">
        <v>49007209</v>
      </c>
      <c r="E24" s="41">
        <v>32336759</v>
      </c>
      <c r="F24" s="41">
        <v>34111061</v>
      </c>
      <c r="G24" s="42">
        <v>34806103</v>
      </c>
      <c r="H24" s="43">
        <v>38369566</v>
      </c>
      <c r="I24" s="36">
        <f t="shared" si="0"/>
        <v>5.4869506248291566</v>
      </c>
      <c r="J24" s="23">
        <f t="shared" si="1"/>
        <v>5.8676969818834301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58828795</v>
      </c>
      <c r="D26" s="44">
        <v>60631979</v>
      </c>
      <c r="E26" s="44">
        <v>37226373</v>
      </c>
      <c r="F26" s="44">
        <v>41545845</v>
      </c>
      <c r="G26" s="45">
        <v>37625755</v>
      </c>
      <c r="H26" s="46">
        <v>41316103</v>
      </c>
      <c r="I26" s="25">
        <f t="shared" si="0"/>
        <v>11.603257722690309</v>
      </c>
      <c r="J26" s="26">
        <f t="shared" si="1"/>
        <v>3.535561299475054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0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0</v>
      </c>
      <c r="D29" s="41">
        <v>0</v>
      </c>
      <c r="E29" s="41">
        <v>0</v>
      </c>
      <c r="F29" s="41">
        <v>260870</v>
      </c>
      <c r="G29" s="42">
        <v>0</v>
      </c>
      <c r="H29" s="43">
        <v>0</v>
      </c>
      <c r="I29" s="36">
        <f t="shared" si="0"/>
        <v>0</v>
      </c>
      <c r="J29" s="23">
        <f t="shared" si="1"/>
        <v>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34673590</v>
      </c>
      <c r="D31" s="41">
        <v>32731841</v>
      </c>
      <c r="E31" s="41">
        <v>25129193</v>
      </c>
      <c r="F31" s="41">
        <v>34371931</v>
      </c>
      <c r="G31" s="42">
        <v>34806103</v>
      </c>
      <c r="H31" s="43">
        <v>38369566</v>
      </c>
      <c r="I31" s="36">
        <f t="shared" si="0"/>
        <v>36.780878717434341</v>
      </c>
      <c r="J31" s="23">
        <f t="shared" si="1"/>
        <v>15.151459896751508</v>
      </c>
    </row>
    <row r="32" spans="1:10" x14ac:dyDescent="0.2">
      <c r="A32" s="9" t="s">
        <v>17</v>
      </c>
      <c r="B32" s="21" t="s">
        <v>34</v>
      </c>
      <c r="C32" s="41">
        <v>24285640</v>
      </c>
      <c r="D32" s="41">
        <v>27900138</v>
      </c>
      <c r="E32" s="41">
        <v>15232674</v>
      </c>
      <c r="F32" s="41">
        <v>6913044</v>
      </c>
      <c r="G32" s="42">
        <v>2819652</v>
      </c>
      <c r="H32" s="43">
        <v>2946537</v>
      </c>
      <c r="I32" s="36">
        <f t="shared" si="0"/>
        <v>-54.617002897849723</v>
      </c>
      <c r="J32" s="23">
        <f t="shared" si="1"/>
        <v>-42.16661881387104</v>
      </c>
    </row>
    <row r="33" spans="1:11" ht="13.5" thickBot="1" x14ac:dyDescent="0.25">
      <c r="A33" s="9" t="s">
        <v>17</v>
      </c>
      <c r="B33" s="37" t="s">
        <v>41</v>
      </c>
      <c r="C33" s="57">
        <v>58959230</v>
      </c>
      <c r="D33" s="57">
        <v>60631979</v>
      </c>
      <c r="E33" s="57">
        <v>40361867</v>
      </c>
      <c r="F33" s="57">
        <v>41545845</v>
      </c>
      <c r="G33" s="58">
        <v>37625755</v>
      </c>
      <c r="H33" s="59">
        <v>41316103</v>
      </c>
      <c r="I33" s="38">
        <f t="shared" si="0"/>
        <v>2.9334074164606871</v>
      </c>
      <c r="J33" s="39">
        <f t="shared" si="1"/>
        <v>0.78193708552101171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B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149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38855268</v>
      </c>
      <c r="D8" s="41">
        <v>38427959</v>
      </c>
      <c r="E8" s="41">
        <v>37870347</v>
      </c>
      <c r="F8" s="41">
        <v>42649514</v>
      </c>
      <c r="G8" s="42">
        <v>44739342</v>
      </c>
      <c r="H8" s="43">
        <v>46773592</v>
      </c>
      <c r="I8" s="22">
        <f>IF(($E8       =0),0,((($F8       /$E8       )-1)*100))</f>
        <v>12.619813069048448</v>
      </c>
      <c r="J8" s="23">
        <f>IF(($E8       =0),0,(((($H8       /$E8       )^(1/3))-1)*100))</f>
        <v>7.2919518867132549</v>
      </c>
    </row>
    <row r="9" spans="1:11" x14ac:dyDescent="0.2">
      <c r="A9" s="3" t="s">
        <v>17</v>
      </c>
      <c r="B9" s="21" t="s">
        <v>20</v>
      </c>
      <c r="C9" s="41">
        <v>4168203</v>
      </c>
      <c r="D9" s="41">
        <v>4793424</v>
      </c>
      <c r="E9" s="41">
        <v>4243418</v>
      </c>
      <c r="F9" s="41">
        <v>5126488</v>
      </c>
      <c r="G9" s="42">
        <v>5028302</v>
      </c>
      <c r="H9" s="43">
        <v>5264632</v>
      </c>
      <c r="I9" s="22">
        <f>IF(($E9       =0),0,((($F9       /$E9       )-1)*100))</f>
        <v>20.81034675348976</v>
      </c>
      <c r="J9" s="23">
        <f>IF(($E9       =0),0,(((($H9       /$E9       )^(1/3))-1)*100))</f>
        <v>7.452717077226545</v>
      </c>
    </row>
    <row r="10" spans="1:11" x14ac:dyDescent="0.2">
      <c r="A10" s="3" t="s">
        <v>17</v>
      </c>
      <c r="B10" s="21" t="s">
        <v>21</v>
      </c>
      <c r="C10" s="41">
        <v>275490918</v>
      </c>
      <c r="D10" s="41">
        <v>292270400</v>
      </c>
      <c r="E10" s="41">
        <v>286880033</v>
      </c>
      <c r="F10" s="41">
        <v>295058142</v>
      </c>
      <c r="G10" s="42">
        <v>289844701</v>
      </c>
      <c r="H10" s="43">
        <v>281193540</v>
      </c>
      <c r="I10" s="22">
        <f t="shared" ref="I10:I33" si="0">IF(($E10      =0),0,((($F10      /$E10      )-1)*100))</f>
        <v>2.8507069364426707</v>
      </c>
      <c r="J10" s="23">
        <f t="shared" ref="J10:J33" si="1">IF(($E10      =0),0,(((($H10      /$E10      )^(1/3))-1)*100))</f>
        <v>-0.66514267421644568</v>
      </c>
    </row>
    <row r="11" spans="1:11" x14ac:dyDescent="0.2">
      <c r="A11" s="9" t="s">
        <v>17</v>
      </c>
      <c r="B11" s="24" t="s">
        <v>22</v>
      </c>
      <c r="C11" s="44">
        <v>318514389</v>
      </c>
      <c r="D11" s="44">
        <v>335491783</v>
      </c>
      <c r="E11" s="44">
        <v>328993798</v>
      </c>
      <c r="F11" s="44">
        <v>342834144</v>
      </c>
      <c r="G11" s="45">
        <v>339612345</v>
      </c>
      <c r="H11" s="46">
        <v>333231764</v>
      </c>
      <c r="I11" s="25">
        <f t="shared" si="0"/>
        <v>4.2068714012657438</v>
      </c>
      <c r="J11" s="26">
        <f t="shared" si="1"/>
        <v>0.42755596880037494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135435141</v>
      </c>
      <c r="D13" s="41">
        <v>143198311</v>
      </c>
      <c r="E13" s="41">
        <v>146691106</v>
      </c>
      <c r="F13" s="41">
        <v>153089680</v>
      </c>
      <c r="G13" s="42">
        <v>160923182</v>
      </c>
      <c r="H13" s="43">
        <v>169773957</v>
      </c>
      <c r="I13" s="22">
        <f t="shared" si="0"/>
        <v>4.361937253373771</v>
      </c>
      <c r="J13" s="23">
        <f t="shared" si="1"/>
        <v>4.9918921733842048</v>
      </c>
    </row>
    <row r="14" spans="1:11" x14ac:dyDescent="0.2">
      <c r="A14" s="3" t="s">
        <v>17</v>
      </c>
      <c r="B14" s="21" t="s">
        <v>25</v>
      </c>
      <c r="C14" s="41">
        <v>18539379</v>
      </c>
      <c r="D14" s="41">
        <v>14613071</v>
      </c>
      <c r="E14" s="41">
        <v>-12170</v>
      </c>
      <c r="F14" s="41">
        <v>2626488</v>
      </c>
      <c r="G14" s="42">
        <v>2749932</v>
      </c>
      <c r="H14" s="43">
        <v>2884679</v>
      </c>
      <c r="I14" s="22">
        <f t="shared" si="0"/>
        <v>-21681.659819227607</v>
      </c>
      <c r="J14" s="23">
        <f t="shared" si="1"/>
        <v>-718.87409592891731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0</v>
      </c>
      <c r="D16" s="41">
        <v>0</v>
      </c>
      <c r="E16" s="41">
        <v>0</v>
      </c>
      <c r="F16" s="41">
        <v>0</v>
      </c>
      <c r="G16" s="42">
        <v>0</v>
      </c>
      <c r="H16" s="43">
        <v>0</v>
      </c>
      <c r="I16" s="22">
        <f t="shared" si="0"/>
        <v>0</v>
      </c>
      <c r="J16" s="23">
        <f t="shared" si="1"/>
        <v>0</v>
      </c>
    </row>
    <row r="17" spans="1:10" x14ac:dyDescent="0.2">
      <c r="A17" s="3" t="s">
        <v>17</v>
      </c>
      <c r="B17" s="21" t="s">
        <v>27</v>
      </c>
      <c r="C17" s="41">
        <v>156537671</v>
      </c>
      <c r="D17" s="41">
        <v>206264724</v>
      </c>
      <c r="E17" s="41">
        <v>243403417</v>
      </c>
      <c r="F17" s="41">
        <v>174597961</v>
      </c>
      <c r="G17" s="42">
        <v>182265462</v>
      </c>
      <c r="H17" s="43">
        <v>190704982</v>
      </c>
      <c r="I17" s="29">
        <f t="shared" si="0"/>
        <v>-28.26807316349219</v>
      </c>
      <c r="J17" s="30">
        <f t="shared" si="1"/>
        <v>-7.8111375706627406</v>
      </c>
    </row>
    <row r="18" spans="1:10" x14ac:dyDescent="0.2">
      <c r="A18" s="3" t="s">
        <v>17</v>
      </c>
      <c r="B18" s="24" t="s">
        <v>28</v>
      </c>
      <c r="C18" s="44">
        <v>310512191</v>
      </c>
      <c r="D18" s="44">
        <v>364076106</v>
      </c>
      <c r="E18" s="44">
        <v>390082353</v>
      </c>
      <c r="F18" s="44">
        <v>330314129</v>
      </c>
      <c r="G18" s="45">
        <v>345938576</v>
      </c>
      <c r="H18" s="46">
        <v>363363618</v>
      </c>
      <c r="I18" s="25">
        <f t="shared" si="0"/>
        <v>-15.321950234441905</v>
      </c>
      <c r="J18" s="26">
        <f t="shared" si="1"/>
        <v>-2.3373781496768387</v>
      </c>
    </row>
    <row r="19" spans="1:10" ht="23.25" customHeight="1" x14ac:dyDescent="0.2">
      <c r="A19" s="31" t="s">
        <v>17</v>
      </c>
      <c r="B19" s="32" t="s">
        <v>29</v>
      </c>
      <c r="C19" s="50">
        <v>8002198</v>
      </c>
      <c r="D19" s="50">
        <v>-28584323</v>
      </c>
      <c r="E19" s="50">
        <v>-61088555</v>
      </c>
      <c r="F19" s="51">
        <v>12520015</v>
      </c>
      <c r="G19" s="52">
        <v>-6326231</v>
      </c>
      <c r="H19" s="53">
        <v>-30131854</v>
      </c>
      <c r="I19" s="33">
        <f t="shared" si="0"/>
        <v>-120.49486192626426</v>
      </c>
      <c r="J19" s="34">
        <f t="shared" si="1"/>
        <v>-20.988798259063955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8381146</v>
      </c>
      <c r="D23" s="41">
        <v>7240058</v>
      </c>
      <c r="E23" s="41">
        <v>12688489</v>
      </c>
      <c r="F23" s="41">
        <v>30250871</v>
      </c>
      <c r="G23" s="42">
        <v>31693162</v>
      </c>
      <c r="H23" s="43">
        <v>33182741</v>
      </c>
      <c r="I23" s="36">
        <f t="shared" si="0"/>
        <v>138.41192595903263</v>
      </c>
      <c r="J23" s="23">
        <f t="shared" si="1"/>
        <v>37.774057875257071</v>
      </c>
    </row>
    <row r="24" spans="1:10" x14ac:dyDescent="0.2">
      <c r="A24" s="9" t="s">
        <v>17</v>
      </c>
      <c r="B24" s="21" t="s">
        <v>33</v>
      </c>
      <c r="C24" s="41">
        <v>36484122</v>
      </c>
      <c r="D24" s="41">
        <v>59577391</v>
      </c>
      <c r="E24" s="41">
        <v>46606927</v>
      </c>
      <c r="F24" s="41">
        <v>43832818</v>
      </c>
      <c r="G24" s="42">
        <v>43561029</v>
      </c>
      <c r="H24" s="43">
        <v>45312208</v>
      </c>
      <c r="I24" s="36">
        <f t="shared" si="0"/>
        <v>-5.9521388312084973</v>
      </c>
      <c r="J24" s="23">
        <f t="shared" si="1"/>
        <v>-0.93469398019471184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44865268</v>
      </c>
      <c r="D26" s="44">
        <v>66817449</v>
      </c>
      <c r="E26" s="44">
        <v>59295416</v>
      </c>
      <c r="F26" s="44">
        <v>74083689</v>
      </c>
      <c r="G26" s="45">
        <v>75254191</v>
      </c>
      <c r="H26" s="46">
        <v>78494949</v>
      </c>
      <c r="I26" s="25">
        <f t="shared" si="0"/>
        <v>24.939993675059124</v>
      </c>
      <c r="J26" s="26">
        <f t="shared" si="1"/>
        <v>9.801143695433856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0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869565</v>
      </c>
      <c r="D29" s="41">
        <v>187995</v>
      </c>
      <c r="E29" s="41">
        <v>327859</v>
      </c>
      <c r="F29" s="41">
        <v>0</v>
      </c>
      <c r="G29" s="42">
        <v>0</v>
      </c>
      <c r="H29" s="43">
        <v>0</v>
      </c>
      <c r="I29" s="36">
        <f t="shared" si="0"/>
        <v>-100</v>
      </c>
      <c r="J29" s="23">
        <f t="shared" si="1"/>
        <v>-100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21104106</v>
      </c>
      <c r="D31" s="41">
        <v>48355496</v>
      </c>
      <c r="E31" s="41">
        <v>29794645</v>
      </c>
      <c r="F31" s="41">
        <v>24629383</v>
      </c>
      <c r="G31" s="42">
        <v>23416626</v>
      </c>
      <c r="H31" s="43">
        <v>24221018</v>
      </c>
      <c r="I31" s="36">
        <f t="shared" si="0"/>
        <v>-17.336209241627142</v>
      </c>
      <c r="J31" s="23">
        <f t="shared" si="1"/>
        <v>-6.6706891314040506</v>
      </c>
    </row>
    <row r="32" spans="1:10" x14ac:dyDescent="0.2">
      <c r="A32" s="9" t="s">
        <v>17</v>
      </c>
      <c r="B32" s="21" t="s">
        <v>34</v>
      </c>
      <c r="C32" s="41">
        <v>22891597</v>
      </c>
      <c r="D32" s="41">
        <v>18273958</v>
      </c>
      <c r="E32" s="41">
        <v>28889806</v>
      </c>
      <c r="F32" s="41">
        <v>50149958</v>
      </c>
      <c r="G32" s="42">
        <v>52567304</v>
      </c>
      <c r="H32" s="43">
        <v>55037968</v>
      </c>
      <c r="I32" s="36">
        <f t="shared" si="0"/>
        <v>73.590497630894447</v>
      </c>
      <c r="J32" s="23">
        <f t="shared" si="1"/>
        <v>23.966951632691625</v>
      </c>
    </row>
    <row r="33" spans="1:11" ht="13.5" thickBot="1" x14ac:dyDescent="0.25">
      <c r="A33" s="9" t="s">
        <v>17</v>
      </c>
      <c r="B33" s="37" t="s">
        <v>41</v>
      </c>
      <c r="C33" s="57">
        <v>44865268</v>
      </c>
      <c r="D33" s="57">
        <v>66817449</v>
      </c>
      <c r="E33" s="57">
        <v>59012310</v>
      </c>
      <c r="F33" s="57">
        <v>74779341</v>
      </c>
      <c r="G33" s="58">
        <v>75983930</v>
      </c>
      <c r="H33" s="59">
        <v>79258986</v>
      </c>
      <c r="I33" s="38">
        <f t="shared" si="0"/>
        <v>26.718206760589446</v>
      </c>
      <c r="J33" s="39">
        <f t="shared" si="1"/>
        <v>10.332120628417773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C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150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52205317</v>
      </c>
      <c r="D8" s="41">
        <v>52393444</v>
      </c>
      <c r="E8" s="41">
        <v>58284248</v>
      </c>
      <c r="F8" s="41">
        <v>55013116</v>
      </c>
      <c r="G8" s="42">
        <v>57763774</v>
      </c>
      <c r="H8" s="43">
        <v>61229599</v>
      </c>
      <c r="I8" s="22">
        <f>IF(($E8       =0),0,((($F8       /$E8       )-1)*100))</f>
        <v>-5.6123774643193514</v>
      </c>
      <c r="J8" s="23">
        <f>IF(($E8       =0),0,(((($H8       /$E8       )^(1/3))-1)*100))</f>
        <v>1.6568712966009924</v>
      </c>
    </row>
    <row r="9" spans="1:11" x14ac:dyDescent="0.2">
      <c r="A9" s="3" t="s">
        <v>17</v>
      </c>
      <c r="B9" s="21" t="s">
        <v>20</v>
      </c>
      <c r="C9" s="41">
        <v>7998587</v>
      </c>
      <c r="D9" s="41">
        <v>6551426</v>
      </c>
      <c r="E9" s="41">
        <v>5670494</v>
      </c>
      <c r="F9" s="41">
        <v>6878998</v>
      </c>
      <c r="G9" s="42">
        <v>7222947</v>
      </c>
      <c r="H9" s="43">
        <v>7656324</v>
      </c>
      <c r="I9" s="22">
        <f>IF(($E9       =0),0,((($F9       /$E9       )-1)*100))</f>
        <v>21.312146701857017</v>
      </c>
      <c r="J9" s="23">
        <f>IF(($E9       =0),0,(((($H9       /$E9       )^(1/3))-1)*100))</f>
        <v>10.526513195858932</v>
      </c>
    </row>
    <row r="10" spans="1:11" x14ac:dyDescent="0.2">
      <c r="A10" s="3" t="s">
        <v>17</v>
      </c>
      <c r="B10" s="21" t="s">
        <v>21</v>
      </c>
      <c r="C10" s="41">
        <v>276803693</v>
      </c>
      <c r="D10" s="41">
        <v>296775914</v>
      </c>
      <c r="E10" s="41">
        <v>284025756</v>
      </c>
      <c r="F10" s="41">
        <v>290783328</v>
      </c>
      <c r="G10" s="42">
        <v>301841678</v>
      </c>
      <c r="H10" s="43">
        <v>318919312</v>
      </c>
      <c r="I10" s="22">
        <f t="shared" ref="I10:I33" si="0">IF(($E10      =0),0,((($F10      /$E10      )-1)*100))</f>
        <v>2.3792109895836244</v>
      </c>
      <c r="J10" s="23">
        <f t="shared" ref="J10:J33" si="1">IF(($E10      =0),0,(((($H10      /$E10      )^(1/3))-1)*100))</f>
        <v>3.9380021324922909</v>
      </c>
    </row>
    <row r="11" spans="1:11" x14ac:dyDescent="0.2">
      <c r="A11" s="9" t="s">
        <v>17</v>
      </c>
      <c r="B11" s="24" t="s">
        <v>22</v>
      </c>
      <c r="C11" s="44">
        <v>337007597</v>
      </c>
      <c r="D11" s="44">
        <v>355720784</v>
      </c>
      <c r="E11" s="44">
        <v>347980498</v>
      </c>
      <c r="F11" s="44">
        <v>352675442</v>
      </c>
      <c r="G11" s="45">
        <v>366828399</v>
      </c>
      <c r="H11" s="46">
        <v>387805235</v>
      </c>
      <c r="I11" s="25">
        <f t="shared" si="0"/>
        <v>1.3491974484156399</v>
      </c>
      <c r="J11" s="26">
        <f t="shared" si="1"/>
        <v>3.6779148130231532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124684138</v>
      </c>
      <c r="D13" s="41">
        <v>124684137</v>
      </c>
      <c r="E13" s="41">
        <v>124643924</v>
      </c>
      <c r="F13" s="41">
        <v>134131691</v>
      </c>
      <c r="G13" s="42">
        <v>140838284</v>
      </c>
      <c r="H13" s="43">
        <v>149229579</v>
      </c>
      <c r="I13" s="22">
        <f t="shared" si="0"/>
        <v>7.611896910434246</v>
      </c>
      <c r="J13" s="23">
        <f t="shared" si="1"/>
        <v>6.1845343718448742</v>
      </c>
    </row>
    <row r="14" spans="1:11" x14ac:dyDescent="0.2">
      <c r="A14" s="3" t="s">
        <v>17</v>
      </c>
      <c r="B14" s="21" t="s">
        <v>25</v>
      </c>
      <c r="C14" s="41">
        <v>11410875</v>
      </c>
      <c r="D14" s="41">
        <v>9922500</v>
      </c>
      <c r="E14" s="41">
        <v>0</v>
      </c>
      <c r="F14" s="41">
        <v>10303151</v>
      </c>
      <c r="G14" s="42">
        <v>10818309</v>
      </c>
      <c r="H14" s="43">
        <v>11467407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0</v>
      </c>
      <c r="D16" s="41">
        <v>0</v>
      </c>
      <c r="E16" s="41">
        <v>0</v>
      </c>
      <c r="F16" s="41">
        <v>0</v>
      </c>
      <c r="G16" s="42">
        <v>0</v>
      </c>
      <c r="H16" s="43">
        <v>0</v>
      </c>
      <c r="I16" s="22">
        <f t="shared" si="0"/>
        <v>0</v>
      </c>
      <c r="J16" s="23">
        <f t="shared" si="1"/>
        <v>0</v>
      </c>
    </row>
    <row r="17" spans="1:10" x14ac:dyDescent="0.2">
      <c r="A17" s="3" t="s">
        <v>17</v>
      </c>
      <c r="B17" s="21" t="s">
        <v>27</v>
      </c>
      <c r="C17" s="41">
        <v>155286908</v>
      </c>
      <c r="D17" s="41">
        <v>160845064</v>
      </c>
      <c r="E17" s="41">
        <v>113124315</v>
      </c>
      <c r="F17" s="41">
        <v>164198261</v>
      </c>
      <c r="G17" s="42">
        <v>172408172</v>
      </c>
      <c r="H17" s="43">
        <v>182752204</v>
      </c>
      <c r="I17" s="29">
        <f t="shared" si="0"/>
        <v>45.148512943481698</v>
      </c>
      <c r="J17" s="30">
        <f t="shared" si="1"/>
        <v>17.337154909765662</v>
      </c>
    </row>
    <row r="18" spans="1:10" x14ac:dyDescent="0.2">
      <c r="A18" s="3" t="s">
        <v>17</v>
      </c>
      <c r="B18" s="24" t="s">
        <v>28</v>
      </c>
      <c r="C18" s="44">
        <v>291381921</v>
      </c>
      <c r="D18" s="44">
        <v>295451701</v>
      </c>
      <c r="E18" s="44">
        <v>237768239</v>
      </c>
      <c r="F18" s="44">
        <v>308633103</v>
      </c>
      <c r="G18" s="45">
        <v>324064765</v>
      </c>
      <c r="H18" s="46">
        <v>343449190</v>
      </c>
      <c r="I18" s="25">
        <f t="shared" si="0"/>
        <v>29.804175821817825</v>
      </c>
      <c r="J18" s="26">
        <f t="shared" si="1"/>
        <v>13.041059248197628</v>
      </c>
    </row>
    <row r="19" spans="1:10" ht="23.25" customHeight="1" x14ac:dyDescent="0.2">
      <c r="A19" s="31" t="s">
        <v>17</v>
      </c>
      <c r="B19" s="32" t="s">
        <v>29</v>
      </c>
      <c r="C19" s="50">
        <v>45625676</v>
      </c>
      <c r="D19" s="50">
        <v>60269083</v>
      </c>
      <c r="E19" s="50">
        <v>110212259</v>
      </c>
      <c r="F19" s="51">
        <v>44042339</v>
      </c>
      <c r="G19" s="52">
        <v>42763634</v>
      </c>
      <c r="H19" s="53">
        <v>44356045</v>
      </c>
      <c r="I19" s="33">
        <f t="shared" si="0"/>
        <v>-60.038620567608547</v>
      </c>
      <c r="J19" s="34">
        <f t="shared" si="1"/>
        <v>-26.168622648278404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5839131</v>
      </c>
      <c r="D23" s="41">
        <v>7608696</v>
      </c>
      <c r="E23" s="41">
        <v>537601</v>
      </c>
      <c r="F23" s="41">
        <v>23920000</v>
      </c>
      <c r="G23" s="42">
        <v>25116000</v>
      </c>
      <c r="H23" s="43">
        <v>26622960</v>
      </c>
      <c r="I23" s="36">
        <f t="shared" si="0"/>
        <v>4349.3964854976084</v>
      </c>
      <c r="J23" s="23">
        <f t="shared" si="1"/>
        <v>267.22487408390083</v>
      </c>
    </row>
    <row r="24" spans="1:10" x14ac:dyDescent="0.2">
      <c r="A24" s="9" t="s">
        <v>17</v>
      </c>
      <c r="B24" s="21" t="s">
        <v>33</v>
      </c>
      <c r="C24" s="41">
        <v>41717306</v>
      </c>
      <c r="D24" s="41">
        <v>38673109</v>
      </c>
      <c r="E24" s="41">
        <v>18458113</v>
      </c>
      <c r="F24" s="41">
        <v>30841792</v>
      </c>
      <c r="G24" s="42">
        <v>31760566</v>
      </c>
      <c r="H24" s="43">
        <v>34316477</v>
      </c>
      <c r="I24" s="36">
        <f t="shared" si="0"/>
        <v>67.090709651631244</v>
      </c>
      <c r="J24" s="23">
        <f t="shared" si="1"/>
        <v>22.962249175276604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47556437</v>
      </c>
      <c r="D26" s="44">
        <v>46281805</v>
      </c>
      <c r="E26" s="44">
        <v>18995714</v>
      </c>
      <c r="F26" s="44">
        <v>54761792</v>
      </c>
      <c r="G26" s="45">
        <v>56876566</v>
      </c>
      <c r="H26" s="46">
        <v>60939437</v>
      </c>
      <c r="I26" s="25">
        <f t="shared" si="0"/>
        <v>188.28498891907932</v>
      </c>
      <c r="J26" s="26">
        <f t="shared" si="1"/>
        <v>47.484915984283283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0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0</v>
      </c>
      <c r="D29" s="41">
        <v>0</v>
      </c>
      <c r="E29" s="41">
        <v>0</v>
      </c>
      <c r="F29" s="41">
        <v>0</v>
      </c>
      <c r="G29" s="42">
        <v>0</v>
      </c>
      <c r="H29" s="43">
        <v>0</v>
      </c>
      <c r="I29" s="36">
        <f t="shared" si="0"/>
        <v>0</v>
      </c>
      <c r="J29" s="23">
        <f t="shared" si="1"/>
        <v>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9174712</v>
      </c>
      <c r="D31" s="41">
        <v>20223584</v>
      </c>
      <c r="E31" s="41">
        <v>7069683</v>
      </c>
      <c r="F31" s="41">
        <v>2285607</v>
      </c>
      <c r="G31" s="42">
        <v>2223240</v>
      </c>
      <c r="H31" s="43">
        <v>2402153</v>
      </c>
      <c r="I31" s="36">
        <f t="shared" si="0"/>
        <v>-67.670304312088675</v>
      </c>
      <c r="J31" s="23">
        <f t="shared" si="1"/>
        <v>-30.219580675031864</v>
      </c>
    </row>
    <row r="32" spans="1:10" x14ac:dyDescent="0.2">
      <c r="A32" s="9" t="s">
        <v>17</v>
      </c>
      <c r="B32" s="21" t="s">
        <v>34</v>
      </c>
      <c r="C32" s="41">
        <v>38381725</v>
      </c>
      <c r="D32" s="41">
        <v>26058221</v>
      </c>
      <c r="E32" s="41">
        <v>11926031</v>
      </c>
      <c r="F32" s="41">
        <v>52476185</v>
      </c>
      <c r="G32" s="42">
        <v>54653326</v>
      </c>
      <c r="H32" s="43">
        <v>58537284</v>
      </c>
      <c r="I32" s="36">
        <f t="shared" si="0"/>
        <v>340.0138235428031</v>
      </c>
      <c r="J32" s="23">
        <f t="shared" si="1"/>
        <v>69.946494762908728</v>
      </c>
    </row>
    <row r="33" spans="1:11" ht="13.5" thickBot="1" x14ac:dyDescent="0.25">
      <c r="A33" s="9" t="s">
        <v>17</v>
      </c>
      <c r="B33" s="37" t="s">
        <v>41</v>
      </c>
      <c r="C33" s="57">
        <v>47556437</v>
      </c>
      <c r="D33" s="57">
        <v>46281805</v>
      </c>
      <c r="E33" s="57">
        <v>18995714</v>
      </c>
      <c r="F33" s="57">
        <v>54761792</v>
      </c>
      <c r="G33" s="58">
        <v>56876566</v>
      </c>
      <c r="H33" s="59">
        <v>60939437</v>
      </c>
      <c r="I33" s="38">
        <f t="shared" si="0"/>
        <v>188.28498891907932</v>
      </c>
      <c r="J33" s="39">
        <f t="shared" si="1"/>
        <v>47.484915984283283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D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151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29438240</v>
      </c>
      <c r="D8" s="41">
        <v>29438240</v>
      </c>
      <c r="E8" s="41">
        <v>27480212</v>
      </c>
      <c r="F8" s="41">
        <v>30616332</v>
      </c>
      <c r="G8" s="42">
        <v>31840986</v>
      </c>
      <c r="H8" s="43">
        <v>33114624</v>
      </c>
      <c r="I8" s="22">
        <f>IF(($E8       =0),0,((($F8       /$E8       )-1)*100))</f>
        <v>11.412284592273171</v>
      </c>
      <c r="J8" s="23">
        <f>IF(($E8       =0),0,(((($H8       /$E8       )^(1/3))-1)*100))</f>
        <v>6.4142813533886844</v>
      </c>
    </row>
    <row r="9" spans="1:11" x14ac:dyDescent="0.2">
      <c r="A9" s="3" t="s">
        <v>17</v>
      </c>
      <c r="B9" s="21" t="s">
        <v>20</v>
      </c>
      <c r="C9" s="41">
        <v>1889680</v>
      </c>
      <c r="D9" s="41">
        <v>1889680</v>
      </c>
      <c r="E9" s="41">
        <v>2178851</v>
      </c>
      <c r="F9" s="41">
        <v>1965600</v>
      </c>
      <c r="G9" s="42">
        <v>2044224</v>
      </c>
      <c r="H9" s="43">
        <v>2125993</v>
      </c>
      <c r="I9" s="22">
        <f>IF(($E9       =0),0,((($F9       /$E9       )-1)*100))</f>
        <v>-9.7873145065908602</v>
      </c>
      <c r="J9" s="23">
        <f>IF(($E9       =0),0,(((($H9       /$E9       )^(1/3))-1)*100))</f>
        <v>-0.81528128374664943</v>
      </c>
    </row>
    <row r="10" spans="1:11" x14ac:dyDescent="0.2">
      <c r="A10" s="3" t="s">
        <v>17</v>
      </c>
      <c r="B10" s="21" t="s">
        <v>21</v>
      </c>
      <c r="C10" s="41">
        <v>165175609</v>
      </c>
      <c r="D10" s="41">
        <v>169297709</v>
      </c>
      <c r="E10" s="41">
        <v>171256272</v>
      </c>
      <c r="F10" s="41">
        <v>179412355</v>
      </c>
      <c r="G10" s="42">
        <v>187779469</v>
      </c>
      <c r="H10" s="43">
        <v>195290647</v>
      </c>
      <c r="I10" s="22">
        <f t="shared" ref="I10:I33" si="0">IF(($E10      =0),0,((($F10      /$E10      )-1)*100))</f>
        <v>4.7625017786209867</v>
      </c>
      <c r="J10" s="23">
        <f t="shared" ref="J10:J33" si="1">IF(($E10      =0),0,(((($H10      /$E10      )^(1/3))-1)*100))</f>
        <v>4.4748251084398616</v>
      </c>
    </row>
    <row r="11" spans="1:11" x14ac:dyDescent="0.2">
      <c r="A11" s="9" t="s">
        <v>17</v>
      </c>
      <c r="B11" s="24" t="s">
        <v>22</v>
      </c>
      <c r="C11" s="44">
        <v>196503529</v>
      </c>
      <c r="D11" s="44">
        <v>200625629</v>
      </c>
      <c r="E11" s="44">
        <v>200915335</v>
      </c>
      <c r="F11" s="44">
        <v>211994287</v>
      </c>
      <c r="G11" s="45">
        <v>221664679</v>
      </c>
      <c r="H11" s="46">
        <v>230531264</v>
      </c>
      <c r="I11" s="25">
        <f t="shared" si="0"/>
        <v>5.5142391196769447</v>
      </c>
      <c r="J11" s="26">
        <f t="shared" si="1"/>
        <v>4.6900921051980626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92652870</v>
      </c>
      <c r="D13" s="41">
        <v>92652870</v>
      </c>
      <c r="E13" s="41">
        <v>87258453</v>
      </c>
      <c r="F13" s="41">
        <v>97285513</v>
      </c>
      <c r="G13" s="42">
        <v>101176929</v>
      </c>
      <c r="H13" s="43">
        <v>105224009</v>
      </c>
      <c r="I13" s="22">
        <f t="shared" si="0"/>
        <v>11.491219079944038</v>
      </c>
      <c r="J13" s="23">
        <f t="shared" si="1"/>
        <v>6.439406684617488</v>
      </c>
    </row>
    <row r="14" spans="1:11" x14ac:dyDescent="0.2">
      <c r="A14" s="3" t="s">
        <v>17</v>
      </c>
      <c r="B14" s="21" t="s">
        <v>25</v>
      </c>
      <c r="C14" s="41">
        <v>8127300</v>
      </c>
      <c r="D14" s="41">
        <v>8127300</v>
      </c>
      <c r="E14" s="41">
        <v>0</v>
      </c>
      <c r="F14" s="41">
        <v>10786440</v>
      </c>
      <c r="G14" s="42">
        <v>11795504</v>
      </c>
      <c r="H14" s="43">
        <v>12267324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0</v>
      </c>
      <c r="D16" s="41">
        <v>0</v>
      </c>
      <c r="E16" s="41">
        <v>0</v>
      </c>
      <c r="F16" s="41">
        <v>0</v>
      </c>
      <c r="G16" s="42">
        <v>0</v>
      </c>
      <c r="H16" s="43">
        <v>0</v>
      </c>
      <c r="I16" s="22">
        <f t="shared" si="0"/>
        <v>0</v>
      </c>
      <c r="J16" s="23">
        <f t="shared" si="1"/>
        <v>0</v>
      </c>
    </row>
    <row r="17" spans="1:10" x14ac:dyDescent="0.2">
      <c r="A17" s="3" t="s">
        <v>17</v>
      </c>
      <c r="B17" s="21" t="s">
        <v>27</v>
      </c>
      <c r="C17" s="41">
        <v>111165538</v>
      </c>
      <c r="D17" s="41">
        <v>119028148</v>
      </c>
      <c r="E17" s="41">
        <v>100839042</v>
      </c>
      <c r="F17" s="41">
        <v>128643720</v>
      </c>
      <c r="G17" s="42">
        <v>134186522</v>
      </c>
      <c r="H17" s="43">
        <v>139553987</v>
      </c>
      <c r="I17" s="29">
        <f t="shared" si="0"/>
        <v>27.573326212281945</v>
      </c>
      <c r="J17" s="30">
        <f t="shared" si="1"/>
        <v>11.439164108501698</v>
      </c>
    </row>
    <row r="18" spans="1:10" x14ac:dyDescent="0.2">
      <c r="A18" s="3" t="s">
        <v>17</v>
      </c>
      <c r="B18" s="24" t="s">
        <v>28</v>
      </c>
      <c r="C18" s="44">
        <v>211945708</v>
      </c>
      <c r="D18" s="44">
        <v>219808318</v>
      </c>
      <c r="E18" s="44">
        <v>188097495</v>
      </c>
      <c r="F18" s="44">
        <v>236715673</v>
      </c>
      <c r="G18" s="45">
        <v>247158955</v>
      </c>
      <c r="H18" s="46">
        <v>257045320</v>
      </c>
      <c r="I18" s="25">
        <f t="shared" si="0"/>
        <v>25.847328801481375</v>
      </c>
      <c r="J18" s="26">
        <f t="shared" si="1"/>
        <v>10.970845866651757</v>
      </c>
    </row>
    <row r="19" spans="1:10" ht="23.25" customHeight="1" x14ac:dyDescent="0.2">
      <c r="A19" s="31" t="s">
        <v>17</v>
      </c>
      <c r="B19" s="32" t="s">
        <v>29</v>
      </c>
      <c r="C19" s="50">
        <v>-15442179</v>
      </c>
      <c r="D19" s="50">
        <v>-19182689</v>
      </c>
      <c r="E19" s="50">
        <v>12817840</v>
      </c>
      <c r="F19" s="51">
        <v>-24721386</v>
      </c>
      <c r="G19" s="52">
        <v>-25494276</v>
      </c>
      <c r="H19" s="53">
        <v>-26514056</v>
      </c>
      <c r="I19" s="33">
        <f t="shared" si="0"/>
        <v>-292.86701971627042</v>
      </c>
      <c r="J19" s="34">
        <f t="shared" si="1"/>
        <v>-227.41496551473253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8521739</v>
      </c>
      <c r="D23" s="41">
        <v>8521739</v>
      </c>
      <c r="E23" s="41">
        <v>7812186</v>
      </c>
      <c r="F23" s="41">
        <v>9793477</v>
      </c>
      <c r="G23" s="42">
        <v>11658400</v>
      </c>
      <c r="H23" s="43">
        <v>12124736</v>
      </c>
      <c r="I23" s="36">
        <f t="shared" si="0"/>
        <v>25.361544131181724</v>
      </c>
      <c r="J23" s="23">
        <f t="shared" si="1"/>
        <v>15.77991830363581</v>
      </c>
    </row>
    <row r="24" spans="1:10" x14ac:dyDescent="0.2">
      <c r="A24" s="9" t="s">
        <v>17</v>
      </c>
      <c r="B24" s="21" t="s">
        <v>33</v>
      </c>
      <c r="C24" s="41">
        <v>26668338</v>
      </c>
      <c r="D24" s="41">
        <v>25303381</v>
      </c>
      <c r="E24" s="41">
        <v>27593222</v>
      </c>
      <c r="F24" s="41">
        <v>20186260</v>
      </c>
      <c r="G24" s="42">
        <v>20993710</v>
      </c>
      <c r="H24" s="43">
        <v>21833459</v>
      </c>
      <c r="I24" s="36">
        <f t="shared" si="0"/>
        <v>-26.843411037681641</v>
      </c>
      <c r="J24" s="23">
        <f t="shared" si="1"/>
        <v>-7.5074591694073822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35190077</v>
      </c>
      <c r="D26" s="44">
        <v>33825120</v>
      </c>
      <c r="E26" s="44">
        <v>35405408</v>
      </c>
      <c r="F26" s="44">
        <v>29979737</v>
      </c>
      <c r="G26" s="45">
        <v>32652110</v>
      </c>
      <c r="H26" s="46">
        <v>33958195</v>
      </c>
      <c r="I26" s="25">
        <f t="shared" si="0"/>
        <v>-15.324413151798733</v>
      </c>
      <c r="J26" s="26">
        <f t="shared" si="1"/>
        <v>-1.3815138708671793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0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0</v>
      </c>
      <c r="D29" s="41">
        <v>0</v>
      </c>
      <c r="E29" s="41">
        <v>0</v>
      </c>
      <c r="F29" s="41">
        <v>0</v>
      </c>
      <c r="G29" s="42">
        <v>0</v>
      </c>
      <c r="H29" s="43">
        <v>0</v>
      </c>
      <c r="I29" s="36">
        <f t="shared" si="0"/>
        <v>0</v>
      </c>
      <c r="J29" s="23">
        <f t="shared" si="1"/>
        <v>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3088755</v>
      </c>
      <c r="D31" s="41">
        <v>3088755</v>
      </c>
      <c r="E31" s="41">
        <v>3011701</v>
      </c>
      <c r="F31" s="41">
        <v>7628599</v>
      </c>
      <c r="G31" s="42">
        <v>0</v>
      </c>
      <c r="H31" s="43">
        <v>0</v>
      </c>
      <c r="I31" s="36">
        <f t="shared" si="0"/>
        <v>153.29868403271107</v>
      </c>
      <c r="J31" s="23">
        <f t="shared" si="1"/>
        <v>-100</v>
      </c>
    </row>
    <row r="32" spans="1:10" x14ac:dyDescent="0.2">
      <c r="A32" s="9" t="s">
        <v>17</v>
      </c>
      <c r="B32" s="21" t="s">
        <v>34</v>
      </c>
      <c r="C32" s="41">
        <v>32101322</v>
      </c>
      <c r="D32" s="41">
        <v>30736365</v>
      </c>
      <c r="E32" s="41">
        <v>32393707</v>
      </c>
      <c r="F32" s="41">
        <v>22351138</v>
      </c>
      <c r="G32" s="42">
        <v>32652110</v>
      </c>
      <c r="H32" s="43">
        <v>33958195</v>
      </c>
      <c r="I32" s="36">
        <f t="shared" si="0"/>
        <v>-31.001604725263455</v>
      </c>
      <c r="J32" s="23">
        <f t="shared" si="1"/>
        <v>1.5846252313485687</v>
      </c>
    </row>
    <row r="33" spans="1:11" ht="13.5" thickBot="1" x14ac:dyDescent="0.25">
      <c r="A33" s="9" t="s">
        <v>17</v>
      </c>
      <c r="B33" s="37" t="s">
        <v>41</v>
      </c>
      <c r="C33" s="57">
        <v>35190077</v>
      </c>
      <c r="D33" s="57">
        <v>33825120</v>
      </c>
      <c r="E33" s="57">
        <v>35405408</v>
      </c>
      <c r="F33" s="57">
        <v>29979737</v>
      </c>
      <c r="G33" s="58">
        <v>32652110</v>
      </c>
      <c r="H33" s="59">
        <v>33958195</v>
      </c>
      <c r="I33" s="38">
        <f t="shared" si="0"/>
        <v>-15.324413151798733</v>
      </c>
      <c r="J33" s="39">
        <f t="shared" si="1"/>
        <v>-1.3815138708671793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E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152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0</v>
      </c>
      <c r="D8" s="41">
        <v>0</v>
      </c>
      <c r="E8" s="41">
        <v>0</v>
      </c>
      <c r="F8" s="41">
        <v>0</v>
      </c>
      <c r="G8" s="42">
        <v>0</v>
      </c>
      <c r="H8" s="43">
        <v>0</v>
      </c>
      <c r="I8" s="22">
        <f>IF(($E8       =0),0,((($F8       /$E8       )-1)*100))</f>
        <v>0</v>
      </c>
      <c r="J8" s="23">
        <f>IF(($E8       =0),0,(((($H8       /$E8       )^(1/3))-1)*100))</f>
        <v>0</v>
      </c>
    </row>
    <row r="9" spans="1:11" x14ac:dyDescent="0.2">
      <c r="A9" s="3" t="s">
        <v>17</v>
      </c>
      <c r="B9" s="21" t="s">
        <v>20</v>
      </c>
      <c r="C9" s="41">
        <v>41749760</v>
      </c>
      <c r="D9" s="41">
        <v>49142060</v>
      </c>
      <c r="E9" s="41">
        <v>46572851</v>
      </c>
      <c r="F9" s="41">
        <v>58934461</v>
      </c>
      <c r="G9" s="42">
        <v>59030446</v>
      </c>
      <c r="H9" s="43">
        <v>61741469</v>
      </c>
      <c r="I9" s="22">
        <f>IF(($E9       =0),0,((($F9       /$E9       )-1)*100))</f>
        <v>26.542523668993347</v>
      </c>
      <c r="J9" s="23">
        <f>IF(($E9       =0),0,(((($H9       /$E9       )^(1/3))-1)*100))</f>
        <v>9.8537056252444799</v>
      </c>
    </row>
    <row r="10" spans="1:11" x14ac:dyDescent="0.2">
      <c r="A10" s="3" t="s">
        <v>17</v>
      </c>
      <c r="B10" s="21" t="s">
        <v>21</v>
      </c>
      <c r="C10" s="41">
        <v>630146446</v>
      </c>
      <c r="D10" s="41">
        <v>650407429</v>
      </c>
      <c r="E10" s="41">
        <v>648944764</v>
      </c>
      <c r="F10" s="41">
        <v>673952201</v>
      </c>
      <c r="G10" s="42">
        <v>704727842</v>
      </c>
      <c r="H10" s="43">
        <v>743197145</v>
      </c>
      <c r="I10" s="22">
        <f t="shared" ref="I10:I33" si="0">IF(($E10      =0),0,((($F10      /$E10      )-1)*100))</f>
        <v>3.8535540137280444</v>
      </c>
      <c r="J10" s="23">
        <f t="shared" ref="J10:J33" si="1">IF(($E10      =0),0,(((($H10      /$E10      )^(1/3))-1)*100))</f>
        <v>4.6241878986136742</v>
      </c>
    </row>
    <row r="11" spans="1:11" x14ac:dyDescent="0.2">
      <c r="A11" s="9" t="s">
        <v>17</v>
      </c>
      <c r="B11" s="24" t="s">
        <v>22</v>
      </c>
      <c r="C11" s="44">
        <v>671896206</v>
      </c>
      <c r="D11" s="44">
        <v>699549489</v>
      </c>
      <c r="E11" s="44">
        <v>695517615</v>
      </c>
      <c r="F11" s="44">
        <v>732886662</v>
      </c>
      <c r="G11" s="45">
        <v>763758288</v>
      </c>
      <c r="H11" s="46">
        <v>804938614</v>
      </c>
      <c r="I11" s="25">
        <f t="shared" si="0"/>
        <v>5.3728397662509142</v>
      </c>
      <c r="J11" s="26">
        <f t="shared" si="1"/>
        <v>4.9908719752643327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219696800</v>
      </c>
      <c r="D13" s="41">
        <v>240853401</v>
      </c>
      <c r="E13" s="41">
        <v>237025062</v>
      </c>
      <c r="F13" s="41">
        <v>246260647</v>
      </c>
      <c r="G13" s="42">
        <v>254196151</v>
      </c>
      <c r="H13" s="43">
        <v>262547045</v>
      </c>
      <c r="I13" s="22">
        <f t="shared" si="0"/>
        <v>3.8964592697796618</v>
      </c>
      <c r="J13" s="23">
        <f t="shared" si="1"/>
        <v>3.4675793047406867</v>
      </c>
    </row>
    <row r="14" spans="1:11" x14ac:dyDescent="0.2">
      <c r="A14" s="3" t="s">
        <v>17</v>
      </c>
      <c r="B14" s="21" t="s">
        <v>25</v>
      </c>
      <c r="C14" s="41">
        <v>30859371</v>
      </c>
      <c r="D14" s="41">
        <v>10488541</v>
      </c>
      <c r="E14" s="41">
        <v>0</v>
      </c>
      <c r="F14" s="41">
        <v>12564500</v>
      </c>
      <c r="G14" s="42">
        <v>13142467</v>
      </c>
      <c r="H14" s="43">
        <v>13733878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30054604</v>
      </c>
      <c r="D16" s="41">
        <v>16756423</v>
      </c>
      <c r="E16" s="41">
        <v>10391666</v>
      </c>
      <c r="F16" s="41">
        <v>26034901</v>
      </c>
      <c r="G16" s="42">
        <v>27232507</v>
      </c>
      <c r="H16" s="43">
        <v>28457970</v>
      </c>
      <c r="I16" s="22">
        <f t="shared" si="0"/>
        <v>150.53635288124156</v>
      </c>
      <c r="J16" s="23">
        <f t="shared" si="1"/>
        <v>39.907043496140425</v>
      </c>
    </row>
    <row r="17" spans="1:10" x14ac:dyDescent="0.2">
      <c r="A17" s="3" t="s">
        <v>17</v>
      </c>
      <c r="B17" s="21" t="s">
        <v>27</v>
      </c>
      <c r="C17" s="41">
        <v>394525431</v>
      </c>
      <c r="D17" s="41">
        <v>428258018</v>
      </c>
      <c r="E17" s="41">
        <v>531145862</v>
      </c>
      <c r="F17" s="41">
        <v>444778295</v>
      </c>
      <c r="G17" s="42">
        <v>451883831</v>
      </c>
      <c r="H17" s="43">
        <v>482447734</v>
      </c>
      <c r="I17" s="29">
        <f t="shared" si="0"/>
        <v>-16.260611854300766</v>
      </c>
      <c r="J17" s="30">
        <f t="shared" si="1"/>
        <v>-3.1546388925837165</v>
      </c>
    </row>
    <row r="18" spans="1:10" x14ac:dyDescent="0.2">
      <c r="A18" s="3" t="s">
        <v>17</v>
      </c>
      <c r="B18" s="24" t="s">
        <v>28</v>
      </c>
      <c r="C18" s="44">
        <v>675136206</v>
      </c>
      <c r="D18" s="44">
        <v>696356383</v>
      </c>
      <c r="E18" s="44">
        <v>778562590</v>
      </c>
      <c r="F18" s="44">
        <v>729638343</v>
      </c>
      <c r="G18" s="45">
        <v>746454956</v>
      </c>
      <c r="H18" s="46">
        <v>787186627</v>
      </c>
      <c r="I18" s="25">
        <f t="shared" si="0"/>
        <v>-6.283919575431951</v>
      </c>
      <c r="J18" s="26">
        <f t="shared" si="1"/>
        <v>0.36787404466100959</v>
      </c>
    </row>
    <row r="19" spans="1:10" ht="23.25" customHeight="1" x14ac:dyDescent="0.2">
      <c r="A19" s="31" t="s">
        <v>17</v>
      </c>
      <c r="B19" s="32" t="s">
        <v>29</v>
      </c>
      <c r="C19" s="50">
        <v>-3240000</v>
      </c>
      <c r="D19" s="50">
        <v>3193106</v>
      </c>
      <c r="E19" s="50">
        <v>-83044975</v>
      </c>
      <c r="F19" s="51">
        <v>3248319</v>
      </c>
      <c r="G19" s="52">
        <v>17303332</v>
      </c>
      <c r="H19" s="53">
        <v>17751987</v>
      </c>
      <c r="I19" s="33">
        <f t="shared" si="0"/>
        <v>-103.9115178251303</v>
      </c>
      <c r="J19" s="34">
        <f t="shared" si="1"/>
        <v>-159.79220059340312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0</v>
      </c>
      <c r="D23" s="41">
        <v>2086957</v>
      </c>
      <c r="E23" s="41">
        <v>0</v>
      </c>
      <c r="F23" s="41">
        <v>6000000</v>
      </c>
      <c r="G23" s="42">
        <v>5217391</v>
      </c>
      <c r="H23" s="43">
        <v>0</v>
      </c>
      <c r="I23" s="36">
        <f t="shared" si="0"/>
        <v>0</v>
      </c>
      <c r="J23" s="23">
        <f t="shared" si="1"/>
        <v>0</v>
      </c>
    </row>
    <row r="24" spans="1:10" x14ac:dyDescent="0.2">
      <c r="A24" s="9" t="s">
        <v>17</v>
      </c>
      <c r="B24" s="21" t="s">
        <v>33</v>
      </c>
      <c r="C24" s="41">
        <v>233671204</v>
      </c>
      <c r="D24" s="41">
        <v>213441962</v>
      </c>
      <c r="E24" s="41">
        <v>213861651</v>
      </c>
      <c r="F24" s="41">
        <v>208806173</v>
      </c>
      <c r="G24" s="42">
        <v>213153522</v>
      </c>
      <c r="H24" s="43">
        <v>232993546</v>
      </c>
      <c r="I24" s="36">
        <f t="shared" si="0"/>
        <v>-2.3639011371889174</v>
      </c>
      <c r="J24" s="23">
        <f t="shared" si="1"/>
        <v>2.8972240613737821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233671204</v>
      </c>
      <c r="D26" s="44">
        <v>215528919</v>
      </c>
      <c r="E26" s="44">
        <v>213861651</v>
      </c>
      <c r="F26" s="44">
        <v>214806173</v>
      </c>
      <c r="G26" s="45">
        <v>218370913</v>
      </c>
      <c r="H26" s="46">
        <v>232993546</v>
      </c>
      <c r="I26" s="25">
        <f t="shared" si="0"/>
        <v>0.44165094376831249</v>
      </c>
      <c r="J26" s="26">
        <f t="shared" si="1"/>
        <v>2.8972240613737821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173299740</v>
      </c>
      <c r="D28" s="41">
        <v>192863092</v>
      </c>
      <c r="E28" s="41">
        <v>190785387</v>
      </c>
      <c r="F28" s="41">
        <v>63307226</v>
      </c>
      <c r="G28" s="42">
        <v>109358677</v>
      </c>
      <c r="H28" s="43">
        <v>126922927</v>
      </c>
      <c r="I28" s="36">
        <f t="shared" si="0"/>
        <v>-66.817570781770613</v>
      </c>
      <c r="J28" s="23">
        <f t="shared" si="1"/>
        <v>-12.703200079492083</v>
      </c>
    </row>
    <row r="29" spans="1:10" x14ac:dyDescent="0.2">
      <c r="A29" s="9" t="s">
        <v>17</v>
      </c>
      <c r="B29" s="21" t="s">
        <v>38</v>
      </c>
      <c r="C29" s="41">
        <v>0</v>
      </c>
      <c r="D29" s="41">
        <v>0</v>
      </c>
      <c r="E29" s="41">
        <v>0</v>
      </c>
      <c r="F29" s="41">
        <v>0</v>
      </c>
      <c r="G29" s="42">
        <v>0</v>
      </c>
      <c r="H29" s="43">
        <v>0</v>
      </c>
      <c r="I29" s="36">
        <f t="shared" si="0"/>
        <v>0</v>
      </c>
      <c r="J29" s="23">
        <f t="shared" si="1"/>
        <v>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0</v>
      </c>
      <c r="D31" s="41">
        <v>0</v>
      </c>
      <c r="E31" s="41">
        <v>0</v>
      </c>
      <c r="F31" s="41">
        <v>0</v>
      </c>
      <c r="G31" s="42">
        <v>0</v>
      </c>
      <c r="H31" s="43">
        <v>0</v>
      </c>
      <c r="I31" s="36">
        <f t="shared" si="0"/>
        <v>0</v>
      </c>
      <c r="J31" s="23">
        <f t="shared" si="1"/>
        <v>0</v>
      </c>
    </row>
    <row r="32" spans="1:10" x14ac:dyDescent="0.2">
      <c r="A32" s="9" t="s">
        <v>17</v>
      </c>
      <c r="B32" s="21" t="s">
        <v>34</v>
      </c>
      <c r="C32" s="41">
        <v>60371464</v>
      </c>
      <c r="D32" s="41">
        <v>22665827</v>
      </c>
      <c r="E32" s="41">
        <v>23076264</v>
      </c>
      <c r="F32" s="41">
        <v>151498947</v>
      </c>
      <c r="G32" s="42">
        <v>109012236</v>
      </c>
      <c r="H32" s="43">
        <v>106070619</v>
      </c>
      <c r="I32" s="36">
        <f t="shared" si="0"/>
        <v>556.5141870451821</v>
      </c>
      <c r="J32" s="23">
        <f t="shared" si="1"/>
        <v>66.268457647270452</v>
      </c>
    </row>
    <row r="33" spans="1:11" ht="13.5" thickBot="1" x14ac:dyDescent="0.25">
      <c r="A33" s="9" t="s">
        <v>17</v>
      </c>
      <c r="B33" s="37" t="s">
        <v>41</v>
      </c>
      <c r="C33" s="57">
        <v>233671204</v>
      </c>
      <c r="D33" s="57">
        <v>215528919</v>
      </c>
      <c r="E33" s="57">
        <v>213861651</v>
      </c>
      <c r="F33" s="57">
        <v>214806173</v>
      </c>
      <c r="G33" s="58">
        <v>218370913</v>
      </c>
      <c r="H33" s="59">
        <v>232993546</v>
      </c>
      <c r="I33" s="38">
        <f t="shared" si="0"/>
        <v>0.44165094376831249</v>
      </c>
      <c r="J33" s="39">
        <f t="shared" si="1"/>
        <v>2.8972240613737821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F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153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30097974</v>
      </c>
      <c r="D8" s="41">
        <v>30097974</v>
      </c>
      <c r="E8" s="41">
        <v>39543653</v>
      </c>
      <c r="F8" s="41">
        <v>43679249</v>
      </c>
      <c r="G8" s="42">
        <v>46302824</v>
      </c>
      <c r="H8" s="43">
        <v>49080993</v>
      </c>
      <c r="I8" s="22">
        <f>IF(($E8       =0),0,((($F8       /$E8       )-1)*100))</f>
        <v>10.458305407444279</v>
      </c>
      <c r="J8" s="23">
        <f>IF(($E8       =0),0,(((($H8       /$E8       )^(1/3))-1)*100))</f>
        <v>7.4679219940055663</v>
      </c>
    </row>
    <row r="9" spans="1:11" x14ac:dyDescent="0.2">
      <c r="A9" s="3" t="s">
        <v>17</v>
      </c>
      <c r="B9" s="21" t="s">
        <v>20</v>
      </c>
      <c r="C9" s="41">
        <v>706868</v>
      </c>
      <c r="D9" s="41">
        <v>706868</v>
      </c>
      <c r="E9" s="41">
        <v>698031</v>
      </c>
      <c r="F9" s="41">
        <v>679544</v>
      </c>
      <c r="G9" s="42">
        <v>706725</v>
      </c>
      <c r="H9" s="43">
        <v>734994</v>
      </c>
      <c r="I9" s="22">
        <f>IF(($E9       =0),0,((($F9       /$E9       )-1)*100))</f>
        <v>-2.648449710686207</v>
      </c>
      <c r="J9" s="23">
        <f>IF(($E9       =0),0,(((($H9       /$E9       )^(1/3))-1)*100))</f>
        <v>1.7348372095914666</v>
      </c>
    </row>
    <row r="10" spans="1:11" x14ac:dyDescent="0.2">
      <c r="A10" s="3" t="s">
        <v>17</v>
      </c>
      <c r="B10" s="21" t="s">
        <v>21</v>
      </c>
      <c r="C10" s="41">
        <v>192391610</v>
      </c>
      <c r="D10" s="41">
        <v>194350491</v>
      </c>
      <c r="E10" s="41">
        <v>192657340</v>
      </c>
      <c r="F10" s="41">
        <v>202829565</v>
      </c>
      <c r="G10" s="42">
        <v>208259015</v>
      </c>
      <c r="H10" s="43">
        <v>200261968</v>
      </c>
      <c r="I10" s="22">
        <f t="shared" ref="I10:I33" si="0">IF(($E10      =0),0,((($F10      /$E10      )-1)*100))</f>
        <v>5.2799571508669318</v>
      </c>
      <c r="J10" s="23">
        <f t="shared" ref="J10:J33" si="1">IF(($E10      =0),0,(((($H10      /$E10      )^(1/3))-1)*100))</f>
        <v>1.2988013960563594</v>
      </c>
    </row>
    <row r="11" spans="1:11" x14ac:dyDescent="0.2">
      <c r="A11" s="9" t="s">
        <v>17</v>
      </c>
      <c r="B11" s="24" t="s">
        <v>22</v>
      </c>
      <c r="C11" s="44">
        <v>223196452</v>
      </c>
      <c r="D11" s="44">
        <v>225155333</v>
      </c>
      <c r="E11" s="44">
        <v>232899024</v>
      </c>
      <c r="F11" s="44">
        <v>247188358</v>
      </c>
      <c r="G11" s="45">
        <v>255268564</v>
      </c>
      <c r="H11" s="46">
        <v>250077955</v>
      </c>
      <c r="I11" s="25">
        <f t="shared" si="0"/>
        <v>6.1354203012890185</v>
      </c>
      <c r="J11" s="26">
        <f t="shared" si="1"/>
        <v>2.4006186058251222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90855466</v>
      </c>
      <c r="D13" s="41">
        <v>93268619</v>
      </c>
      <c r="E13" s="41">
        <v>83820703</v>
      </c>
      <c r="F13" s="41">
        <v>98608194</v>
      </c>
      <c r="G13" s="42">
        <v>103453858</v>
      </c>
      <c r="H13" s="43">
        <v>109187531</v>
      </c>
      <c r="I13" s="22">
        <f t="shared" si="0"/>
        <v>17.641812190479953</v>
      </c>
      <c r="J13" s="23">
        <f t="shared" si="1"/>
        <v>9.2128940182816024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1077372</v>
      </c>
      <c r="E14" s="41">
        <v>0</v>
      </c>
      <c r="F14" s="41">
        <v>2708954</v>
      </c>
      <c r="G14" s="42">
        <v>2871692</v>
      </c>
      <c r="H14" s="43">
        <v>3043993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0</v>
      </c>
      <c r="D16" s="41">
        <v>0</v>
      </c>
      <c r="E16" s="41">
        <v>0</v>
      </c>
      <c r="F16" s="41">
        <v>0</v>
      </c>
      <c r="G16" s="42">
        <v>0</v>
      </c>
      <c r="H16" s="43">
        <v>0</v>
      </c>
      <c r="I16" s="22">
        <f t="shared" si="0"/>
        <v>0</v>
      </c>
      <c r="J16" s="23">
        <f t="shared" si="1"/>
        <v>0</v>
      </c>
    </row>
    <row r="17" spans="1:10" x14ac:dyDescent="0.2">
      <c r="A17" s="3" t="s">
        <v>17</v>
      </c>
      <c r="B17" s="21" t="s">
        <v>27</v>
      </c>
      <c r="C17" s="41">
        <v>131390870</v>
      </c>
      <c r="D17" s="41">
        <v>132995583</v>
      </c>
      <c r="E17" s="41">
        <v>157176991</v>
      </c>
      <c r="F17" s="41">
        <v>144485106</v>
      </c>
      <c r="G17" s="42">
        <v>142041102</v>
      </c>
      <c r="H17" s="43">
        <v>131713243</v>
      </c>
      <c r="I17" s="29">
        <f t="shared" si="0"/>
        <v>-8.0749000978139307</v>
      </c>
      <c r="J17" s="30">
        <f t="shared" si="1"/>
        <v>-5.7213205346750673</v>
      </c>
    </row>
    <row r="18" spans="1:10" x14ac:dyDescent="0.2">
      <c r="A18" s="3" t="s">
        <v>17</v>
      </c>
      <c r="B18" s="24" t="s">
        <v>28</v>
      </c>
      <c r="C18" s="44">
        <v>222246336</v>
      </c>
      <c r="D18" s="44">
        <v>227341574</v>
      </c>
      <c r="E18" s="44">
        <v>240997694</v>
      </c>
      <c r="F18" s="44">
        <v>245802254</v>
      </c>
      <c r="G18" s="45">
        <v>248366652</v>
      </c>
      <c r="H18" s="46">
        <v>243944767</v>
      </c>
      <c r="I18" s="25">
        <f t="shared" si="0"/>
        <v>1.9936124368061359</v>
      </c>
      <c r="J18" s="26">
        <f t="shared" si="1"/>
        <v>0.40597083588653771</v>
      </c>
    </row>
    <row r="19" spans="1:10" ht="23.25" customHeight="1" x14ac:dyDescent="0.2">
      <c r="A19" s="31" t="s">
        <v>17</v>
      </c>
      <c r="B19" s="32" t="s">
        <v>29</v>
      </c>
      <c r="C19" s="50">
        <v>950116</v>
      </c>
      <c r="D19" s="50">
        <v>-2186241</v>
      </c>
      <c r="E19" s="50">
        <v>-8098670</v>
      </c>
      <c r="F19" s="51">
        <v>1386104</v>
      </c>
      <c r="G19" s="52">
        <v>6901912</v>
      </c>
      <c r="H19" s="53">
        <v>6133188</v>
      </c>
      <c r="I19" s="33">
        <f t="shared" si="0"/>
        <v>-117.11520533618483</v>
      </c>
      <c r="J19" s="34">
        <f t="shared" si="1"/>
        <v>-191.15017877384096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12374100</v>
      </c>
      <c r="D23" s="41">
        <v>12251300</v>
      </c>
      <c r="E23" s="41">
        <v>12328871</v>
      </c>
      <c r="F23" s="41">
        <v>10802000</v>
      </c>
      <c r="G23" s="42">
        <v>5902000</v>
      </c>
      <c r="H23" s="43">
        <v>5202000</v>
      </c>
      <c r="I23" s="36">
        <f t="shared" si="0"/>
        <v>-12.384515986905853</v>
      </c>
      <c r="J23" s="23">
        <f t="shared" si="1"/>
        <v>-24.996358994477831</v>
      </c>
    </row>
    <row r="24" spans="1:10" x14ac:dyDescent="0.2">
      <c r="A24" s="9" t="s">
        <v>17</v>
      </c>
      <c r="B24" s="21" t="s">
        <v>33</v>
      </c>
      <c r="C24" s="41">
        <v>27936523</v>
      </c>
      <c r="D24" s="41">
        <v>29192174</v>
      </c>
      <c r="E24" s="41">
        <v>29496263</v>
      </c>
      <c r="F24" s="41">
        <v>32093130</v>
      </c>
      <c r="G24" s="42">
        <v>26052304</v>
      </c>
      <c r="H24" s="43">
        <v>28079521</v>
      </c>
      <c r="I24" s="36">
        <f t="shared" si="0"/>
        <v>8.8040542627382923</v>
      </c>
      <c r="J24" s="23">
        <f t="shared" si="1"/>
        <v>-1.627381269096484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40310623</v>
      </c>
      <c r="D26" s="44">
        <v>41443474</v>
      </c>
      <c r="E26" s="44">
        <v>41825134</v>
      </c>
      <c r="F26" s="44">
        <v>42895130</v>
      </c>
      <c r="G26" s="45">
        <v>31954304</v>
      </c>
      <c r="H26" s="46">
        <v>33281521</v>
      </c>
      <c r="I26" s="25">
        <f t="shared" si="0"/>
        <v>2.5582607816630132</v>
      </c>
      <c r="J26" s="26">
        <f t="shared" si="1"/>
        <v>-7.3336746476024501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0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836650</v>
      </c>
      <c r="D29" s="41">
        <v>1041066</v>
      </c>
      <c r="E29" s="41">
        <v>1080722</v>
      </c>
      <c r="F29" s="41">
        <v>0</v>
      </c>
      <c r="G29" s="42">
        <v>0</v>
      </c>
      <c r="H29" s="43">
        <v>0</v>
      </c>
      <c r="I29" s="36">
        <f t="shared" si="0"/>
        <v>-100</v>
      </c>
      <c r="J29" s="23">
        <f t="shared" si="1"/>
        <v>-100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13655396</v>
      </c>
      <c r="D31" s="41">
        <v>14345518</v>
      </c>
      <c r="E31" s="41">
        <v>16641209</v>
      </c>
      <c r="F31" s="41">
        <v>18758910</v>
      </c>
      <c r="G31" s="42">
        <v>26052304</v>
      </c>
      <c r="H31" s="43">
        <v>28079521</v>
      </c>
      <c r="I31" s="36">
        <f t="shared" si="0"/>
        <v>12.72564391204989</v>
      </c>
      <c r="J31" s="23">
        <f t="shared" si="1"/>
        <v>19.051518721389659</v>
      </c>
    </row>
    <row r="32" spans="1:10" x14ac:dyDescent="0.2">
      <c r="A32" s="9" t="s">
        <v>17</v>
      </c>
      <c r="B32" s="21" t="s">
        <v>34</v>
      </c>
      <c r="C32" s="41">
        <v>25818577</v>
      </c>
      <c r="D32" s="41">
        <v>26056890</v>
      </c>
      <c r="E32" s="41">
        <v>24103203</v>
      </c>
      <c r="F32" s="41">
        <v>24136220</v>
      </c>
      <c r="G32" s="42">
        <v>5902000</v>
      </c>
      <c r="H32" s="43">
        <v>5202000</v>
      </c>
      <c r="I32" s="36">
        <f t="shared" si="0"/>
        <v>0.13698179449428416</v>
      </c>
      <c r="J32" s="23">
        <f t="shared" si="1"/>
        <v>-40.016491691228204</v>
      </c>
    </row>
    <row r="33" spans="1:11" ht="13.5" thickBot="1" x14ac:dyDescent="0.25">
      <c r="A33" s="9" t="s">
        <v>17</v>
      </c>
      <c r="B33" s="37" t="s">
        <v>41</v>
      </c>
      <c r="C33" s="57">
        <v>40310623</v>
      </c>
      <c r="D33" s="57">
        <v>41443474</v>
      </c>
      <c r="E33" s="57">
        <v>41825134</v>
      </c>
      <c r="F33" s="57">
        <v>42895130</v>
      </c>
      <c r="G33" s="58">
        <v>31954304</v>
      </c>
      <c r="H33" s="59">
        <v>33281521</v>
      </c>
      <c r="I33" s="38">
        <f t="shared" si="0"/>
        <v>2.5582607816630132</v>
      </c>
      <c r="J33" s="39">
        <f t="shared" si="1"/>
        <v>-7.3336746476024501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0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154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736829200</v>
      </c>
      <c r="D8" s="41">
        <v>713966800</v>
      </c>
      <c r="E8" s="41">
        <v>675918344</v>
      </c>
      <c r="F8" s="41">
        <v>778223600</v>
      </c>
      <c r="G8" s="42">
        <v>817134900</v>
      </c>
      <c r="H8" s="43">
        <v>857991900</v>
      </c>
      <c r="I8" s="22">
        <f>IF(($E8       =0),0,((($F8       /$E8       )-1)*100))</f>
        <v>15.135741899616196</v>
      </c>
      <c r="J8" s="23">
        <f>IF(($E8       =0),0,(((($H8       /$E8       )^(1/3))-1)*100))</f>
        <v>8.2753637937351687</v>
      </c>
    </row>
    <row r="9" spans="1:11" x14ac:dyDescent="0.2">
      <c r="A9" s="3" t="s">
        <v>17</v>
      </c>
      <c r="B9" s="21" t="s">
        <v>20</v>
      </c>
      <c r="C9" s="41">
        <v>2973769100</v>
      </c>
      <c r="D9" s="41">
        <v>3110755700</v>
      </c>
      <c r="E9" s="41">
        <v>2827959410</v>
      </c>
      <c r="F9" s="41">
        <v>3439005900</v>
      </c>
      <c r="G9" s="42">
        <v>3709280400</v>
      </c>
      <c r="H9" s="43">
        <v>4004011400</v>
      </c>
      <c r="I9" s="22">
        <f>IF(($E9       =0),0,((($F9       /$E9       )-1)*100))</f>
        <v>21.607328868981178</v>
      </c>
      <c r="J9" s="23">
        <f>IF(($E9       =0),0,(((($H9       /$E9       )^(1/3))-1)*100))</f>
        <v>12.289904171041988</v>
      </c>
    </row>
    <row r="10" spans="1:11" x14ac:dyDescent="0.2">
      <c r="A10" s="3" t="s">
        <v>17</v>
      </c>
      <c r="B10" s="21" t="s">
        <v>21</v>
      </c>
      <c r="C10" s="41">
        <v>1220852400</v>
      </c>
      <c r="D10" s="41">
        <v>1297904200</v>
      </c>
      <c r="E10" s="41">
        <v>1504445997</v>
      </c>
      <c r="F10" s="41">
        <v>1382222300</v>
      </c>
      <c r="G10" s="42">
        <v>1438614900</v>
      </c>
      <c r="H10" s="43">
        <v>1540325000</v>
      </c>
      <c r="I10" s="22">
        <f t="shared" ref="I10:I33" si="0">IF(($E10      =0),0,((($F10      /$E10      )-1)*100))</f>
        <v>-8.1241664535466889</v>
      </c>
      <c r="J10" s="23">
        <f t="shared" ref="J10:J33" si="1">IF(($E10      =0),0,(((($H10      /$E10      )^(1/3))-1)*100))</f>
        <v>0.78871782020504266</v>
      </c>
    </row>
    <row r="11" spans="1:11" x14ac:dyDescent="0.2">
      <c r="A11" s="9" t="s">
        <v>17</v>
      </c>
      <c r="B11" s="24" t="s">
        <v>22</v>
      </c>
      <c r="C11" s="44">
        <v>4931450700</v>
      </c>
      <c r="D11" s="44">
        <v>5122626700</v>
      </c>
      <c r="E11" s="44">
        <v>5008323751</v>
      </c>
      <c r="F11" s="44">
        <v>5599451800</v>
      </c>
      <c r="G11" s="45">
        <v>5965030200</v>
      </c>
      <c r="H11" s="46">
        <v>6402328300</v>
      </c>
      <c r="I11" s="25">
        <f t="shared" si="0"/>
        <v>11.802912079754634</v>
      </c>
      <c r="J11" s="26">
        <f t="shared" si="1"/>
        <v>8.5296781438958682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1212559100</v>
      </c>
      <c r="D13" s="41">
        <v>1186691700</v>
      </c>
      <c r="E13" s="41">
        <v>1138017295</v>
      </c>
      <c r="F13" s="41">
        <v>1257067700</v>
      </c>
      <c r="G13" s="42">
        <v>1315507900</v>
      </c>
      <c r="H13" s="43">
        <v>1381000900</v>
      </c>
      <c r="I13" s="22">
        <f t="shared" si="0"/>
        <v>10.461212278852061</v>
      </c>
      <c r="J13" s="23">
        <f t="shared" si="1"/>
        <v>6.6633042098678485</v>
      </c>
    </row>
    <row r="14" spans="1:11" x14ac:dyDescent="0.2">
      <c r="A14" s="3" t="s">
        <v>17</v>
      </c>
      <c r="B14" s="21" t="s">
        <v>25</v>
      </c>
      <c r="C14" s="41">
        <v>173882500</v>
      </c>
      <c r="D14" s="41">
        <v>238596600</v>
      </c>
      <c r="E14" s="41">
        <v>221383632</v>
      </c>
      <c r="F14" s="41">
        <v>274732500</v>
      </c>
      <c r="G14" s="42">
        <v>294828300</v>
      </c>
      <c r="H14" s="43">
        <v>316695300</v>
      </c>
      <c r="I14" s="22">
        <f t="shared" si="0"/>
        <v>24.097927890170311</v>
      </c>
      <c r="J14" s="23">
        <f t="shared" si="1"/>
        <v>12.676159699253219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1492128200</v>
      </c>
      <c r="D16" s="41">
        <v>1627634200</v>
      </c>
      <c r="E16" s="41">
        <v>1528529016</v>
      </c>
      <c r="F16" s="41">
        <v>1802030900</v>
      </c>
      <c r="G16" s="42">
        <v>1962411600</v>
      </c>
      <c r="H16" s="43">
        <v>2137066300</v>
      </c>
      <c r="I16" s="22">
        <f t="shared" si="0"/>
        <v>17.893143089669671</v>
      </c>
      <c r="J16" s="23">
        <f t="shared" si="1"/>
        <v>11.818785132249587</v>
      </c>
    </row>
    <row r="17" spans="1:10" x14ac:dyDescent="0.2">
      <c r="A17" s="3" t="s">
        <v>17</v>
      </c>
      <c r="B17" s="21" t="s">
        <v>27</v>
      </c>
      <c r="C17" s="41">
        <v>2058453800</v>
      </c>
      <c r="D17" s="41">
        <v>2233104700</v>
      </c>
      <c r="E17" s="41">
        <v>2422838264</v>
      </c>
      <c r="F17" s="41">
        <v>2256087200</v>
      </c>
      <c r="G17" s="42">
        <v>2379771500</v>
      </c>
      <c r="H17" s="43">
        <v>2554381000</v>
      </c>
      <c r="I17" s="29">
        <f t="shared" si="0"/>
        <v>-6.8824678261726557</v>
      </c>
      <c r="J17" s="30">
        <f t="shared" si="1"/>
        <v>1.7779620262019069</v>
      </c>
    </row>
    <row r="18" spans="1:10" x14ac:dyDescent="0.2">
      <c r="A18" s="3" t="s">
        <v>17</v>
      </c>
      <c r="B18" s="24" t="s">
        <v>28</v>
      </c>
      <c r="C18" s="44">
        <v>4937023600</v>
      </c>
      <c r="D18" s="44">
        <v>5286027200</v>
      </c>
      <c r="E18" s="44">
        <v>5310768207</v>
      </c>
      <c r="F18" s="44">
        <v>5589918300</v>
      </c>
      <c r="G18" s="45">
        <v>5952519300</v>
      </c>
      <c r="H18" s="46">
        <v>6389143500</v>
      </c>
      <c r="I18" s="25">
        <f t="shared" si="0"/>
        <v>5.2563034596776248</v>
      </c>
      <c r="J18" s="26">
        <f t="shared" si="1"/>
        <v>6.3559436539214254</v>
      </c>
    </row>
    <row r="19" spans="1:10" ht="23.25" customHeight="1" x14ac:dyDescent="0.2">
      <c r="A19" s="31" t="s">
        <v>17</v>
      </c>
      <c r="B19" s="32" t="s">
        <v>29</v>
      </c>
      <c r="C19" s="50">
        <v>-5572900</v>
      </c>
      <c r="D19" s="50">
        <v>-163400500</v>
      </c>
      <c r="E19" s="50">
        <v>-302444456</v>
      </c>
      <c r="F19" s="51">
        <v>9533500</v>
      </c>
      <c r="G19" s="52">
        <v>12510900</v>
      </c>
      <c r="H19" s="53">
        <v>13184800</v>
      </c>
      <c r="I19" s="33">
        <f t="shared" si="0"/>
        <v>-103.15214903459828</v>
      </c>
      <c r="J19" s="34">
        <f t="shared" si="1"/>
        <v>-135.19459506789272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406569000</v>
      </c>
      <c r="D22" s="41">
        <v>418774900</v>
      </c>
      <c r="E22" s="41">
        <v>385210636</v>
      </c>
      <c r="F22" s="41">
        <v>380000000</v>
      </c>
      <c r="G22" s="42">
        <v>360000000</v>
      </c>
      <c r="H22" s="43">
        <v>325000000</v>
      </c>
      <c r="I22" s="36">
        <f t="shared" si="0"/>
        <v>-1.3526718924759873</v>
      </c>
      <c r="J22" s="23">
        <f t="shared" si="1"/>
        <v>-5.5080023740681323</v>
      </c>
    </row>
    <row r="23" spans="1:10" x14ac:dyDescent="0.2">
      <c r="A23" s="9" t="s">
        <v>17</v>
      </c>
      <c r="B23" s="21" t="s">
        <v>32</v>
      </c>
      <c r="C23" s="41">
        <v>177535900</v>
      </c>
      <c r="D23" s="41">
        <v>180101200</v>
      </c>
      <c r="E23" s="41">
        <v>162895744</v>
      </c>
      <c r="F23" s="41">
        <v>11991000</v>
      </c>
      <c r="G23" s="42">
        <v>55000000</v>
      </c>
      <c r="H23" s="43">
        <v>20000000</v>
      </c>
      <c r="I23" s="36">
        <f t="shared" si="0"/>
        <v>-92.63885003649942</v>
      </c>
      <c r="J23" s="23">
        <f t="shared" si="1"/>
        <v>-50.298051002763181</v>
      </c>
    </row>
    <row r="24" spans="1:10" x14ac:dyDescent="0.2">
      <c r="A24" s="9" t="s">
        <v>17</v>
      </c>
      <c r="B24" s="21" t="s">
        <v>33</v>
      </c>
      <c r="C24" s="41">
        <v>218836200</v>
      </c>
      <c r="D24" s="41">
        <v>218530400</v>
      </c>
      <c r="E24" s="41">
        <v>245413342</v>
      </c>
      <c r="F24" s="41">
        <v>219003000</v>
      </c>
      <c r="G24" s="42">
        <v>202524400</v>
      </c>
      <c r="H24" s="43">
        <v>227573000</v>
      </c>
      <c r="I24" s="36">
        <f t="shared" si="0"/>
        <v>-10.761575464792783</v>
      </c>
      <c r="J24" s="23">
        <f t="shared" si="1"/>
        <v>-2.4843795473066588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802941100</v>
      </c>
      <c r="D26" s="44">
        <v>817406500</v>
      </c>
      <c r="E26" s="44">
        <v>793519722</v>
      </c>
      <c r="F26" s="44">
        <v>610994000</v>
      </c>
      <c r="G26" s="45">
        <v>617524400</v>
      </c>
      <c r="H26" s="46">
        <v>572573000</v>
      </c>
      <c r="I26" s="25">
        <f t="shared" si="0"/>
        <v>-23.002039765307813</v>
      </c>
      <c r="J26" s="26">
        <f t="shared" si="1"/>
        <v>-10.307172876082815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191882400</v>
      </c>
      <c r="D28" s="41">
        <v>249769900</v>
      </c>
      <c r="E28" s="41">
        <v>328020743</v>
      </c>
      <c r="F28" s="41">
        <v>239729700</v>
      </c>
      <c r="G28" s="42">
        <v>241418400</v>
      </c>
      <c r="H28" s="43">
        <v>244381000</v>
      </c>
      <c r="I28" s="36">
        <f t="shared" si="0"/>
        <v>-26.916298704926721</v>
      </c>
      <c r="J28" s="23">
        <f t="shared" si="1"/>
        <v>-9.3456371525078801</v>
      </c>
    </row>
    <row r="29" spans="1:10" x14ac:dyDescent="0.2">
      <c r="A29" s="9" t="s">
        <v>17</v>
      </c>
      <c r="B29" s="21" t="s">
        <v>38</v>
      </c>
      <c r="C29" s="41">
        <v>121954000</v>
      </c>
      <c r="D29" s="41">
        <v>102620000</v>
      </c>
      <c r="E29" s="41">
        <v>92454099</v>
      </c>
      <c r="F29" s="41">
        <v>75858300</v>
      </c>
      <c r="G29" s="42">
        <v>61303000</v>
      </c>
      <c r="H29" s="43">
        <v>46719000</v>
      </c>
      <c r="I29" s="36">
        <f t="shared" si="0"/>
        <v>-17.950311754160296</v>
      </c>
      <c r="J29" s="23">
        <f t="shared" si="1"/>
        <v>-20.349386991396614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3198000</v>
      </c>
      <c r="G30" s="42">
        <v>3571000</v>
      </c>
      <c r="H30" s="43">
        <v>2975000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102015000</v>
      </c>
      <c r="D31" s="41">
        <v>110654600</v>
      </c>
      <c r="E31" s="41">
        <v>113030409</v>
      </c>
      <c r="F31" s="41">
        <v>67414000</v>
      </c>
      <c r="G31" s="42">
        <v>59147000</v>
      </c>
      <c r="H31" s="43">
        <v>56158000</v>
      </c>
      <c r="I31" s="36">
        <f t="shared" si="0"/>
        <v>-40.357643048075673</v>
      </c>
      <c r="J31" s="23">
        <f t="shared" si="1"/>
        <v>-20.797520490440768</v>
      </c>
    </row>
    <row r="32" spans="1:10" x14ac:dyDescent="0.2">
      <c r="A32" s="9" t="s">
        <v>17</v>
      </c>
      <c r="B32" s="21" t="s">
        <v>34</v>
      </c>
      <c r="C32" s="41">
        <v>387089700</v>
      </c>
      <c r="D32" s="41">
        <v>354362000</v>
      </c>
      <c r="E32" s="41">
        <v>260014471</v>
      </c>
      <c r="F32" s="41">
        <v>224794000</v>
      </c>
      <c r="G32" s="42">
        <v>252085000</v>
      </c>
      <c r="H32" s="43">
        <v>222340000</v>
      </c>
      <c r="I32" s="36">
        <f t="shared" si="0"/>
        <v>-13.545581084215886</v>
      </c>
      <c r="J32" s="23">
        <f t="shared" si="1"/>
        <v>-5.0838689265386598</v>
      </c>
    </row>
    <row r="33" spans="1:11" ht="13.5" thickBot="1" x14ac:dyDescent="0.25">
      <c r="A33" s="9" t="s">
        <v>17</v>
      </c>
      <c r="B33" s="37" t="s">
        <v>41</v>
      </c>
      <c r="C33" s="57">
        <v>802941100</v>
      </c>
      <c r="D33" s="57">
        <v>817406500</v>
      </c>
      <c r="E33" s="57">
        <v>793519722</v>
      </c>
      <c r="F33" s="57">
        <v>610994000</v>
      </c>
      <c r="G33" s="58">
        <v>617524400</v>
      </c>
      <c r="H33" s="59">
        <v>572573000</v>
      </c>
      <c r="I33" s="38">
        <f t="shared" si="0"/>
        <v>-23.002039765307813</v>
      </c>
      <c r="J33" s="39">
        <f t="shared" si="1"/>
        <v>-10.307172876082815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1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155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74460520</v>
      </c>
      <c r="D8" s="41">
        <v>75201610</v>
      </c>
      <c r="E8" s="41">
        <v>71880502</v>
      </c>
      <c r="F8" s="41">
        <v>77802420</v>
      </c>
      <c r="G8" s="42">
        <v>83167190</v>
      </c>
      <c r="H8" s="43">
        <v>87324580</v>
      </c>
      <c r="I8" s="22">
        <f>IF(($E8       =0),0,((($F8       /$E8       )-1)*100))</f>
        <v>8.2385596027139574</v>
      </c>
      <c r="J8" s="23">
        <f>IF(($E8       =0),0,(((($H8       /$E8       )^(1/3))-1)*100))</f>
        <v>6.7026326184684404</v>
      </c>
    </row>
    <row r="9" spans="1:11" x14ac:dyDescent="0.2">
      <c r="A9" s="3" t="s">
        <v>17</v>
      </c>
      <c r="B9" s="21" t="s">
        <v>20</v>
      </c>
      <c r="C9" s="41">
        <v>107989610</v>
      </c>
      <c r="D9" s="41">
        <v>108208400</v>
      </c>
      <c r="E9" s="41">
        <v>108127978</v>
      </c>
      <c r="F9" s="41">
        <v>116516920</v>
      </c>
      <c r="G9" s="42">
        <v>128557400</v>
      </c>
      <c r="H9" s="43">
        <v>141557460</v>
      </c>
      <c r="I9" s="22">
        <f>IF(($E9       =0),0,((($F9       /$E9       )-1)*100))</f>
        <v>7.7583453932709157</v>
      </c>
      <c r="J9" s="23">
        <f>IF(($E9       =0),0,(((($H9       /$E9       )^(1/3))-1)*100))</f>
        <v>9.3951899090321866</v>
      </c>
    </row>
    <row r="10" spans="1:11" x14ac:dyDescent="0.2">
      <c r="A10" s="3" t="s">
        <v>17</v>
      </c>
      <c r="B10" s="21" t="s">
        <v>21</v>
      </c>
      <c r="C10" s="41">
        <v>290029180</v>
      </c>
      <c r="D10" s="41">
        <v>294630200</v>
      </c>
      <c r="E10" s="41">
        <v>288243585</v>
      </c>
      <c r="F10" s="41">
        <v>309374410</v>
      </c>
      <c r="G10" s="42">
        <v>306897060</v>
      </c>
      <c r="H10" s="43">
        <v>300520430</v>
      </c>
      <c r="I10" s="22">
        <f t="shared" ref="I10:I33" si="0">IF(($E10      =0),0,((($F10      /$E10      )-1)*100))</f>
        <v>7.3308916831575033</v>
      </c>
      <c r="J10" s="23">
        <f t="shared" ref="J10:J33" si="1">IF(($E10      =0),0,(((($H10      /$E10      )^(1/3))-1)*100))</f>
        <v>1.4000378198957275</v>
      </c>
    </row>
    <row r="11" spans="1:11" x14ac:dyDescent="0.2">
      <c r="A11" s="9" t="s">
        <v>17</v>
      </c>
      <c r="B11" s="24" t="s">
        <v>22</v>
      </c>
      <c r="C11" s="44">
        <v>472479310</v>
      </c>
      <c r="D11" s="44">
        <v>478040210</v>
      </c>
      <c r="E11" s="44">
        <v>468252065</v>
      </c>
      <c r="F11" s="44">
        <v>503693750</v>
      </c>
      <c r="G11" s="45">
        <v>518621650</v>
      </c>
      <c r="H11" s="46">
        <v>529402470</v>
      </c>
      <c r="I11" s="25">
        <f t="shared" si="0"/>
        <v>7.5689329848444009</v>
      </c>
      <c r="J11" s="26">
        <f t="shared" si="1"/>
        <v>4.1762580987996012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186227850</v>
      </c>
      <c r="D13" s="41">
        <v>187747650</v>
      </c>
      <c r="E13" s="41">
        <v>166546464</v>
      </c>
      <c r="F13" s="41">
        <v>196947230</v>
      </c>
      <c r="G13" s="42">
        <v>206006780</v>
      </c>
      <c r="H13" s="43">
        <v>215285690</v>
      </c>
      <c r="I13" s="22">
        <f t="shared" si="0"/>
        <v>18.253624405979572</v>
      </c>
      <c r="J13" s="23">
        <f t="shared" si="1"/>
        <v>8.933113223683975</v>
      </c>
    </row>
    <row r="14" spans="1:11" x14ac:dyDescent="0.2">
      <c r="A14" s="3" t="s">
        <v>17</v>
      </c>
      <c r="B14" s="21" t="s">
        <v>25</v>
      </c>
      <c r="C14" s="41">
        <v>8100000</v>
      </c>
      <c r="D14" s="41">
        <v>5580000</v>
      </c>
      <c r="E14" s="41">
        <v>5579993</v>
      </c>
      <c r="F14" s="41">
        <v>5670000</v>
      </c>
      <c r="G14" s="42">
        <v>5930000</v>
      </c>
      <c r="H14" s="43">
        <v>6140000</v>
      </c>
      <c r="I14" s="22">
        <f t="shared" si="0"/>
        <v>1.6130306973503261</v>
      </c>
      <c r="J14" s="23">
        <f t="shared" si="1"/>
        <v>3.2392654038975621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87414150</v>
      </c>
      <c r="D16" s="41">
        <v>87414150</v>
      </c>
      <c r="E16" s="41">
        <v>78943273</v>
      </c>
      <c r="F16" s="41">
        <v>96921880</v>
      </c>
      <c r="G16" s="42">
        <v>112138620</v>
      </c>
      <c r="H16" s="43">
        <v>125744380</v>
      </c>
      <c r="I16" s="22">
        <f t="shared" si="0"/>
        <v>22.774083613178785</v>
      </c>
      <c r="J16" s="23">
        <f t="shared" si="1"/>
        <v>16.786098966939189</v>
      </c>
    </row>
    <row r="17" spans="1:10" x14ac:dyDescent="0.2">
      <c r="A17" s="3" t="s">
        <v>17</v>
      </c>
      <c r="B17" s="21" t="s">
        <v>27</v>
      </c>
      <c r="C17" s="41">
        <v>239320970</v>
      </c>
      <c r="D17" s="41">
        <v>250687980</v>
      </c>
      <c r="E17" s="41">
        <v>221105200</v>
      </c>
      <c r="F17" s="41">
        <v>241356010</v>
      </c>
      <c r="G17" s="42">
        <v>239436020</v>
      </c>
      <c r="H17" s="43">
        <v>232625550</v>
      </c>
      <c r="I17" s="29">
        <f t="shared" si="0"/>
        <v>9.1589026400102682</v>
      </c>
      <c r="J17" s="30">
        <f t="shared" si="1"/>
        <v>1.7074624002124006</v>
      </c>
    </row>
    <row r="18" spans="1:10" x14ac:dyDescent="0.2">
      <c r="A18" s="3" t="s">
        <v>17</v>
      </c>
      <c r="B18" s="24" t="s">
        <v>28</v>
      </c>
      <c r="C18" s="44">
        <v>521062970</v>
      </c>
      <c r="D18" s="44">
        <v>531429780</v>
      </c>
      <c r="E18" s="44">
        <v>472174930</v>
      </c>
      <c r="F18" s="44">
        <v>540895120</v>
      </c>
      <c r="G18" s="45">
        <v>563511420</v>
      </c>
      <c r="H18" s="46">
        <v>579795620</v>
      </c>
      <c r="I18" s="25">
        <f t="shared" si="0"/>
        <v>14.553968377778981</v>
      </c>
      <c r="J18" s="26">
        <f t="shared" si="1"/>
        <v>7.0838561203856454</v>
      </c>
    </row>
    <row r="19" spans="1:10" ht="23.25" customHeight="1" x14ac:dyDescent="0.2">
      <c r="A19" s="31" t="s">
        <v>17</v>
      </c>
      <c r="B19" s="32" t="s">
        <v>29</v>
      </c>
      <c r="C19" s="50">
        <v>-48583660</v>
      </c>
      <c r="D19" s="50">
        <v>-53389570</v>
      </c>
      <c r="E19" s="50">
        <v>-3922865</v>
      </c>
      <c r="F19" s="51">
        <v>-37201370</v>
      </c>
      <c r="G19" s="52">
        <v>-44889770</v>
      </c>
      <c r="H19" s="53">
        <v>-50393150</v>
      </c>
      <c r="I19" s="33">
        <f t="shared" si="0"/>
        <v>848.3214436387691</v>
      </c>
      <c r="J19" s="34">
        <f t="shared" si="1"/>
        <v>134.20134301746879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30000000</v>
      </c>
      <c r="D22" s="41">
        <v>30000000</v>
      </c>
      <c r="E22" s="41">
        <v>23403138</v>
      </c>
      <c r="F22" s="41">
        <v>0</v>
      </c>
      <c r="G22" s="42">
        <v>0</v>
      </c>
      <c r="H22" s="43">
        <v>0</v>
      </c>
      <c r="I22" s="36">
        <f t="shared" si="0"/>
        <v>-100</v>
      </c>
      <c r="J22" s="23">
        <f t="shared" si="1"/>
        <v>-100</v>
      </c>
    </row>
    <row r="23" spans="1:10" x14ac:dyDescent="0.2">
      <c r="A23" s="9" t="s">
        <v>17</v>
      </c>
      <c r="B23" s="21" t="s">
        <v>32</v>
      </c>
      <c r="C23" s="41">
        <v>14038440</v>
      </c>
      <c r="D23" s="41">
        <v>14983960</v>
      </c>
      <c r="E23" s="41">
        <v>38744044</v>
      </c>
      <c r="F23" s="41">
        <v>10900000</v>
      </c>
      <c r="G23" s="42">
        <v>7000000</v>
      </c>
      <c r="H23" s="43">
        <v>7000000</v>
      </c>
      <c r="I23" s="36">
        <f t="shared" si="0"/>
        <v>-71.866643554297013</v>
      </c>
      <c r="J23" s="23">
        <f t="shared" si="1"/>
        <v>-43.467564367593617</v>
      </c>
    </row>
    <row r="24" spans="1:10" x14ac:dyDescent="0.2">
      <c r="A24" s="9" t="s">
        <v>17</v>
      </c>
      <c r="B24" s="21" t="s">
        <v>33</v>
      </c>
      <c r="C24" s="41">
        <v>66116250</v>
      </c>
      <c r="D24" s="41">
        <v>69186950</v>
      </c>
      <c r="E24" s="41">
        <v>62515019</v>
      </c>
      <c r="F24" s="41">
        <v>55189900</v>
      </c>
      <c r="G24" s="42">
        <v>46778950</v>
      </c>
      <c r="H24" s="43">
        <v>50667300</v>
      </c>
      <c r="I24" s="36">
        <f t="shared" si="0"/>
        <v>-11.717374667997781</v>
      </c>
      <c r="J24" s="23">
        <f t="shared" si="1"/>
        <v>-6.7645370820357602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110154690</v>
      </c>
      <c r="D26" s="44">
        <v>114170910</v>
      </c>
      <c r="E26" s="44">
        <v>124662201</v>
      </c>
      <c r="F26" s="44">
        <v>66089900</v>
      </c>
      <c r="G26" s="45">
        <v>53778950</v>
      </c>
      <c r="H26" s="46">
        <v>57667300</v>
      </c>
      <c r="I26" s="25">
        <f t="shared" si="0"/>
        <v>-46.984812180558244</v>
      </c>
      <c r="J26" s="26">
        <f t="shared" si="1"/>
        <v>-22.661049223262353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0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3500000</v>
      </c>
      <c r="D29" s="41">
        <v>3500000</v>
      </c>
      <c r="E29" s="41">
        <v>1569077</v>
      </c>
      <c r="F29" s="41">
        <v>0</v>
      </c>
      <c r="G29" s="42">
        <v>0</v>
      </c>
      <c r="H29" s="43">
        <v>0</v>
      </c>
      <c r="I29" s="36">
        <f t="shared" si="0"/>
        <v>-100</v>
      </c>
      <c r="J29" s="23">
        <f t="shared" si="1"/>
        <v>-100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61066250</v>
      </c>
      <c r="D31" s="41">
        <v>54863080</v>
      </c>
      <c r="E31" s="41">
        <v>83078835</v>
      </c>
      <c r="F31" s="41">
        <v>46039900</v>
      </c>
      <c r="G31" s="42">
        <v>53778950</v>
      </c>
      <c r="H31" s="43">
        <v>57667300</v>
      </c>
      <c r="I31" s="36">
        <f t="shared" si="0"/>
        <v>-44.582877215358167</v>
      </c>
      <c r="J31" s="23">
        <f t="shared" si="1"/>
        <v>-11.458595502456802</v>
      </c>
    </row>
    <row r="32" spans="1:10" x14ac:dyDescent="0.2">
      <c r="A32" s="9" t="s">
        <v>17</v>
      </c>
      <c r="B32" s="21" t="s">
        <v>34</v>
      </c>
      <c r="C32" s="41">
        <v>45588440</v>
      </c>
      <c r="D32" s="41">
        <v>55807830</v>
      </c>
      <c r="E32" s="41">
        <v>40014289</v>
      </c>
      <c r="F32" s="41">
        <v>20050000</v>
      </c>
      <c r="G32" s="42">
        <v>0</v>
      </c>
      <c r="H32" s="43">
        <v>0</v>
      </c>
      <c r="I32" s="36">
        <f t="shared" si="0"/>
        <v>-49.89289950897291</v>
      </c>
      <c r="J32" s="23">
        <f t="shared" si="1"/>
        <v>-100</v>
      </c>
    </row>
    <row r="33" spans="1:11" ht="13.5" thickBot="1" x14ac:dyDescent="0.25">
      <c r="A33" s="9" t="s">
        <v>17</v>
      </c>
      <c r="B33" s="37" t="s">
        <v>41</v>
      </c>
      <c r="C33" s="57">
        <v>110154690</v>
      </c>
      <c r="D33" s="57">
        <v>114170910</v>
      </c>
      <c r="E33" s="57">
        <v>124662201</v>
      </c>
      <c r="F33" s="57">
        <v>66089900</v>
      </c>
      <c r="G33" s="58">
        <v>53778950</v>
      </c>
      <c r="H33" s="59">
        <v>57667300</v>
      </c>
      <c r="I33" s="38">
        <f t="shared" si="0"/>
        <v>-46.984812180558244</v>
      </c>
      <c r="J33" s="39">
        <f t="shared" si="1"/>
        <v>-22.661049223262353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2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156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34171353</v>
      </c>
      <c r="D8" s="41">
        <v>34171353</v>
      </c>
      <c r="E8" s="41">
        <v>22137161</v>
      </c>
      <c r="F8" s="41">
        <v>35845749</v>
      </c>
      <c r="G8" s="42">
        <v>37494654</v>
      </c>
      <c r="H8" s="43">
        <v>39219407</v>
      </c>
      <c r="I8" s="22">
        <f>IF(($E8       =0),0,((($F8       /$E8       )-1)*100))</f>
        <v>61.925682340206144</v>
      </c>
      <c r="J8" s="23">
        <f>IF(($E8       =0),0,(((($H8       /$E8       )^(1/3))-1)*100))</f>
        <v>21.002134958229757</v>
      </c>
    </row>
    <row r="9" spans="1:11" x14ac:dyDescent="0.2">
      <c r="A9" s="3" t="s">
        <v>17</v>
      </c>
      <c r="B9" s="21" t="s">
        <v>20</v>
      </c>
      <c r="C9" s="41">
        <v>35793175</v>
      </c>
      <c r="D9" s="41">
        <v>35793175</v>
      </c>
      <c r="E9" s="41">
        <v>31676128</v>
      </c>
      <c r="F9" s="41">
        <v>37438958</v>
      </c>
      <c r="G9" s="42">
        <v>39133923</v>
      </c>
      <c r="H9" s="43">
        <v>40938858</v>
      </c>
      <c r="I9" s="22">
        <f>IF(($E9       =0),0,((($F9       /$E9       )-1)*100))</f>
        <v>18.192974848441068</v>
      </c>
      <c r="J9" s="23">
        <f>IF(($E9       =0),0,(((($H9       /$E9       )^(1/3))-1)*100))</f>
        <v>8.9267497149549726</v>
      </c>
    </row>
    <row r="10" spans="1:11" x14ac:dyDescent="0.2">
      <c r="A10" s="3" t="s">
        <v>17</v>
      </c>
      <c r="B10" s="21" t="s">
        <v>21</v>
      </c>
      <c r="C10" s="41">
        <v>121895082</v>
      </c>
      <c r="D10" s="41">
        <v>122770783</v>
      </c>
      <c r="E10" s="41">
        <v>118956551</v>
      </c>
      <c r="F10" s="41">
        <v>126945863</v>
      </c>
      <c r="G10" s="42">
        <v>123153093</v>
      </c>
      <c r="H10" s="43">
        <v>115893356</v>
      </c>
      <c r="I10" s="22">
        <f t="shared" ref="I10:I33" si="0">IF(($E10      =0),0,((($F10      /$E10      )-1)*100))</f>
        <v>6.7161597514709293</v>
      </c>
      <c r="J10" s="23">
        <f t="shared" ref="J10:J33" si="1">IF(($E10      =0),0,(((($H10      /$E10      )^(1/3))-1)*100))</f>
        <v>-0.86582612743850706</v>
      </c>
    </row>
    <row r="11" spans="1:11" x14ac:dyDescent="0.2">
      <c r="A11" s="9" t="s">
        <v>17</v>
      </c>
      <c r="B11" s="24" t="s">
        <v>22</v>
      </c>
      <c r="C11" s="44">
        <v>191859610</v>
      </c>
      <c r="D11" s="44">
        <v>192735311</v>
      </c>
      <c r="E11" s="44">
        <v>172769840</v>
      </c>
      <c r="F11" s="44">
        <v>200230570</v>
      </c>
      <c r="G11" s="45">
        <v>199781670</v>
      </c>
      <c r="H11" s="46">
        <v>196051621</v>
      </c>
      <c r="I11" s="25">
        <f t="shared" si="0"/>
        <v>15.894400318944557</v>
      </c>
      <c r="J11" s="26">
        <f t="shared" si="1"/>
        <v>4.3039692067250224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66794993</v>
      </c>
      <c r="D13" s="41">
        <v>63581696</v>
      </c>
      <c r="E13" s="41">
        <v>71114402</v>
      </c>
      <c r="F13" s="41">
        <v>74669774</v>
      </c>
      <c r="G13" s="42">
        <v>78104584</v>
      </c>
      <c r="H13" s="43">
        <v>81697394</v>
      </c>
      <c r="I13" s="22">
        <f t="shared" si="0"/>
        <v>4.9995105070278267</v>
      </c>
      <c r="J13" s="23">
        <f t="shared" si="1"/>
        <v>4.733000791729336</v>
      </c>
    </row>
    <row r="14" spans="1:11" x14ac:dyDescent="0.2">
      <c r="A14" s="3" t="s">
        <v>17</v>
      </c>
      <c r="B14" s="21" t="s">
        <v>25</v>
      </c>
      <c r="C14" s="41">
        <v>2600000</v>
      </c>
      <c r="D14" s="41">
        <v>2600000</v>
      </c>
      <c r="E14" s="41">
        <v>0</v>
      </c>
      <c r="F14" s="41">
        <v>3600000</v>
      </c>
      <c r="G14" s="42">
        <v>3765600</v>
      </c>
      <c r="H14" s="43">
        <v>3938818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24748613</v>
      </c>
      <c r="D16" s="41">
        <v>21749001</v>
      </c>
      <c r="E16" s="41">
        <v>21236772</v>
      </c>
      <c r="F16" s="41">
        <v>22155696</v>
      </c>
      <c r="G16" s="42">
        <v>23174858</v>
      </c>
      <c r="H16" s="43">
        <v>24240872</v>
      </c>
      <c r="I16" s="22">
        <f t="shared" si="0"/>
        <v>4.3270417933573002</v>
      </c>
      <c r="J16" s="23">
        <f t="shared" si="1"/>
        <v>4.5088922999770631</v>
      </c>
    </row>
    <row r="17" spans="1:10" x14ac:dyDescent="0.2">
      <c r="A17" s="3" t="s">
        <v>17</v>
      </c>
      <c r="B17" s="21" t="s">
        <v>27</v>
      </c>
      <c r="C17" s="41">
        <v>82537894</v>
      </c>
      <c r="D17" s="41">
        <v>95934061</v>
      </c>
      <c r="E17" s="41">
        <v>113891984</v>
      </c>
      <c r="F17" s="41">
        <v>86944302</v>
      </c>
      <c r="G17" s="42">
        <v>90043950</v>
      </c>
      <c r="H17" s="43">
        <v>94122533</v>
      </c>
      <c r="I17" s="29">
        <f t="shared" si="0"/>
        <v>-23.660736299053319</v>
      </c>
      <c r="J17" s="30">
        <f t="shared" si="1"/>
        <v>-6.1573746195671353</v>
      </c>
    </row>
    <row r="18" spans="1:10" x14ac:dyDescent="0.2">
      <c r="A18" s="3" t="s">
        <v>17</v>
      </c>
      <c r="B18" s="24" t="s">
        <v>28</v>
      </c>
      <c r="C18" s="44">
        <v>176681500</v>
      </c>
      <c r="D18" s="44">
        <v>183864758</v>
      </c>
      <c r="E18" s="44">
        <v>206243158</v>
      </c>
      <c r="F18" s="44">
        <v>187369772</v>
      </c>
      <c r="G18" s="45">
        <v>195088992</v>
      </c>
      <c r="H18" s="46">
        <v>203999617</v>
      </c>
      <c r="I18" s="25">
        <f t="shared" si="0"/>
        <v>-9.1510361764340349</v>
      </c>
      <c r="J18" s="26">
        <f t="shared" si="1"/>
        <v>-0.36392733806722699</v>
      </c>
    </row>
    <row r="19" spans="1:10" ht="23.25" customHeight="1" x14ac:dyDescent="0.2">
      <c r="A19" s="31" t="s">
        <v>17</v>
      </c>
      <c r="B19" s="32" t="s">
        <v>29</v>
      </c>
      <c r="C19" s="50">
        <v>15178110</v>
      </c>
      <c r="D19" s="50">
        <v>8870553</v>
      </c>
      <c r="E19" s="50">
        <v>-33473318</v>
      </c>
      <c r="F19" s="51">
        <v>12860798</v>
      </c>
      <c r="G19" s="52">
        <v>4692678</v>
      </c>
      <c r="H19" s="53">
        <v>-7947996</v>
      </c>
      <c r="I19" s="33">
        <f t="shared" si="0"/>
        <v>-138.42104329185415</v>
      </c>
      <c r="J19" s="34">
        <f t="shared" si="1"/>
        <v>-38.076861656443029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6008697</v>
      </c>
      <c r="D23" s="41">
        <v>2328789</v>
      </c>
      <c r="E23" s="41">
        <v>1366738</v>
      </c>
      <c r="F23" s="41">
        <v>7817395</v>
      </c>
      <c r="G23" s="42">
        <v>7143306</v>
      </c>
      <c r="H23" s="43">
        <v>4955500</v>
      </c>
      <c r="I23" s="36">
        <f t="shared" si="0"/>
        <v>471.97465790809946</v>
      </c>
      <c r="J23" s="23">
        <f t="shared" si="1"/>
        <v>53.626948303465241</v>
      </c>
    </row>
    <row r="24" spans="1:10" x14ac:dyDescent="0.2">
      <c r="A24" s="9" t="s">
        <v>17</v>
      </c>
      <c r="B24" s="21" t="s">
        <v>33</v>
      </c>
      <c r="C24" s="41">
        <v>29924348</v>
      </c>
      <c r="D24" s="41">
        <v>25429356</v>
      </c>
      <c r="E24" s="41">
        <v>20095056</v>
      </c>
      <c r="F24" s="41">
        <v>22902609</v>
      </c>
      <c r="G24" s="42">
        <v>13326825</v>
      </c>
      <c r="H24" s="43">
        <v>14531337</v>
      </c>
      <c r="I24" s="36">
        <f t="shared" si="0"/>
        <v>13.971361911108882</v>
      </c>
      <c r="J24" s="23">
        <f t="shared" si="1"/>
        <v>-10.242216809829808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35933045</v>
      </c>
      <c r="D26" s="44">
        <v>27758145</v>
      </c>
      <c r="E26" s="44">
        <v>21461794</v>
      </c>
      <c r="F26" s="44">
        <v>30720004</v>
      </c>
      <c r="G26" s="45">
        <v>20470131</v>
      </c>
      <c r="H26" s="46">
        <v>19486837</v>
      </c>
      <c r="I26" s="25">
        <f t="shared" si="0"/>
        <v>43.13809926607253</v>
      </c>
      <c r="J26" s="26">
        <f t="shared" si="1"/>
        <v>-3.1666157971978359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0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12656521</v>
      </c>
      <c r="D29" s="41">
        <v>8913043</v>
      </c>
      <c r="E29" s="41">
        <v>3423557</v>
      </c>
      <c r="F29" s="41">
        <v>6259131</v>
      </c>
      <c r="G29" s="42">
        <v>6090776</v>
      </c>
      <c r="H29" s="43">
        <v>6565339</v>
      </c>
      <c r="I29" s="36">
        <f t="shared" si="0"/>
        <v>82.825377231925728</v>
      </c>
      <c r="J29" s="23">
        <f t="shared" si="1"/>
        <v>24.239548440935145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14270341</v>
      </c>
      <c r="D31" s="41">
        <v>4319131</v>
      </c>
      <c r="E31" s="41">
        <v>4151531</v>
      </c>
      <c r="F31" s="41">
        <v>17161780</v>
      </c>
      <c r="G31" s="42">
        <v>8862136</v>
      </c>
      <c r="H31" s="43">
        <v>9302050</v>
      </c>
      <c r="I31" s="36">
        <f t="shared" si="0"/>
        <v>313.3843635034882</v>
      </c>
      <c r="J31" s="23">
        <f t="shared" si="1"/>
        <v>30.854941649613956</v>
      </c>
    </row>
    <row r="32" spans="1:10" x14ac:dyDescent="0.2">
      <c r="A32" s="9" t="s">
        <v>17</v>
      </c>
      <c r="B32" s="21" t="s">
        <v>34</v>
      </c>
      <c r="C32" s="41">
        <v>9006183</v>
      </c>
      <c r="D32" s="41">
        <v>14525971</v>
      </c>
      <c r="E32" s="41">
        <v>13886706</v>
      </c>
      <c r="F32" s="41">
        <v>7299093</v>
      </c>
      <c r="G32" s="42">
        <v>5517219</v>
      </c>
      <c r="H32" s="43">
        <v>3619448</v>
      </c>
      <c r="I32" s="36">
        <f t="shared" si="0"/>
        <v>-47.438269377921593</v>
      </c>
      <c r="J32" s="23">
        <f t="shared" si="1"/>
        <v>-36.122530953551625</v>
      </c>
    </row>
    <row r="33" spans="1:11" ht="13.5" thickBot="1" x14ac:dyDescent="0.25">
      <c r="A33" s="9" t="s">
        <v>17</v>
      </c>
      <c r="B33" s="37" t="s">
        <v>41</v>
      </c>
      <c r="C33" s="57">
        <v>35933045</v>
      </c>
      <c r="D33" s="57">
        <v>27758145</v>
      </c>
      <c r="E33" s="57">
        <v>21461794</v>
      </c>
      <c r="F33" s="57">
        <v>30720004</v>
      </c>
      <c r="G33" s="58">
        <v>20470131</v>
      </c>
      <c r="H33" s="59">
        <v>19486837</v>
      </c>
      <c r="I33" s="38">
        <f t="shared" si="0"/>
        <v>43.13809926607253</v>
      </c>
      <c r="J33" s="39">
        <f t="shared" si="1"/>
        <v>-3.1666157971978359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3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157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62671673</v>
      </c>
      <c r="D8" s="41">
        <v>62730367</v>
      </c>
      <c r="E8" s="41">
        <v>62730624</v>
      </c>
      <c r="F8" s="41">
        <v>66120728</v>
      </c>
      <c r="G8" s="42">
        <v>69162283</v>
      </c>
      <c r="H8" s="43">
        <v>72333137</v>
      </c>
      <c r="I8" s="22">
        <f>IF(($E8       =0),0,((($F8       /$E8       )-1)*100))</f>
        <v>5.4042248965991524</v>
      </c>
      <c r="J8" s="23">
        <f>IF(($E8       =0),0,(((($H8       /$E8       )^(1/3))-1)*100))</f>
        <v>4.8622642196329391</v>
      </c>
    </row>
    <row r="9" spans="1:11" x14ac:dyDescent="0.2">
      <c r="A9" s="3" t="s">
        <v>17</v>
      </c>
      <c r="B9" s="21" t="s">
        <v>20</v>
      </c>
      <c r="C9" s="41">
        <v>17031094</v>
      </c>
      <c r="D9" s="41">
        <v>17465910</v>
      </c>
      <c r="E9" s="41">
        <v>11827706</v>
      </c>
      <c r="F9" s="41">
        <v>19542654</v>
      </c>
      <c r="G9" s="42">
        <v>20441616</v>
      </c>
      <c r="H9" s="43">
        <v>21381929</v>
      </c>
      <c r="I9" s="22">
        <f>IF(($E9       =0),0,((($F9       /$E9       )-1)*100))</f>
        <v>65.2277626785786</v>
      </c>
      <c r="J9" s="23">
        <f>IF(($E9       =0),0,(((($H9       /$E9       )^(1/3))-1)*100))</f>
        <v>21.819118934635483</v>
      </c>
    </row>
    <row r="10" spans="1:11" x14ac:dyDescent="0.2">
      <c r="A10" s="3" t="s">
        <v>17</v>
      </c>
      <c r="B10" s="21" t="s">
        <v>21</v>
      </c>
      <c r="C10" s="41">
        <v>157872501</v>
      </c>
      <c r="D10" s="41">
        <v>155823955</v>
      </c>
      <c r="E10" s="41">
        <v>146569316</v>
      </c>
      <c r="F10" s="41">
        <v>142437227</v>
      </c>
      <c r="G10" s="42">
        <v>138565077</v>
      </c>
      <c r="H10" s="43">
        <v>133504342</v>
      </c>
      <c r="I10" s="22">
        <f t="shared" ref="I10:I33" si="0">IF(($E10      =0),0,((($F10      /$E10      )-1)*100))</f>
        <v>-2.8192046690045269</v>
      </c>
      <c r="J10" s="23">
        <f t="shared" ref="J10:J33" si="1">IF(($E10      =0),0,(((($H10      /$E10      )^(1/3))-1)*100))</f>
        <v>-3.064219866224438</v>
      </c>
    </row>
    <row r="11" spans="1:11" x14ac:dyDescent="0.2">
      <c r="A11" s="9" t="s">
        <v>17</v>
      </c>
      <c r="B11" s="24" t="s">
        <v>22</v>
      </c>
      <c r="C11" s="44">
        <v>237575268</v>
      </c>
      <c r="D11" s="44">
        <v>236020232</v>
      </c>
      <c r="E11" s="44">
        <v>221127646</v>
      </c>
      <c r="F11" s="44">
        <v>228100609</v>
      </c>
      <c r="G11" s="45">
        <v>228168976</v>
      </c>
      <c r="H11" s="46">
        <v>227219408</v>
      </c>
      <c r="I11" s="25">
        <f t="shared" si="0"/>
        <v>3.1533655452561593</v>
      </c>
      <c r="J11" s="26">
        <f t="shared" si="1"/>
        <v>0.90998162691378059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75950714</v>
      </c>
      <c r="D13" s="41">
        <v>71001014</v>
      </c>
      <c r="E13" s="41">
        <v>69895301</v>
      </c>
      <c r="F13" s="41">
        <v>72273463</v>
      </c>
      <c r="G13" s="42">
        <v>75623926</v>
      </c>
      <c r="H13" s="43">
        <v>79026983</v>
      </c>
      <c r="I13" s="22">
        <f t="shared" si="0"/>
        <v>3.4024633501471113</v>
      </c>
      <c r="J13" s="23">
        <f t="shared" si="1"/>
        <v>4.17795009640054</v>
      </c>
    </row>
    <row r="14" spans="1:11" x14ac:dyDescent="0.2">
      <c r="A14" s="3" t="s">
        <v>17</v>
      </c>
      <c r="B14" s="21" t="s">
        <v>25</v>
      </c>
      <c r="C14" s="41">
        <v>3906782</v>
      </c>
      <c r="D14" s="41">
        <v>3906782</v>
      </c>
      <c r="E14" s="41">
        <v>0</v>
      </c>
      <c r="F14" s="41">
        <v>4100000</v>
      </c>
      <c r="G14" s="42">
        <v>4288600</v>
      </c>
      <c r="H14" s="43">
        <v>4485876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18041736</v>
      </c>
      <c r="D16" s="41">
        <v>22041736</v>
      </c>
      <c r="E16" s="41">
        <v>18653797</v>
      </c>
      <c r="F16" s="41">
        <v>22000000</v>
      </c>
      <c r="G16" s="42">
        <v>23012000</v>
      </c>
      <c r="H16" s="43">
        <v>24047540</v>
      </c>
      <c r="I16" s="22">
        <f t="shared" si="0"/>
        <v>17.938455103805406</v>
      </c>
      <c r="J16" s="23">
        <f t="shared" si="1"/>
        <v>8.834804928700013</v>
      </c>
    </row>
    <row r="17" spans="1:10" x14ac:dyDescent="0.2">
      <c r="A17" s="3" t="s">
        <v>17</v>
      </c>
      <c r="B17" s="21" t="s">
        <v>27</v>
      </c>
      <c r="C17" s="41">
        <v>139381398</v>
      </c>
      <c r="D17" s="41">
        <v>104777484</v>
      </c>
      <c r="E17" s="41">
        <v>110215849</v>
      </c>
      <c r="F17" s="41">
        <v>121688581</v>
      </c>
      <c r="G17" s="42">
        <v>124489862</v>
      </c>
      <c r="H17" s="43">
        <v>119108357</v>
      </c>
      <c r="I17" s="29">
        <f t="shared" si="0"/>
        <v>10.409330512892033</v>
      </c>
      <c r="J17" s="30">
        <f t="shared" si="1"/>
        <v>2.6201695469949771</v>
      </c>
    </row>
    <row r="18" spans="1:10" x14ac:dyDescent="0.2">
      <c r="A18" s="3" t="s">
        <v>17</v>
      </c>
      <c r="B18" s="24" t="s">
        <v>28</v>
      </c>
      <c r="C18" s="44">
        <v>237280630</v>
      </c>
      <c r="D18" s="44">
        <v>201727016</v>
      </c>
      <c r="E18" s="44">
        <v>198764947</v>
      </c>
      <c r="F18" s="44">
        <v>220062044</v>
      </c>
      <c r="G18" s="45">
        <v>227414388</v>
      </c>
      <c r="H18" s="46">
        <v>226668756</v>
      </c>
      <c r="I18" s="25">
        <f t="shared" si="0"/>
        <v>10.7147147026885</v>
      </c>
      <c r="J18" s="26">
        <f t="shared" si="1"/>
        <v>4.4761807249929175</v>
      </c>
    </row>
    <row r="19" spans="1:10" ht="23.25" customHeight="1" x14ac:dyDescent="0.2">
      <c r="A19" s="31" t="s">
        <v>17</v>
      </c>
      <c r="B19" s="32" t="s">
        <v>29</v>
      </c>
      <c r="C19" s="50">
        <v>294638</v>
      </c>
      <c r="D19" s="50">
        <v>34293216</v>
      </c>
      <c r="E19" s="50">
        <v>22362699</v>
      </c>
      <c r="F19" s="51">
        <v>8038565</v>
      </c>
      <c r="G19" s="52">
        <v>754588</v>
      </c>
      <c r="H19" s="53">
        <v>550652</v>
      </c>
      <c r="I19" s="33">
        <f t="shared" si="0"/>
        <v>-64.053690478059025</v>
      </c>
      <c r="J19" s="34">
        <f t="shared" si="1"/>
        <v>-70.907279526153033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7899080</v>
      </c>
      <c r="D23" s="41">
        <v>7702453</v>
      </c>
      <c r="E23" s="41">
        <v>1094566</v>
      </c>
      <c r="F23" s="41">
        <v>3664873</v>
      </c>
      <c r="G23" s="42">
        <v>2001043</v>
      </c>
      <c r="H23" s="43">
        <v>2091090</v>
      </c>
      <c r="I23" s="36">
        <f t="shared" si="0"/>
        <v>234.8243047929499</v>
      </c>
      <c r="J23" s="23">
        <f t="shared" si="1"/>
        <v>24.082420610012576</v>
      </c>
    </row>
    <row r="24" spans="1:10" x14ac:dyDescent="0.2">
      <c r="A24" s="9" t="s">
        <v>17</v>
      </c>
      <c r="B24" s="21" t="s">
        <v>33</v>
      </c>
      <c r="C24" s="41">
        <v>35570259</v>
      </c>
      <c r="D24" s="41">
        <v>35340869</v>
      </c>
      <c r="E24" s="41">
        <v>32412308</v>
      </c>
      <c r="F24" s="41">
        <v>30499346</v>
      </c>
      <c r="G24" s="42">
        <v>31147957</v>
      </c>
      <c r="H24" s="43">
        <v>38011670</v>
      </c>
      <c r="I24" s="36">
        <f t="shared" si="0"/>
        <v>-5.9019616868999254</v>
      </c>
      <c r="J24" s="23">
        <f t="shared" si="1"/>
        <v>5.4554423385072992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43469339</v>
      </c>
      <c r="D26" s="44">
        <v>43043322</v>
      </c>
      <c r="E26" s="44">
        <v>33506874</v>
      </c>
      <c r="F26" s="44">
        <v>34164219</v>
      </c>
      <c r="G26" s="45">
        <v>33149000</v>
      </c>
      <c r="H26" s="46">
        <v>40102760</v>
      </c>
      <c r="I26" s="25">
        <f t="shared" si="0"/>
        <v>1.9618213265731654</v>
      </c>
      <c r="J26" s="26">
        <f t="shared" si="1"/>
        <v>6.1728438705668243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0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14782608</v>
      </c>
      <c r="D29" s="41">
        <v>13043478</v>
      </c>
      <c r="E29" s="41">
        <v>12871164</v>
      </c>
      <c r="F29" s="41">
        <v>8729566</v>
      </c>
      <c r="G29" s="42">
        <v>8467826</v>
      </c>
      <c r="H29" s="43">
        <v>10775835</v>
      </c>
      <c r="I29" s="36">
        <f t="shared" si="0"/>
        <v>-32.177338428754389</v>
      </c>
      <c r="J29" s="23">
        <f t="shared" si="1"/>
        <v>-5.750793400764187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14700695</v>
      </c>
      <c r="D31" s="41">
        <v>15666503</v>
      </c>
      <c r="E31" s="41">
        <v>13335968</v>
      </c>
      <c r="F31" s="41">
        <v>20990558</v>
      </c>
      <c r="G31" s="42">
        <v>22549696</v>
      </c>
      <c r="H31" s="43">
        <v>27105400</v>
      </c>
      <c r="I31" s="36">
        <f t="shared" si="0"/>
        <v>57.398083138771774</v>
      </c>
      <c r="J31" s="23">
        <f t="shared" si="1"/>
        <v>26.670968758146451</v>
      </c>
    </row>
    <row r="32" spans="1:10" x14ac:dyDescent="0.2">
      <c r="A32" s="9" t="s">
        <v>17</v>
      </c>
      <c r="B32" s="21" t="s">
        <v>34</v>
      </c>
      <c r="C32" s="41">
        <v>13986036</v>
      </c>
      <c r="D32" s="41">
        <v>14333341</v>
      </c>
      <c r="E32" s="41">
        <v>7299742</v>
      </c>
      <c r="F32" s="41">
        <v>4444095</v>
      </c>
      <c r="G32" s="42">
        <v>2131478</v>
      </c>
      <c r="H32" s="43">
        <v>2221525</v>
      </c>
      <c r="I32" s="36">
        <f t="shared" si="0"/>
        <v>-39.119834646210784</v>
      </c>
      <c r="J32" s="23">
        <f t="shared" si="1"/>
        <v>-32.736225914178739</v>
      </c>
    </row>
    <row r="33" spans="1:11" ht="13.5" thickBot="1" x14ac:dyDescent="0.25">
      <c r="A33" s="9" t="s">
        <v>17</v>
      </c>
      <c r="B33" s="37" t="s">
        <v>41</v>
      </c>
      <c r="C33" s="57">
        <v>43469339</v>
      </c>
      <c r="D33" s="57">
        <v>43043322</v>
      </c>
      <c r="E33" s="57">
        <v>33506874</v>
      </c>
      <c r="F33" s="57">
        <v>34164219</v>
      </c>
      <c r="G33" s="58">
        <v>33149000</v>
      </c>
      <c r="H33" s="59">
        <v>40102760</v>
      </c>
      <c r="I33" s="38">
        <f t="shared" si="0"/>
        <v>1.9618213265731654</v>
      </c>
      <c r="J33" s="39">
        <f t="shared" si="1"/>
        <v>6.1728438705668243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4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158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0</v>
      </c>
      <c r="D8" s="41">
        <v>0</v>
      </c>
      <c r="E8" s="41">
        <v>0</v>
      </c>
      <c r="F8" s="41">
        <v>0</v>
      </c>
      <c r="G8" s="42">
        <v>0</v>
      </c>
      <c r="H8" s="43">
        <v>0</v>
      </c>
      <c r="I8" s="22">
        <f>IF(($E8       =0),0,((($F8       /$E8       )-1)*100))</f>
        <v>0</v>
      </c>
      <c r="J8" s="23">
        <f>IF(($E8       =0),0,(((($H8       /$E8       )^(1/3))-1)*100))</f>
        <v>0</v>
      </c>
    </row>
    <row r="9" spans="1:11" x14ac:dyDescent="0.2">
      <c r="A9" s="3" t="s">
        <v>17</v>
      </c>
      <c r="B9" s="21" t="s">
        <v>20</v>
      </c>
      <c r="C9" s="41">
        <v>126069530</v>
      </c>
      <c r="D9" s="41">
        <v>124574001</v>
      </c>
      <c r="E9" s="41">
        <v>105778270</v>
      </c>
      <c r="F9" s="41">
        <v>133633703</v>
      </c>
      <c r="G9" s="42">
        <v>141651723</v>
      </c>
      <c r="H9" s="43">
        <v>150150826</v>
      </c>
      <c r="I9" s="22">
        <f>IF(($E9       =0),0,((($F9       /$E9       )-1)*100))</f>
        <v>26.333795211436151</v>
      </c>
      <c r="J9" s="23">
        <f>IF(($E9       =0),0,(((($H9       /$E9       )^(1/3))-1)*100))</f>
        <v>12.385536188164114</v>
      </c>
    </row>
    <row r="10" spans="1:11" x14ac:dyDescent="0.2">
      <c r="A10" s="3" t="s">
        <v>17</v>
      </c>
      <c r="B10" s="21" t="s">
        <v>21</v>
      </c>
      <c r="C10" s="41">
        <v>749087019</v>
      </c>
      <c r="D10" s="41">
        <v>775642131</v>
      </c>
      <c r="E10" s="41">
        <v>778437494</v>
      </c>
      <c r="F10" s="41">
        <v>784333186</v>
      </c>
      <c r="G10" s="42">
        <v>839704864</v>
      </c>
      <c r="H10" s="43">
        <v>892026710</v>
      </c>
      <c r="I10" s="22">
        <f t="shared" ref="I10:I33" si="0">IF(($E10      =0),0,((($F10      /$E10      )-1)*100))</f>
        <v>0.75737513229290343</v>
      </c>
      <c r="J10" s="23">
        <f t="shared" ref="J10:J33" si="1">IF(($E10      =0),0,(((($H10      /$E10      )^(1/3))-1)*100))</f>
        <v>4.6448928424442038</v>
      </c>
    </row>
    <row r="11" spans="1:11" x14ac:dyDescent="0.2">
      <c r="A11" s="9" t="s">
        <v>17</v>
      </c>
      <c r="B11" s="24" t="s">
        <v>22</v>
      </c>
      <c r="C11" s="44">
        <v>875156549</v>
      </c>
      <c r="D11" s="44">
        <v>900216132</v>
      </c>
      <c r="E11" s="44">
        <v>884215764</v>
      </c>
      <c r="F11" s="44">
        <v>917966889</v>
      </c>
      <c r="G11" s="45">
        <v>981356587</v>
      </c>
      <c r="H11" s="46">
        <v>1042177536</v>
      </c>
      <c r="I11" s="25">
        <f t="shared" si="0"/>
        <v>3.8170689071768127</v>
      </c>
      <c r="J11" s="26">
        <f t="shared" si="1"/>
        <v>5.6317524345083303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360603844</v>
      </c>
      <c r="D13" s="41">
        <v>348956210</v>
      </c>
      <c r="E13" s="41">
        <v>329796129</v>
      </c>
      <c r="F13" s="41">
        <v>416354870</v>
      </c>
      <c r="G13" s="42">
        <v>436103673</v>
      </c>
      <c r="H13" s="43">
        <v>461468217</v>
      </c>
      <c r="I13" s="22">
        <f t="shared" si="0"/>
        <v>26.246136139457231</v>
      </c>
      <c r="J13" s="23">
        <f t="shared" si="1"/>
        <v>11.848993510426986</v>
      </c>
    </row>
    <row r="14" spans="1:11" x14ac:dyDescent="0.2">
      <c r="A14" s="3" t="s">
        <v>17</v>
      </c>
      <c r="B14" s="21" t="s">
        <v>25</v>
      </c>
      <c r="C14" s="41">
        <v>9310146</v>
      </c>
      <c r="D14" s="41">
        <v>4624006</v>
      </c>
      <c r="E14" s="41">
        <v>4643376</v>
      </c>
      <c r="F14" s="41">
        <v>9868755</v>
      </c>
      <c r="G14" s="42">
        <v>10460880</v>
      </c>
      <c r="H14" s="43">
        <v>11088532</v>
      </c>
      <c r="I14" s="22">
        <f t="shared" si="0"/>
        <v>112.5340485026412</v>
      </c>
      <c r="J14" s="23">
        <f t="shared" si="1"/>
        <v>33.663675920083193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0</v>
      </c>
      <c r="D16" s="41">
        <v>0</v>
      </c>
      <c r="E16" s="41">
        <v>0</v>
      </c>
      <c r="F16" s="41">
        <v>0</v>
      </c>
      <c r="G16" s="42">
        <v>0</v>
      </c>
      <c r="H16" s="43">
        <v>0</v>
      </c>
      <c r="I16" s="22">
        <f t="shared" si="0"/>
        <v>0</v>
      </c>
      <c r="J16" s="23">
        <f t="shared" si="1"/>
        <v>0</v>
      </c>
    </row>
    <row r="17" spans="1:10" x14ac:dyDescent="0.2">
      <c r="A17" s="3" t="s">
        <v>17</v>
      </c>
      <c r="B17" s="21" t="s">
        <v>27</v>
      </c>
      <c r="C17" s="41">
        <v>661727627</v>
      </c>
      <c r="D17" s="41">
        <v>794614880</v>
      </c>
      <c r="E17" s="41">
        <v>688622711</v>
      </c>
      <c r="F17" s="41">
        <v>766545860</v>
      </c>
      <c r="G17" s="42">
        <v>818333298</v>
      </c>
      <c r="H17" s="43">
        <v>866774013</v>
      </c>
      <c r="I17" s="29">
        <f t="shared" si="0"/>
        <v>11.315797134666393</v>
      </c>
      <c r="J17" s="30">
        <f t="shared" si="1"/>
        <v>7.9712626352014704</v>
      </c>
    </row>
    <row r="18" spans="1:10" x14ac:dyDescent="0.2">
      <c r="A18" s="3" t="s">
        <v>17</v>
      </c>
      <c r="B18" s="24" t="s">
        <v>28</v>
      </c>
      <c r="C18" s="44">
        <v>1031641617</v>
      </c>
      <c r="D18" s="44">
        <v>1148195096</v>
      </c>
      <c r="E18" s="44">
        <v>1023062216</v>
      </c>
      <c r="F18" s="44">
        <v>1192769485</v>
      </c>
      <c r="G18" s="45">
        <v>1264897851</v>
      </c>
      <c r="H18" s="46">
        <v>1339330762</v>
      </c>
      <c r="I18" s="25">
        <f t="shared" si="0"/>
        <v>16.588167009385479</v>
      </c>
      <c r="J18" s="26">
        <f t="shared" si="1"/>
        <v>9.3944442087744662</v>
      </c>
    </row>
    <row r="19" spans="1:10" ht="23.25" customHeight="1" x14ac:dyDescent="0.2">
      <c r="A19" s="31" t="s">
        <v>17</v>
      </c>
      <c r="B19" s="32" t="s">
        <v>29</v>
      </c>
      <c r="C19" s="50">
        <v>-156485068</v>
      </c>
      <c r="D19" s="50">
        <v>-247978964</v>
      </c>
      <c r="E19" s="50">
        <v>-138846452</v>
      </c>
      <c r="F19" s="51">
        <v>-274802596</v>
      </c>
      <c r="G19" s="52">
        <v>-283541264</v>
      </c>
      <c r="H19" s="53">
        <v>-297153226</v>
      </c>
      <c r="I19" s="33">
        <f t="shared" si="0"/>
        <v>97.918342198618078</v>
      </c>
      <c r="J19" s="34">
        <f t="shared" si="1"/>
        <v>28.869028436209064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33723000</v>
      </c>
      <c r="D23" s="41">
        <v>45668228</v>
      </c>
      <c r="E23" s="41">
        <v>40573804</v>
      </c>
      <c r="F23" s="41">
        <v>37690216</v>
      </c>
      <c r="G23" s="42">
        <v>24670000</v>
      </c>
      <c r="H23" s="43">
        <v>21700000</v>
      </c>
      <c r="I23" s="36">
        <f t="shared" si="0"/>
        <v>-7.1070191003042238</v>
      </c>
      <c r="J23" s="23">
        <f t="shared" si="1"/>
        <v>-18.828294884385411</v>
      </c>
    </row>
    <row r="24" spans="1:10" x14ac:dyDescent="0.2">
      <c r="A24" s="9" t="s">
        <v>17</v>
      </c>
      <c r="B24" s="21" t="s">
        <v>33</v>
      </c>
      <c r="C24" s="41">
        <v>418814631</v>
      </c>
      <c r="D24" s="41">
        <v>390764017</v>
      </c>
      <c r="E24" s="41">
        <v>389262898</v>
      </c>
      <c r="F24" s="41">
        <v>427317564</v>
      </c>
      <c r="G24" s="42">
        <v>412646436</v>
      </c>
      <c r="H24" s="43">
        <v>432828136</v>
      </c>
      <c r="I24" s="36">
        <f t="shared" si="0"/>
        <v>9.7760835146430978</v>
      </c>
      <c r="J24" s="23">
        <f t="shared" si="1"/>
        <v>3.5994598126149802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452537631</v>
      </c>
      <c r="D26" s="44">
        <v>436432245</v>
      </c>
      <c r="E26" s="44">
        <v>429836702</v>
      </c>
      <c r="F26" s="44">
        <v>465007780</v>
      </c>
      <c r="G26" s="45">
        <v>437316436</v>
      </c>
      <c r="H26" s="46">
        <v>454528136</v>
      </c>
      <c r="I26" s="25">
        <f t="shared" si="0"/>
        <v>8.182427846750052</v>
      </c>
      <c r="J26" s="26">
        <f t="shared" si="1"/>
        <v>1.8792546131163768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379640717</v>
      </c>
      <c r="D28" s="41">
        <v>374623709</v>
      </c>
      <c r="E28" s="41">
        <v>370754381</v>
      </c>
      <c r="F28" s="41">
        <v>412726954</v>
      </c>
      <c r="G28" s="42">
        <v>388228871</v>
      </c>
      <c r="H28" s="43">
        <v>394604354</v>
      </c>
      <c r="I28" s="36">
        <f t="shared" si="0"/>
        <v>11.320856920636091</v>
      </c>
      <c r="J28" s="23">
        <f t="shared" si="1"/>
        <v>2.0998710955053346</v>
      </c>
    </row>
    <row r="29" spans="1:10" x14ac:dyDescent="0.2">
      <c r="A29" s="9" t="s">
        <v>17</v>
      </c>
      <c r="B29" s="21" t="s">
        <v>38</v>
      </c>
      <c r="C29" s="41">
        <v>0</v>
      </c>
      <c r="D29" s="41">
        <v>0</v>
      </c>
      <c r="E29" s="41">
        <v>0</v>
      </c>
      <c r="F29" s="41">
        <v>0</v>
      </c>
      <c r="G29" s="42">
        <v>0</v>
      </c>
      <c r="H29" s="43">
        <v>0</v>
      </c>
      <c r="I29" s="36">
        <f t="shared" si="0"/>
        <v>0</v>
      </c>
      <c r="J29" s="23">
        <f t="shared" si="1"/>
        <v>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0</v>
      </c>
      <c r="D31" s="41">
        <v>0</v>
      </c>
      <c r="E31" s="41">
        <v>0</v>
      </c>
      <c r="F31" s="41">
        <v>0</v>
      </c>
      <c r="G31" s="42">
        <v>0</v>
      </c>
      <c r="H31" s="43">
        <v>0</v>
      </c>
      <c r="I31" s="36">
        <f t="shared" si="0"/>
        <v>0</v>
      </c>
      <c r="J31" s="23">
        <f t="shared" si="1"/>
        <v>0</v>
      </c>
    </row>
    <row r="32" spans="1:10" x14ac:dyDescent="0.2">
      <c r="A32" s="9" t="s">
        <v>17</v>
      </c>
      <c r="B32" s="21" t="s">
        <v>34</v>
      </c>
      <c r="C32" s="41">
        <v>72896914</v>
      </c>
      <c r="D32" s="41">
        <v>61808536</v>
      </c>
      <c r="E32" s="41">
        <v>59082321</v>
      </c>
      <c r="F32" s="41">
        <v>52280826</v>
      </c>
      <c r="G32" s="42">
        <v>49087565</v>
      </c>
      <c r="H32" s="43">
        <v>59923782</v>
      </c>
      <c r="I32" s="36">
        <f t="shared" si="0"/>
        <v>-11.511895411150153</v>
      </c>
      <c r="J32" s="23">
        <f t="shared" si="1"/>
        <v>0.47250319578457933</v>
      </c>
    </row>
    <row r="33" spans="1:11" ht="13.5" thickBot="1" x14ac:dyDescent="0.25">
      <c r="A33" s="9" t="s">
        <v>17</v>
      </c>
      <c r="B33" s="37" t="s">
        <v>41</v>
      </c>
      <c r="C33" s="57">
        <v>452537631</v>
      </c>
      <c r="D33" s="57">
        <v>436432245</v>
      </c>
      <c r="E33" s="57">
        <v>429836702</v>
      </c>
      <c r="F33" s="57">
        <v>465007780</v>
      </c>
      <c r="G33" s="58">
        <v>437316436</v>
      </c>
      <c r="H33" s="59">
        <v>454528136</v>
      </c>
      <c r="I33" s="38">
        <f t="shared" si="0"/>
        <v>8.182427846750052</v>
      </c>
      <c r="J33" s="39">
        <f t="shared" si="1"/>
        <v>1.8792546131163768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5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159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59329448</v>
      </c>
      <c r="D8" s="41">
        <v>59329447</v>
      </c>
      <c r="E8" s="41">
        <v>47325489</v>
      </c>
      <c r="F8" s="41">
        <v>62236581</v>
      </c>
      <c r="G8" s="42">
        <v>65099484</v>
      </c>
      <c r="H8" s="43">
        <v>69094045</v>
      </c>
      <c r="I8" s="22">
        <f>IF(($E8       =0),0,((($F8       /$E8       )-1)*100))</f>
        <v>31.507528638531348</v>
      </c>
      <c r="J8" s="23">
        <f>IF(($E8       =0),0,(((($H8       /$E8       )^(1/3))-1)*100))</f>
        <v>13.444079654654173</v>
      </c>
    </row>
    <row r="9" spans="1:11" x14ac:dyDescent="0.2">
      <c r="A9" s="3" t="s">
        <v>17</v>
      </c>
      <c r="B9" s="21" t="s">
        <v>20</v>
      </c>
      <c r="C9" s="41">
        <v>63657010</v>
      </c>
      <c r="D9" s="41">
        <v>72787446</v>
      </c>
      <c r="E9" s="41">
        <v>79503106</v>
      </c>
      <c r="F9" s="41">
        <v>86447551</v>
      </c>
      <c r="G9" s="42">
        <v>90235002</v>
      </c>
      <c r="H9" s="43">
        <v>95072563</v>
      </c>
      <c r="I9" s="22">
        <f>IF(($E9       =0),0,((($F9       /$E9       )-1)*100))</f>
        <v>8.7348096815236467</v>
      </c>
      <c r="J9" s="23">
        <f>IF(($E9       =0),0,(((($H9       /$E9       )^(1/3))-1)*100))</f>
        <v>6.1427581465659076</v>
      </c>
    </row>
    <row r="10" spans="1:11" x14ac:dyDescent="0.2">
      <c r="A10" s="3" t="s">
        <v>17</v>
      </c>
      <c r="B10" s="21" t="s">
        <v>21</v>
      </c>
      <c r="C10" s="41">
        <v>259382404</v>
      </c>
      <c r="D10" s="41">
        <v>286470104</v>
      </c>
      <c r="E10" s="41">
        <v>290605669</v>
      </c>
      <c r="F10" s="41">
        <v>298416382</v>
      </c>
      <c r="G10" s="42">
        <v>297718283</v>
      </c>
      <c r="H10" s="43">
        <v>298331448</v>
      </c>
      <c r="I10" s="22">
        <f t="shared" ref="I10:I33" si="0">IF(($E10      =0),0,((($F10      /$E10      )-1)*100))</f>
        <v>2.6877359367686759</v>
      </c>
      <c r="J10" s="23">
        <f t="shared" ref="J10:J33" si="1">IF(($E10      =0),0,(((($H10      /$E10      )^(1/3))-1)*100))</f>
        <v>0.87843079580789407</v>
      </c>
    </row>
    <row r="11" spans="1:11" x14ac:dyDescent="0.2">
      <c r="A11" s="9" t="s">
        <v>17</v>
      </c>
      <c r="B11" s="24" t="s">
        <v>22</v>
      </c>
      <c r="C11" s="44">
        <v>382368862</v>
      </c>
      <c r="D11" s="44">
        <v>418586997</v>
      </c>
      <c r="E11" s="44">
        <v>417434264</v>
      </c>
      <c r="F11" s="44">
        <v>447100514</v>
      </c>
      <c r="G11" s="45">
        <v>453052769</v>
      </c>
      <c r="H11" s="46">
        <v>462498056</v>
      </c>
      <c r="I11" s="25">
        <f t="shared" si="0"/>
        <v>7.1068076002500868</v>
      </c>
      <c r="J11" s="26">
        <f t="shared" si="1"/>
        <v>3.4762319932105434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141420149</v>
      </c>
      <c r="D13" s="41">
        <v>141420149</v>
      </c>
      <c r="E13" s="41">
        <v>126552519</v>
      </c>
      <c r="F13" s="41">
        <v>152542627</v>
      </c>
      <c r="G13" s="42">
        <v>153638430</v>
      </c>
      <c r="H13" s="43">
        <v>154713325</v>
      </c>
      <c r="I13" s="22">
        <f t="shared" si="0"/>
        <v>20.537013569836571</v>
      </c>
      <c r="J13" s="23">
        <f t="shared" si="1"/>
        <v>6.9265715232007086</v>
      </c>
    </row>
    <row r="14" spans="1:11" x14ac:dyDescent="0.2">
      <c r="A14" s="3" t="s">
        <v>17</v>
      </c>
      <c r="B14" s="21" t="s">
        <v>25</v>
      </c>
      <c r="C14" s="41">
        <v>37302618</v>
      </c>
      <c r="D14" s="41">
        <v>37302618</v>
      </c>
      <c r="E14" s="41">
        <v>18651500</v>
      </c>
      <c r="F14" s="41">
        <v>30260870</v>
      </c>
      <c r="G14" s="42">
        <v>30463478</v>
      </c>
      <c r="H14" s="43">
        <v>30416114</v>
      </c>
      <c r="I14" s="22">
        <f t="shared" si="0"/>
        <v>62.243626517974413</v>
      </c>
      <c r="J14" s="23">
        <f t="shared" si="1"/>
        <v>17.705472279627333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43602976</v>
      </c>
      <c r="D16" s="41">
        <v>51863846</v>
      </c>
      <c r="E16" s="41">
        <v>51973033</v>
      </c>
      <c r="F16" s="41">
        <v>57865599</v>
      </c>
      <c r="G16" s="42">
        <v>59163591</v>
      </c>
      <c r="H16" s="43">
        <v>61931116</v>
      </c>
      <c r="I16" s="22">
        <f t="shared" si="0"/>
        <v>11.337737399316294</v>
      </c>
      <c r="J16" s="23">
        <f t="shared" si="1"/>
        <v>6.0173508939825204</v>
      </c>
    </row>
    <row r="17" spans="1:10" x14ac:dyDescent="0.2">
      <c r="A17" s="3" t="s">
        <v>17</v>
      </c>
      <c r="B17" s="21" t="s">
        <v>27</v>
      </c>
      <c r="C17" s="41">
        <v>179794816</v>
      </c>
      <c r="D17" s="41">
        <v>207792120</v>
      </c>
      <c r="E17" s="41">
        <v>198601703</v>
      </c>
      <c r="F17" s="41">
        <v>202361697</v>
      </c>
      <c r="G17" s="42">
        <v>206073546</v>
      </c>
      <c r="H17" s="43">
        <v>212357339</v>
      </c>
      <c r="I17" s="29">
        <f t="shared" si="0"/>
        <v>1.8932335137126222</v>
      </c>
      <c r="J17" s="30">
        <f t="shared" si="1"/>
        <v>2.2574053366875679</v>
      </c>
    </row>
    <row r="18" spans="1:10" x14ac:dyDescent="0.2">
      <c r="A18" s="3" t="s">
        <v>17</v>
      </c>
      <c r="B18" s="24" t="s">
        <v>28</v>
      </c>
      <c r="C18" s="44">
        <v>402120559</v>
      </c>
      <c r="D18" s="44">
        <v>438378733</v>
      </c>
      <c r="E18" s="44">
        <v>395778755</v>
      </c>
      <c r="F18" s="44">
        <v>443030793</v>
      </c>
      <c r="G18" s="45">
        <v>449339045</v>
      </c>
      <c r="H18" s="46">
        <v>459417894</v>
      </c>
      <c r="I18" s="25">
        <f t="shared" si="0"/>
        <v>11.939003143309201</v>
      </c>
      <c r="J18" s="26">
        <f t="shared" si="1"/>
        <v>5.0957473542726284</v>
      </c>
    </row>
    <row r="19" spans="1:10" ht="23.25" customHeight="1" x14ac:dyDescent="0.2">
      <c r="A19" s="31" t="s">
        <v>17</v>
      </c>
      <c r="B19" s="32" t="s">
        <v>29</v>
      </c>
      <c r="C19" s="50">
        <v>-19751697</v>
      </c>
      <c r="D19" s="50">
        <v>-19791736</v>
      </c>
      <c r="E19" s="50">
        <v>21655509</v>
      </c>
      <c r="F19" s="51">
        <v>4069721</v>
      </c>
      <c r="G19" s="52">
        <v>3713724</v>
      </c>
      <c r="H19" s="53">
        <v>3080162</v>
      </c>
      <c r="I19" s="33">
        <f t="shared" si="0"/>
        <v>-81.206994488100008</v>
      </c>
      <c r="J19" s="34">
        <f t="shared" si="1"/>
        <v>-47.80025426647132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88347026</v>
      </c>
      <c r="D23" s="41">
        <v>87355721</v>
      </c>
      <c r="E23" s="41">
        <v>78500437</v>
      </c>
      <c r="F23" s="41">
        <v>92897854</v>
      </c>
      <c r="G23" s="42">
        <v>34608696</v>
      </c>
      <c r="H23" s="43">
        <v>15000000</v>
      </c>
      <c r="I23" s="36">
        <f t="shared" si="0"/>
        <v>18.340556499067652</v>
      </c>
      <c r="J23" s="23">
        <f t="shared" si="1"/>
        <v>-42.402133765742136</v>
      </c>
    </row>
    <row r="24" spans="1:10" x14ac:dyDescent="0.2">
      <c r="A24" s="9" t="s">
        <v>17</v>
      </c>
      <c r="B24" s="21" t="s">
        <v>33</v>
      </c>
      <c r="C24" s="41">
        <v>55597607</v>
      </c>
      <c r="D24" s="41">
        <v>52428043</v>
      </c>
      <c r="E24" s="41">
        <v>50769444</v>
      </c>
      <c r="F24" s="41">
        <v>34701961</v>
      </c>
      <c r="G24" s="42">
        <v>35512652</v>
      </c>
      <c r="H24" s="43">
        <v>38415522</v>
      </c>
      <c r="I24" s="36">
        <f t="shared" si="0"/>
        <v>-31.647939654411029</v>
      </c>
      <c r="J24" s="23">
        <f t="shared" si="1"/>
        <v>-8.8755799754584466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143944633</v>
      </c>
      <c r="D26" s="44">
        <v>139783764</v>
      </c>
      <c r="E26" s="44">
        <v>129269881</v>
      </c>
      <c r="F26" s="44">
        <v>127599815</v>
      </c>
      <c r="G26" s="45">
        <v>70121348</v>
      </c>
      <c r="H26" s="46">
        <v>53415522</v>
      </c>
      <c r="I26" s="25">
        <f t="shared" si="0"/>
        <v>-1.2919219752356659</v>
      </c>
      <c r="J26" s="26">
        <f t="shared" si="1"/>
        <v>-25.517077416920941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0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2782608</v>
      </c>
      <c r="D29" s="41">
        <v>3535596</v>
      </c>
      <c r="E29" s="41">
        <v>1907071</v>
      </c>
      <c r="F29" s="41">
        <v>3577796</v>
      </c>
      <c r="G29" s="42">
        <v>0</v>
      </c>
      <c r="H29" s="43">
        <v>0</v>
      </c>
      <c r="I29" s="36">
        <f t="shared" si="0"/>
        <v>87.606858895132916</v>
      </c>
      <c r="J29" s="23">
        <f t="shared" si="1"/>
        <v>-100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67434740</v>
      </c>
      <c r="D31" s="41">
        <v>66606578</v>
      </c>
      <c r="E31" s="41">
        <v>68359129</v>
      </c>
      <c r="F31" s="41">
        <v>74925872</v>
      </c>
      <c r="G31" s="42">
        <v>39251782</v>
      </c>
      <c r="H31" s="43">
        <v>38415522</v>
      </c>
      <c r="I31" s="36">
        <f t="shared" si="0"/>
        <v>9.6062414721521669</v>
      </c>
      <c r="J31" s="23">
        <f t="shared" si="1"/>
        <v>-17.477937710655244</v>
      </c>
    </row>
    <row r="32" spans="1:10" x14ac:dyDescent="0.2">
      <c r="A32" s="9" t="s">
        <v>17</v>
      </c>
      <c r="B32" s="21" t="s">
        <v>34</v>
      </c>
      <c r="C32" s="41">
        <v>73727285</v>
      </c>
      <c r="D32" s="41">
        <v>69641590</v>
      </c>
      <c r="E32" s="41">
        <v>59003681</v>
      </c>
      <c r="F32" s="41">
        <v>49096147</v>
      </c>
      <c r="G32" s="42">
        <v>30869566</v>
      </c>
      <c r="H32" s="43">
        <v>15000000</v>
      </c>
      <c r="I32" s="36">
        <f t="shared" si="0"/>
        <v>-16.791382896941631</v>
      </c>
      <c r="J32" s="23">
        <f t="shared" si="1"/>
        <v>-36.651347081722619</v>
      </c>
    </row>
    <row r="33" spans="1:11" ht="13.5" thickBot="1" x14ac:dyDescent="0.25">
      <c r="A33" s="9" t="s">
        <v>17</v>
      </c>
      <c r="B33" s="37" t="s">
        <v>41</v>
      </c>
      <c r="C33" s="57">
        <v>143944633</v>
      </c>
      <c r="D33" s="57">
        <v>139783764</v>
      </c>
      <c r="E33" s="57">
        <v>129269881</v>
      </c>
      <c r="F33" s="57">
        <v>127599815</v>
      </c>
      <c r="G33" s="58">
        <v>70121348</v>
      </c>
      <c r="H33" s="59">
        <v>53415522</v>
      </c>
      <c r="I33" s="38">
        <f t="shared" si="0"/>
        <v>-1.2919219752356659</v>
      </c>
      <c r="J33" s="39">
        <f t="shared" si="1"/>
        <v>-25.517077416920941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6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160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688865606</v>
      </c>
      <c r="D8" s="41">
        <v>696865606</v>
      </c>
      <c r="E8" s="41">
        <v>690234593</v>
      </c>
      <c r="F8" s="41">
        <v>731911715</v>
      </c>
      <c r="G8" s="42">
        <v>775826416</v>
      </c>
      <c r="H8" s="43">
        <v>822376001</v>
      </c>
      <c r="I8" s="22">
        <f>IF(($E8       =0),0,((($F8       /$E8       )-1)*100))</f>
        <v>6.0381097126495309</v>
      </c>
      <c r="J8" s="23">
        <f>IF(($E8       =0),0,(((($H8       /$E8       )^(1/3))-1)*100))</f>
        <v>6.0127016306512404</v>
      </c>
    </row>
    <row r="9" spans="1:11" x14ac:dyDescent="0.2">
      <c r="A9" s="3" t="s">
        <v>17</v>
      </c>
      <c r="B9" s="21" t="s">
        <v>20</v>
      </c>
      <c r="C9" s="41">
        <v>1334046012</v>
      </c>
      <c r="D9" s="41">
        <v>1353946012</v>
      </c>
      <c r="E9" s="41">
        <v>1236152922</v>
      </c>
      <c r="F9" s="41">
        <v>1501850122</v>
      </c>
      <c r="G9" s="42">
        <v>1584064872</v>
      </c>
      <c r="H9" s="43">
        <v>1694949089</v>
      </c>
      <c r="I9" s="22">
        <f>IF(($E9       =0),0,((($F9       /$E9       )-1)*100))</f>
        <v>21.493877923301152</v>
      </c>
      <c r="J9" s="23">
        <f>IF(($E9       =0),0,(((($H9       /$E9       )^(1/3))-1)*100))</f>
        <v>11.095078295222027</v>
      </c>
    </row>
    <row r="10" spans="1:11" x14ac:dyDescent="0.2">
      <c r="A10" s="3" t="s">
        <v>17</v>
      </c>
      <c r="B10" s="21" t="s">
        <v>21</v>
      </c>
      <c r="C10" s="41">
        <v>550102292</v>
      </c>
      <c r="D10" s="41">
        <v>567536057</v>
      </c>
      <c r="E10" s="41">
        <v>559599121</v>
      </c>
      <c r="F10" s="41">
        <v>482439656</v>
      </c>
      <c r="G10" s="42">
        <v>492734466</v>
      </c>
      <c r="H10" s="43">
        <v>515302070</v>
      </c>
      <c r="I10" s="22">
        <f t="shared" ref="I10:I33" si="0">IF(($E10      =0),0,((($F10      /$E10      )-1)*100))</f>
        <v>-13.788346354461122</v>
      </c>
      <c r="J10" s="23">
        <f t="shared" ref="J10:J33" si="1">IF(($E10      =0),0,(((($H10      /$E10      )^(1/3))-1)*100))</f>
        <v>-2.7114745361546899</v>
      </c>
    </row>
    <row r="11" spans="1:11" x14ac:dyDescent="0.2">
      <c r="A11" s="9" t="s">
        <v>17</v>
      </c>
      <c r="B11" s="24" t="s">
        <v>22</v>
      </c>
      <c r="C11" s="44">
        <v>2573013910</v>
      </c>
      <c r="D11" s="44">
        <v>2618347675</v>
      </c>
      <c r="E11" s="44">
        <v>2485986636</v>
      </c>
      <c r="F11" s="44">
        <v>2716201493</v>
      </c>
      <c r="G11" s="45">
        <v>2852625754</v>
      </c>
      <c r="H11" s="46">
        <v>3032627160</v>
      </c>
      <c r="I11" s="25">
        <f t="shared" si="0"/>
        <v>9.2605025974886281</v>
      </c>
      <c r="J11" s="26">
        <f t="shared" si="1"/>
        <v>6.8497253479349096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585513385</v>
      </c>
      <c r="D13" s="41">
        <v>564981374</v>
      </c>
      <c r="E13" s="41">
        <v>543066865</v>
      </c>
      <c r="F13" s="41">
        <v>597944347</v>
      </c>
      <c r="G13" s="42">
        <v>625593548</v>
      </c>
      <c r="H13" s="43">
        <v>656787431</v>
      </c>
      <c r="I13" s="22">
        <f t="shared" si="0"/>
        <v>10.105105933870595</v>
      </c>
      <c r="J13" s="23">
        <f t="shared" si="1"/>
        <v>6.5427353577520497</v>
      </c>
    </row>
    <row r="14" spans="1:11" x14ac:dyDescent="0.2">
      <c r="A14" s="3" t="s">
        <v>17</v>
      </c>
      <c r="B14" s="21" t="s">
        <v>25</v>
      </c>
      <c r="C14" s="41">
        <v>7000008</v>
      </c>
      <c r="D14" s="41">
        <v>27848244</v>
      </c>
      <c r="E14" s="41">
        <v>0</v>
      </c>
      <c r="F14" s="41">
        <v>27848232</v>
      </c>
      <c r="G14" s="42">
        <v>29240643</v>
      </c>
      <c r="H14" s="43">
        <v>30702675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1116230876</v>
      </c>
      <c r="D16" s="41">
        <v>1197030876</v>
      </c>
      <c r="E16" s="41">
        <v>1101677344</v>
      </c>
      <c r="F16" s="41">
        <v>1238435507</v>
      </c>
      <c r="G16" s="42">
        <v>1279480971</v>
      </c>
      <c r="H16" s="43">
        <v>1417795814</v>
      </c>
      <c r="I16" s="22">
        <f t="shared" si="0"/>
        <v>12.413631245556411</v>
      </c>
      <c r="J16" s="23">
        <f t="shared" si="1"/>
        <v>8.7726619988330867</v>
      </c>
    </row>
    <row r="17" spans="1:10" x14ac:dyDescent="0.2">
      <c r="A17" s="3" t="s">
        <v>17</v>
      </c>
      <c r="B17" s="21" t="s">
        <v>27</v>
      </c>
      <c r="C17" s="41">
        <v>864049623</v>
      </c>
      <c r="D17" s="41">
        <v>828418318</v>
      </c>
      <c r="E17" s="41">
        <v>665109883</v>
      </c>
      <c r="F17" s="41">
        <v>851909021</v>
      </c>
      <c r="G17" s="42">
        <v>917723867</v>
      </c>
      <c r="H17" s="43">
        <v>926646509</v>
      </c>
      <c r="I17" s="29">
        <f t="shared" si="0"/>
        <v>28.08545516681189</v>
      </c>
      <c r="J17" s="30">
        <f t="shared" si="1"/>
        <v>11.688098628287523</v>
      </c>
    </row>
    <row r="18" spans="1:10" x14ac:dyDescent="0.2">
      <c r="A18" s="3" t="s">
        <v>17</v>
      </c>
      <c r="B18" s="24" t="s">
        <v>28</v>
      </c>
      <c r="C18" s="44">
        <v>2572793892</v>
      </c>
      <c r="D18" s="44">
        <v>2618278812</v>
      </c>
      <c r="E18" s="44">
        <v>2309854092</v>
      </c>
      <c r="F18" s="44">
        <v>2716137107</v>
      </c>
      <c r="G18" s="45">
        <v>2852039029</v>
      </c>
      <c r="H18" s="46">
        <v>3031932429</v>
      </c>
      <c r="I18" s="25">
        <f t="shared" si="0"/>
        <v>17.589120300157912</v>
      </c>
      <c r="J18" s="26">
        <f t="shared" si="1"/>
        <v>9.4909751218356107</v>
      </c>
    </row>
    <row r="19" spans="1:10" ht="23.25" customHeight="1" x14ac:dyDescent="0.2">
      <c r="A19" s="31" t="s">
        <v>17</v>
      </c>
      <c r="B19" s="32" t="s">
        <v>29</v>
      </c>
      <c r="C19" s="50">
        <v>220018</v>
      </c>
      <c r="D19" s="50">
        <v>68863</v>
      </c>
      <c r="E19" s="50">
        <v>176132544</v>
      </c>
      <c r="F19" s="51">
        <v>64386</v>
      </c>
      <c r="G19" s="52">
        <v>586725</v>
      </c>
      <c r="H19" s="53">
        <v>694731</v>
      </c>
      <c r="I19" s="33">
        <f t="shared" si="0"/>
        <v>-99.963444575012787</v>
      </c>
      <c r="J19" s="34">
        <f t="shared" si="1"/>
        <v>-84.199929549493874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30000000</v>
      </c>
      <c r="D22" s="41">
        <v>10000000</v>
      </c>
      <c r="E22" s="41">
        <v>1305028</v>
      </c>
      <c r="F22" s="41">
        <v>0</v>
      </c>
      <c r="G22" s="42">
        <v>0</v>
      </c>
      <c r="H22" s="43">
        <v>0</v>
      </c>
      <c r="I22" s="36">
        <f t="shared" si="0"/>
        <v>-100</v>
      </c>
      <c r="J22" s="23">
        <f t="shared" si="1"/>
        <v>-100</v>
      </c>
    </row>
    <row r="23" spans="1:10" x14ac:dyDescent="0.2">
      <c r="A23" s="9" t="s">
        <v>17</v>
      </c>
      <c r="B23" s="21" t="s">
        <v>32</v>
      </c>
      <c r="C23" s="41">
        <v>220465245</v>
      </c>
      <c r="D23" s="41">
        <v>227715546</v>
      </c>
      <c r="E23" s="41">
        <v>178888064</v>
      </c>
      <c r="F23" s="41">
        <v>259191942</v>
      </c>
      <c r="G23" s="42">
        <v>171686588</v>
      </c>
      <c r="H23" s="43">
        <v>87490000</v>
      </c>
      <c r="I23" s="36">
        <f t="shared" si="0"/>
        <v>44.890573582371609</v>
      </c>
      <c r="J23" s="23">
        <f t="shared" si="1"/>
        <v>-21.21219206861209</v>
      </c>
    </row>
    <row r="24" spans="1:10" x14ac:dyDescent="0.2">
      <c r="A24" s="9" t="s">
        <v>17</v>
      </c>
      <c r="B24" s="21" t="s">
        <v>33</v>
      </c>
      <c r="C24" s="41">
        <v>700432772</v>
      </c>
      <c r="D24" s="41">
        <v>884459612</v>
      </c>
      <c r="E24" s="41">
        <v>486896339</v>
      </c>
      <c r="F24" s="41">
        <v>69380698</v>
      </c>
      <c r="G24" s="42">
        <v>46898478</v>
      </c>
      <c r="H24" s="43">
        <v>65011217</v>
      </c>
      <c r="I24" s="36">
        <f t="shared" si="0"/>
        <v>-85.75041698968289</v>
      </c>
      <c r="J24" s="23">
        <f t="shared" si="1"/>
        <v>-48.888660564841871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950898017</v>
      </c>
      <c r="D26" s="44">
        <v>1122175158</v>
      </c>
      <c r="E26" s="44">
        <v>667089431</v>
      </c>
      <c r="F26" s="44">
        <v>328572640</v>
      </c>
      <c r="G26" s="45">
        <v>218585066</v>
      </c>
      <c r="H26" s="46">
        <v>152501217</v>
      </c>
      <c r="I26" s="25">
        <f t="shared" si="0"/>
        <v>-50.745338671090408</v>
      </c>
      <c r="J26" s="26">
        <f t="shared" si="1"/>
        <v>-38.854699573582508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0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115426075</v>
      </c>
      <c r="D29" s="41">
        <v>128866585</v>
      </c>
      <c r="E29" s="41">
        <v>101557752</v>
      </c>
      <c r="F29" s="41">
        <v>97661958</v>
      </c>
      <c r="G29" s="42">
        <v>91644783</v>
      </c>
      <c r="H29" s="43">
        <v>72575217</v>
      </c>
      <c r="I29" s="36">
        <f t="shared" si="0"/>
        <v>-3.8360380407002292</v>
      </c>
      <c r="J29" s="23">
        <f t="shared" si="1"/>
        <v>-10.595697090852884</v>
      </c>
    </row>
    <row r="30" spans="1:10" x14ac:dyDescent="0.2">
      <c r="A30" s="9" t="s">
        <v>17</v>
      </c>
      <c r="B30" s="21" t="s">
        <v>39</v>
      </c>
      <c r="C30" s="41">
        <v>4000000</v>
      </c>
      <c r="D30" s="41">
        <v>3000000</v>
      </c>
      <c r="E30" s="41">
        <v>9</v>
      </c>
      <c r="F30" s="41">
        <v>6000000</v>
      </c>
      <c r="G30" s="42">
        <v>0</v>
      </c>
      <c r="H30" s="43">
        <v>0</v>
      </c>
      <c r="I30" s="36">
        <f t="shared" si="0"/>
        <v>66666566.666666664</v>
      </c>
      <c r="J30" s="23">
        <f t="shared" si="1"/>
        <v>-100</v>
      </c>
    </row>
    <row r="31" spans="1:10" x14ac:dyDescent="0.2">
      <c r="A31" s="9" t="s">
        <v>17</v>
      </c>
      <c r="B31" s="21" t="s">
        <v>40</v>
      </c>
      <c r="C31" s="41">
        <v>697736325</v>
      </c>
      <c r="D31" s="41">
        <v>892555090</v>
      </c>
      <c r="E31" s="41">
        <v>493946862</v>
      </c>
      <c r="F31" s="41">
        <v>85968623</v>
      </c>
      <c r="G31" s="42">
        <v>63545883</v>
      </c>
      <c r="H31" s="43">
        <v>62926870</v>
      </c>
      <c r="I31" s="36">
        <f t="shared" si="0"/>
        <v>-82.595572598252474</v>
      </c>
      <c r="J31" s="23">
        <f t="shared" si="1"/>
        <v>-49.682548900323852</v>
      </c>
    </row>
    <row r="32" spans="1:10" x14ac:dyDescent="0.2">
      <c r="A32" s="9" t="s">
        <v>17</v>
      </c>
      <c r="B32" s="21" t="s">
        <v>34</v>
      </c>
      <c r="C32" s="41">
        <v>133735617</v>
      </c>
      <c r="D32" s="41">
        <v>97753483</v>
      </c>
      <c r="E32" s="41">
        <v>71584808</v>
      </c>
      <c r="F32" s="41">
        <v>138942059</v>
      </c>
      <c r="G32" s="42">
        <v>63394400</v>
      </c>
      <c r="H32" s="43">
        <v>16999130</v>
      </c>
      <c r="I32" s="36">
        <f t="shared" si="0"/>
        <v>94.09433772595996</v>
      </c>
      <c r="J32" s="23">
        <f t="shared" si="1"/>
        <v>-38.074629988112243</v>
      </c>
    </row>
    <row r="33" spans="1:11" ht="13.5" thickBot="1" x14ac:dyDescent="0.25">
      <c r="A33" s="9" t="s">
        <v>17</v>
      </c>
      <c r="B33" s="37" t="s">
        <v>41</v>
      </c>
      <c r="C33" s="57">
        <v>950898017</v>
      </c>
      <c r="D33" s="57">
        <v>1122175158</v>
      </c>
      <c r="E33" s="57">
        <v>667089431</v>
      </c>
      <c r="F33" s="57">
        <v>328572640</v>
      </c>
      <c r="G33" s="58">
        <v>218585066</v>
      </c>
      <c r="H33" s="59">
        <v>152501217</v>
      </c>
      <c r="I33" s="38">
        <f t="shared" si="0"/>
        <v>-50.745338671090408</v>
      </c>
      <c r="J33" s="39">
        <f t="shared" si="1"/>
        <v>-38.854699573582508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7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161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19470843</v>
      </c>
      <c r="D8" s="41">
        <v>18047442</v>
      </c>
      <c r="E8" s="41">
        <v>18006402</v>
      </c>
      <c r="F8" s="41">
        <v>22471938</v>
      </c>
      <c r="G8" s="42">
        <v>23505647</v>
      </c>
      <c r="H8" s="43">
        <v>24563400</v>
      </c>
      <c r="I8" s="22">
        <f>IF(($E8       =0),0,((($F8       /$E8       )-1)*100))</f>
        <v>24.79971290211116</v>
      </c>
      <c r="J8" s="23">
        <f>IF(($E8       =0),0,(((($H8       /$E8       )^(1/3))-1)*100))</f>
        <v>10.905694630029728</v>
      </c>
    </row>
    <row r="9" spans="1:11" x14ac:dyDescent="0.2">
      <c r="A9" s="3" t="s">
        <v>17</v>
      </c>
      <c r="B9" s="21" t="s">
        <v>20</v>
      </c>
      <c r="C9" s="41">
        <v>685440</v>
      </c>
      <c r="D9" s="41">
        <v>594780</v>
      </c>
      <c r="E9" s="41">
        <v>597910</v>
      </c>
      <c r="F9" s="41">
        <v>714600</v>
      </c>
      <c r="G9" s="42">
        <v>747472</v>
      </c>
      <c r="H9" s="43">
        <v>781108</v>
      </c>
      <c r="I9" s="22">
        <f>IF(($E9       =0),0,((($F9       /$E9       )-1)*100))</f>
        <v>19.51631516448964</v>
      </c>
      <c r="J9" s="23">
        <f>IF(($E9       =0),0,(((($H9       /$E9       )^(1/3))-1)*100))</f>
        <v>9.3180198086842516</v>
      </c>
    </row>
    <row r="10" spans="1:11" x14ac:dyDescent="0.2">
      <c r="A10" s="3" t="s">
        <v>17</v>
      </c>
      <c r="B10" s="21" t="s">
        <v>21</v>
      </c>
      <c r="C10" s="41">
        <v>211920036</v>
      </c>
      <c r="D10" s="41">
        <v>234141493</v>
      </c>
      <c r="E10" s="41">
        <v>230273468</v>
      </c>
      <c r="F10" s="41">
        <v>238924757</v>
      </c>
      <c r="G10" s="42">
        <v>234727311</v>
      </c>
      <c r="H10" s="43">
        <v>225145114</v>
      </c>
      <c r="I10" s="22">
        <f t="shared" ref="I10:I33" si="0">IF(($E10      =0),0,((($F10      /$E10      )-1)*100))</f>
        <v>3.7569630036578872</v>
      </c>
      <c r="J10" s="23">
        <f t="shared" ref="J10:J33" si="1">IF(($E10      =0),0,(((($H10      /$E10      )^(1/3))-1)*100))</f>
        <v>-0.74793720794644747</v>
      </c>
    </row>
    <row r="11" spans="1:11" x14ac:dyDescent="0.2">
      <c r="A11" s="9" t="s">
        <v>17</v>
      </c>
      <c r="B11" s="24" t="s">
        <v>22</v>
      </c>
      <c r="C11" s="44">
        <v>232076319</v>
      </c>
      <c r="D11" s="44">
        <v>252783715</v>
      </c>
      <c r="E11" s="44">
        <v>248877780</v>
      </c>
      <c r="F11" s="44">
        <v>262111295</v>
      </c>
      <c r="G11" s="45">
        <v>258980430</v>
      </c>
      <c r="H11" s="46">
        <v>250489622</v>
      </c>
      <c r="I11" s="25">
        <f t="shared" si="0"/>
        <v>5.317274607640754</v>
      </c>
      <c r="J11" s="26">
        <f t="shared" si="1"/>
        <v>0.21541695420863594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82580982</v>
      </c>
      <c r="D13" s="41">
        <v>78236962</v>
      </c>
      <c r="E13" s="41">
        <v>77328523</v>
      </c>
      <c r="F13" s="41">
        <v>88862341</v>
      </c>
      <c r="G13" s="42">
        <v>90727224</v>
      </c>
      <c r="H13" s="43">
        <v>94717767</v>
      </c>
      <c r="I13" s="22">
        <f t="shared" si="0"/>
        <v>14.915347600781148</v>
      </c>
      <c r="J13" s="23">
        <f t="shared" si="1"/>
        <v>6.9951056541834644</v>
      </c>
    </row>
    <row r="14" spans="1:11" x14ac:dyDescent="0.2">
      <c r="A14" s="3" t="s">
        <v>17</v>
      </c>
      <c r="B14" s="21" t="s">
        <v>25</v>
      </c>
      <c r="C14" s="41">
        <v>1000000</v>
      </c>
      <c r="D14" s="41">
        <v>100000</v>
      </c>
      <c r="E14" s="41">
        <v>1832031</v>
      </c>
      <c r="F14" s="41">
        <v>900000</v>
      </c>
      <c r="G14" s="42">
        <v>941400</v>
      </c>
      <c r="H14" s="43">
        <v>983763</v>
      </c>
      <c r="I14" s="22">
        <f t="shared" si="0"/>
        <v>-50.874193722704476</v>
      </c>
      <c r="J14" s="23">
        <f t="shared" si="1"/>
        <v>-18.71958941658449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0</v>
      </c>
      <c r="D16" s="41">
        <v>0</v>
      </c>
      <c r="E16" s="41">
        <v>0</v>
      </c>
      <c r="F16" s="41">
        <v>0</v>
      </c>
      <c r="G16" s="42">
        <v>0</v>
      </c>
      <c r="H16" s="43">
        <v>0</v>
      </c>
      <c r="I16" s="22">
        <f t="shared" si="0"/>
        <v>0</v>
      </c>
      <c r="J16" s="23">
        <f t="shared" si="1"/>
        <v>0</v>
      </c>
    </row>
    <row r="17" spans="1:10" x14ac:dyDescent="0.2">
      <c r="A17" s="3" t="s">
        <v>17</v>
      </c>
      <c r="B17" s="21" t="s">
        <v>27</v>
      </c>
      <c r="C17" s="41">
        <v>148427057</v>
      </c>
      <c r="D17" s="41">
        <v>174378411</v>
      </c>
      <c r="E17" s="41">
        <v>169900946</v>
      </c>
      <c r="F17" s="41">
        <v>171798568</v>
      </c>
      <c r="G17" s="42">
        <v>166738586</v>
      </c>
      <c r="H17" s="43">
        <v>154160764</v>
      </c>
      <c r="I17" s="29">
        <f t="shared" si="0"/>
        <v>1.1168990195028039</v>
      </c>
      <c r="J17" s="30">
        <f t="shared" si="1"/>
        <v>-3.1887073484755724</v>
      </c>
    </row>
    <row r="18" spans="1:10" x14ac:dyDescent="0.2">
      <c r="A18" s="3" t="s">
        <v>17</v>
      </c>
      <c r="B18" s="24" t="s">
        <v>28</v>
      </c>
      <c r="C18" s="44">
        <v>232008039</v>
      </c>
      <c r="D18" s="44">
        <v>252715373</v>
      </c>
      <c r="E18" s="44">
        <v>249061500</v>
      </c>
      <c r="F18" s="44">
        <v>261560909</v>
      </c>
      <c r="G18" s="45">
        <v>258407210</v>
      </c>
      <c r="H18" s="46">
        <v>249862294</v>
      </c>
      <c r="I18" s="25">
        <f t="shared" si="0"/>
        <v>5.0186034373036481</v>
      </c>
      <c r="J18" s="26">
        <f t="shared" si="1"/>
        <v>0.10706020800188565</v>
      </c>
    </row>
    <row r="19" spans="1:10" ht="23.25" customHeight="1" x14ac:dyDescent="0.2">
      <c r="A19" s="31" t="s">
        <v>17</v>
      </c>
      <c r="B19" s="32" t="s">
        <v>29</v>
      </c>
      <c r="C19" s="50">
        <v>68280</v>
      </c>
      <c r="D19" s="50">
        <v>68342</v>
      </c>
      <c r="E19" s="50">
        <v>-183720</v>
      </c>
      <c r="F19" s="51">
        <v>550386</v>
      </c>
      <c r="G19" s="52">
        <v>573220</v>
      </c>
      <c r="H19" s="53">
        <v>627328</v>
      </c>
      <c r="I19" s="33">
        <f t="shared" si="0"/>
        <v>-399.57870672762897</v>
      </c>
      <c r="J19" s="34">
        <f t="shared" si="1"/>
        <v>-250.58420199793412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44554351</v>
      </c>
      <c r="D23" s="41">
        <v>63619360</v>
      </c>
      <c r="E23" s="41">
        <v>47475171</v>
      </c>
      <c r="F23" s="41">
        <v>11217393</v>
      </c>
      <c r="G23" s="42">
        <v>27817395</v>
      </c>
      <c r="H23" s="43">
        <v>20408697</v>
      </c>
      <c r="I23" s="36">
        <f t="shared" si="0"/>
        <v>-76.372085105285876</v>
      </c>
      <c r="J23" s="23">
        <f t="shared" si="1"/>
        <v>-24.528511867469248</v>
      </c>
    </row>
    <row r="24" spans="1:10" x14ac:dyDescent="0.2">
      <c r="A24" s="9" t="s">
        <v>17</v>
      </c>
      <c r="B24" s="21" t="s">
        <v>33</v>
      </c>
      <c r="C24" s="41">
        <v>30430435</v>
      </c>
      <c r="D24" s="41">
        <v>40090435</v>
      </c>
      <c r="E24" s="41">
        <v>38786239</v>
      </c>
      <c r="F24" s="41">
        <v>29976522</v>
      </c>
      <c r="G24" s="42">
        <v>31316522</v>
      </c>
      <c r="H24" s="43">
        <v>33811304</v>
      </c>
      <c r="I24" s="36">
        <f t="shared" si="0"/>
        <v>-22.713511872084325</v>
      </c>
      <c r="J24" s="23">
        <f t="shared" si="1"/>
        <v>-4.4725722445792204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74984786</v>
      </c>
      <c r="D26" s="44">
        <v>103709795</v>
      </c>
      <c r="E26" s="44">
        <v>86261410</v>
      </c>
      <c r="F26" s="44">
        <v>41193915</v>
      </c>
      <c r="G26" s="45">
        <v>59133917</v>
      </c>
      <c r="H26" s="46">
        <v>54220001</v>
      </c>
      <c r="I26" s="25">
        <f t="shared" si="0"/>
        <v>-52.245256598518388</v>
      </c>
      <c r="J26" s="26">
        <f t="shared" si="1"/>
        <v>-14.339424165861182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0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947826</v>
      </c>
      <c r="D29" s="41">
        <v>947826</v>
      </c>
      <c r="E29" s="41">
        <v>888935</v>
      </c>
      <c r="F29" s="41">
        <v>0</v>
      </c>
      <c r="G29" s="42">
        <v>1782609</v>
      </c>
      <c r="H29" s="43">
        <v>1782609</v>
      </c>
      <c r="I29" s="36">
        <f t="shared" si="0"/>
        <v>-100</v>
      </c>
      <c r="J29" s="23">
        <f t="shared" si="1"/>
        <v>26.103951723204901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8039874</v>
      </c>
      <c r="D31" s="41">
        <v>41930126</v>
      </c>
      <c r="E31" s="41">
        <v>26242208</v>
      </c>
      <c r="F31" s="41">
        <v>0</v>
      </c>
      <c r="G31" s="42">
        <v>20141030</v>
      </c>
      <c r="H31" s="43">
        <v>21745534</v>
      </c>
      <c r="I31" s="36">
        <f t="shared" si="0"/>
        <v>-100</v>
      </c>
      <c r="J31" s="23">
        <f t="shared" si="1"/>
        <v>-6.0731189819923648</v>
      </c>
    </row>
    <row r="32" spans="1:10" x14ac:dyDescent="0.2">
      <c r="A32" s="9" t="s">
        <v>17</v>
      </c>
      <c r="B32" s="21" t="s">
        <v>34</v>
      </c>
      <c r="C32" s="41">
        <v>65997086</v>
      </c>
      <c r="D32" s="41">
        <v>60831843</v>
      </c>
      <c r="E32" s="41">
        <v>59130267</v>
      </c>
      <c r="F32" s="41">
        <v>41193915</v>
      </c>
      <c r="G32" s="42">
        <v>37210278</v>
      </c>
      <c r="H32" s="43">
        <v>30691858</v>
      </c>
      <c r="I32" s="36">
        <f t="shared" si="0"/>
        <v>-30.3336225422422</v>
      </c>
      <c r="J32" s="23">
        <f t="shared" si="1"/>
        <v>-19.634229395180579</v>
      </c>
    </row>
    <row r="33" spans="1:11" ht="13.5" thickBot="1" x14ac:dyDescent="0.25">
      <c r="A33" s="9" t="s">
        <v>17</v>
      </c>
      <c r="B33" s="37" t="s">
        <v>41</v>
      </c>
      <c r="C33" s="57">
        <v>74984786</v>
      </c>
      <c r="D33" s="57">
        <v>103709795</v>
      </c>
      <c r="E33" s="57">
        <v>86261410</v>
      </c>
      <c r="F33" s="57">
        <v>41193915</v>
      </c>
      <c r="G33" s="58">
        <v>59133917</v>
      </c>
      <c r="H33" s="59">
        <v>54220001</v>
      </c>
      <c r="I33" s="38">
        <f t="shared" si="0"/>
        <v>-52.245256598518388</v>
      </c>
      <c r="J33" s="39">
        <f t="shared" si="1"/>
        <v>-14.339424165861182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8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162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22774747</v>
      </c>
      <c r="D8" s="41">
        <v>24712962</v>
      </c>
      <c r="E8" s="41">
        <v>10949663</v>
      </c>
      <c r="F8" s="41">
        <v>33454042</v>
      </c>
      <c r="G8" s="42">
        <v>35126743</v>
      </c>
      <c r="H8" s="43">
        <v>36883080</v>
      </c>
      <c r="I8" s="22">
        <f>IF(($E8       =0),0,((($F8       /$E8       )-1)*100))</f>
        <v>205.52576823597218</v>
      </c>
      <c r="J8" s="23">
        <f>IF(($E8       =0),0,(((($H8       /$E8       )^(1/3))-1)*100))</f>
        <v>49.902476988375554</v>
      </c>
    </row>
    <row r="9" spans="1:11" x14ac:dyDescent="0.2">
      <c r="A9" s="3" t="s">
        <v>17</v>
      </c>
      <c r="B9" s="21" t="s">
        <v>20</v>
      </c>
      <c r="C9" s="41">
        <v>284110</v>
      </c>
      <c r="D9" s="41">
        <v>252739</v>
      </c>
      <c r="E9" s="41">
        <v>257724</v>
      </c>
      <c r="F9" s="41">
        <v>287083</v>
      </c>
      <c r="G9" s="42">
        <v>301437</v>
      </c>
      <c r="H9" s="43">
        <v>316509</v>
      </c>
      <c r="I9" s="22">
        <f>IF(($E9       =0),0,((($F9       /$E9       )-1)*100))</f>
        <v>11.391643773959736</v>
      </c>
      <c r="J9" s="23">
        <f>IF(($E9       =0),0,(((($H9       /$E9       )^(1/3))-1)*100))</f>
        <v>7.088721462073333</v>
      </c>
    </row>
    <row r="10" spans="1:11" x14ac:dyDescent="0.2">
      <c r="A10" s="3" t="s">
        <v>17</v>
      </c>
      <c r="B10" s="21" t="s">
        <v>21</v>
      </c>
      <c r="C10" s="41">
        <v>122338674</v>
      </c>
      <c r="D10" s="41">
        <v>148476145</v>
      </c>
      <c r="E10" s="41">
        <v>143763629</v>
      </c>
      <c r="F10" s="41">
        <v>139258858</v>
      </c>
      <c r="G10" s="42">
        <v>136468544</v>
      </c>
      <c r="H10" s="43">
        <v>133266128</v>
      </c>
      <c r="I10" s="22">
        <f t="shared" ref="I10:I33" si="0">IF(($E10      =0),0,((($F10      /$E10      )-1)*100))</f>
        <v>-3.1334566547426279</v>
      </c>
      <c r="J10" s="23">
        <f t="shared" ref="J10:J33" si="1">IF(($E10      =0),0,(((($H10      /$E10      )^(1/3))-1)*100))</f>
        <v>-2.4957414416255208</v>
      </c>
    </row>
    <row r="11" spans="1:11" x14ac:dyDescent="0.2">
      <c r="A11" s="9" t="s">
        <v>17</v>
      </c>
      <c r="B11" s="24" t="s">
        <v>22</v>
      </c>
      <c r="C11" s="44">
        <v>145397531</v>
      </c>
      <c r="D11" s="44">
        <v>173441846</v>
      </c>
      <c r="E11" s="44">
        <v>154971016</v>
      </c>
      <c r="F11" s="44">
        <v>172999983</v>
      </c>
      <c r="G11" s="45">
        <v>171896724</v>
      </c>
      <c r="H11" s="46">
        <v>170465717</v>
      </c>
      <c r="I11" s="25">
        <f t="shared" si="0"/>
        <v>11.633767052285449</v>
      </c>
      <c r="J11" s="26">
        <f t="shared" si="1"/>
        <v>3.2275269773564208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56708424</v>
      </c>
      <c r="D13" s="41">
        <v>56333460</v>
      </c>
      <c r="E13" s="41">
        <v>56359875</v>
      </c>
      <c r="F13" s="41">
        <v>63127435</v>
      </c>
      <c r="G13" s="42">
        <v>63988264</v>
      </c>
      <c r="H13" s="43">
        <v>67389632</v>
      </c>
      <c r="I13" s="22">
        <f t="shared" si="0"/>
        <v>12.007762614803518</v>
      </c>
      <c r="J13" s="23">
        <f t="shared" si="1"/>
        <v>6.1388443120250935</v>
      </c>
    </row>
    <row r="14" spans="1:11" x14ac:dyDescent="0.2">
      <c r="A14" s="3" t="s">
        <v>17</v>
      </c>
      <c r="B14" s="21" t="s">
        <v>25</v>
      </c>
      <c r="C14" s="41">
        <v>1880580</v>
      </c>
      <c r="D14" s="41">
        <v>1880580</v>
      </c>
      <c r="E14" s="41">
        <v>0</v>
      </c>
      <c r="F14" s="41">
        <v>2100000</v>
      </c>
      <c r="G14" s="42">
        <v>0</v>
      </c>
      <c r="H14" s="43">
        <v>0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0</v>
      </c>
      <c r="D16" s="41">
        <v>0</v>
      </c>
      <c r="E16" s="41">
        <v>0</v>
      </c>
      <c r="F16" s="41">
        <v>0</v>
      </c>
      <c r="G16" s="42">
        <v>0</v>
      </c>
      <c r="H16" s="43">
        <v>0</v>
      </c>
      <c r="I16" s="22">
        <f t="shared" si="0"/>
        <v>0</v>
      </c>
      <c r="J16" s="23">
        <f t="shared" si="1"/>
        <v>0</v>
      </c>
    </row>
    <row r="17" spans="1:10" x14ac:dyDescent="0.2">
      <c r="A17" s="3" t="s">
        <v>17</v>
      </c>
      <c r="B17" s="21" t="s">
        <v>27</v>
      </c>
      <c r="C17" s="41">
        <v>86699855</v>
      </c>
      <c r="D17" s="41">
        <v>114020294</v>
      </c>
      <c r="E17" s="41">
        <v>96343407</v>
      </c>
      <c r="F17" s="41">
        <v>103317653</v>
      </c>
      <c r="G17" s="42">
        <v>88023986</v>
      </c>
      <c r="H17" s="43">
        <v>94765842</v>
      </c>
      <c r="I17" s="29">
        <f t="shared" si="0"/>
        <v>7.2389447468885981</v>
      </c>
      <c r="J17" s="30">
        <f t="shared" si="1"/>
        <v>-0.54881968629709732</v>
      </c>
    </row>
    <row r="18" spans="1:10" x14ac:dyDescent="0.2">
      <c r="A18" s="3" t="s">
        <v>17</v>
      </c>
      <c r="B18" s="24" t="s">
        <v>28</v>
      </c>
      <c r="C18" s="44">
        <v>145288859</v>
      </c>
      <c r="D18" s="44">
        <v>172234334</v>
      </c>
      <c r="E18" s="44">
        <v>152703282</v>
      </c>
      <c r="F18" s="44">
        <v>168545088</v>
      </c>
      <c r="G18" s="45">
        <v>152012250</v>
      </c>
      <c r="H18" s="46">
        <v>162155474</v>
      </c>
      <c r="I18" s="25">
        <f t="shared" si="0"/>
        <v>10.374240679384993</v>
      </c>
      <c r="J18" s="26">
        <f t="shared" si="1"/>
        <v>2.0221365391988932</v>
      </c>
    </row>
    <row r="19" spans="1:10" ht="23.25" customHeight="1" x14ac:dyDescent="0.2">
      <c r="A19" s="31" t="s">
        <v>17</v>
      </c>
      <c r="B19" s="32" t="s">
        <v>29</v>
      </c>
      <c r="C19" s="50">
        <v>108672</v>
      </c>
      <c r="D19" s="50">
        <v>1207512</v>
      </c>
      <c r="E19" s="50">
        <v>2267734</v>
      </c>
      <c r="F19" s="51">
        <v>4454895</v>
      </c>
      <c r="G19" s="52">
        <v>19884474</v>
      </c>
      <c r="H19" s="53">
        <v>8310243</v>
      </c>
      <c r="I19" s="33">
        <f t="shared" si="0"/>
        <v>96.44698187706318</v>
      </c>
      <c r="J19" s="34">
        <f t="shared" si="1"/>
        <v>54.172602628845908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3420000</v>
      </c>
      <c r="D23" s="41">
        <v>3892876</v>
      </c>
      <c r="E23" s="41">
        <v>3372721</v>
      </c>
      <c r="F23" s="41">
        <v>1570000</v>
      </c>
      <c r="G23" s="42">
        <v>0</v>
      </c>
      <c r="H23" s="43">
        <v>0</v>
      </c>
      <c r="I23" s="36">
        <f t="shared" si="0"/>
        <v>-53.450048195507428</v>
      </c>
      <c r="J23" s="23">
        <f t="shared" si="1"/>
        <v>-100</v>
      </c>
    </row>
    <row r="24" spans="1:10" x14ac:dyDescent="0.2">
      <c r="A24" s="9" t="s">
        <v>17</v>
      </c>
      <c r="B24" s="21" t="s">
        <v>33</v>
      </c>
      <c r="C24" s="41">
        <v>22894871</v>
      </c>
      <c r="D24" s="41">
        <v>26980001</v>
      </c>
      <c r="E24" s="41">
        <v>28881174</v>
      </c>
      <c r="F24" s="41">
        <v>22240000</v>
      </c>
      <c r="G24" s="42">
        <v>23175652</v>
      </c>
      <c r="H24" s="43">
        <v>24917391</v>
      </c>
      <c r="I24" s="36">
        <f t="shared" si="0"/>
        <v>-22.994820085914792</v>
      </c>
      <c r="J24" s="23">
        <f t="shared" si="1"/>
        <v>-4.8016894099643714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26314871</v>
      </c>
      <c r="D26" s="44">
        <v>30872877</v>
      </c>
      <c r="E26" s="44">
        <v>32253895</v>
      </c>
      <c r="F26" s="44">
        <v>23810000</v>
      </c>
      <c r="G26" s="45">
        <v>23175652</v>
      </c>
      <c r="H26" s="46">
        <v>24917391</v>
      </c>
      <c r="I26" s="25">
        <f t="shared" si="0"/>
        <v>-26.179458325885907</v>
      </c>
      <c r="J26" s="26">
        <f t="shared" si="1"/>
        <v>-8.2428040885437426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0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0</v>
      </c>
      <c r="D29" s="41">
        <v>0</v>
      </c>
      <c r="E29" s="41">
        <v>0</v>
      </c>
      <c r="F29" s="41">
        <v>0</v>
      </c>
      <c r="G29" s="42">
        <v>0</v>
      </c>
      <c r="H29" s="43">
        <v>0</v>
      </c>
      <c r="I29" s="36">
        <f t="shared" si="0"/>
        <v>0</v>
      </c>
      <c r="J29" s="23">
        <f t="shared" si="1"/>
        <v>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19801218</v>
      </c>
      <c r="D31" s="41">
        <v>24240713</v>
      </c>
      <c r="E31" s="41">
        <v>25867781</v>
      </c>
      <c r="F31" s="41">
        <v>22240000</v>
      </c>
      <c r="G31" s="42">
        <v>23175652</v>
      </c>
      <c r="H31" s="43">
        <v>24917391</v>
      </c>
      <c r="I31" s="36">
        <f t="shared" si="0"/>
        <v>-14.02432238002943</v>
      </c>
      <c r="J31" s="23">
        <f t="shared" si="1"/>
        <v>-1.2399887921368813</v>
      </c>
    </row>
    <row r="32" spans="1:10" x14ac:dyDescent="0.2">
      <c r="A32" s="9" t="s">
        <v>17</v>
      </c>
      <c r="B32" s="21" t="s">
        <v>34</v>
      </c>
      <c r="C32" s="41">
        <v>6513653</v>
      </c>
      <c r="D32" s="41">
        <v>6632164</v>
      </c>
      <c r="E32" s="41">
        <v>6386114</v>
      </c>
      <c r="F32" s="41">
        <v>1570000</v>
      </c>
      <c r="G32" s="42">
        <v>0</v>
      </c>
      <c r="H32" s="43">
        <v>0</v>
      </c>
      <c r="I32" s="36">
        <f t="shared" si="0"/>
        <v>-75.415409120476085</v>
      </c>
      <c r="J32" s="23">
        <f t="shared" si="1"/>
        <v>-100</v>
      </c>
    </row>
    <row r="33" spans="1:11" ht="13.5" thickBot="1" x14ac:dyDescent="0.25">
      <c r="A33" s="9" t="s">
        <v>17</v>
      </c>
      <c r="B33" s="37" t="s">
        <v>41</v>
      </c>
      <c r="C33" s="57">
        <v>26314871</v>
      </c>
      <c r="D33" s="57">
        <v>30872877</v>
      </c>
      <c r="E33" s="57">
        <v>32253895</v>
      </c>
      <c r="F33" s="57">
        <v>23810000</v>
      </c>
      <c r="G33" s="58">
        <v>23175652</v>
      </c>
      <c r="H33" s="59">
        <v>24917391</v>
      </c>
      <c r="I33" s="38">
        <f t="shared" si="0"/>
        <v>-26.179458325885907</v>
      </c>
      <c r="J33" s="39">
        <f t="shared" si="1"/>
        <v>-8.2428040885437426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9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163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0</v>
      </c>
      <c r="D8" s="41">
        <v>0</v>
      </c>
      <c r="E8" s="41">
        <v>0</v>
      </c>
      <c r="F8" s="41">
        <v>0</v>
      </c>
      <c r="G8" s="42">
        <v>0</v>
      </c>
      <c r="H8" s="43">
        <v>0</v>
      </c>
      <c r="I8" s="22">
        <f>IF(($E8       =0),0,((($F8       /$E8       )-1)*100))</f>
        <v>0</v>
      </c>
      <c r="J8" s="23">
        <f>IF(($E8       =0),0,(((($H8       /$E8       )^(1/3))-1)*100))</f>
        <v>0</v>
      </c>
    </row>
    <row r="9" spans="1:11" x14ac:dyDescent="0.2">
      <c r="A9" s="3" t="s">
        <v>17</v>
      </c>
      <c r="B9" s="21" t="s">
        <v>20</v>
      </c>
      <c r="C9" s="41">
        <v>376714910</v>
      </c>
      <c r="D9" s="41">
        <v>364149910</v>
      </c>
      <c r="E9" s="41">
        <v>365447771</v>
      </c>
      <c r="F9" s="41">
        <v>398744150</v>
      </c>
      <c r="G9" s="42">
        <v>417086382</v>
      </c>
      <c r="H9" s="43">
        <v>435855273</v>
      </c>
      <c r="I9" s="22">
        <f>IF(($E9       =0),0,((($F9       /$E9       )-1)*100))</f>
        <v>9.111118371002469</v>
      </c>
      <c r="J9" s="23">
        <f>IF(($E9       =0),0,(((($H9       /$E9       )^(1/3))-1)*100))</f>
        <v>6.0487765059919374</v>
      </c>
    </row>
    <row r="10" spans="1:11" x14ac:dyDescent="0.2">
      <c r="A10" s="3" t="s">
        <v>17</v>
      </c>
      <c r="B10" s="21" t="s">
        <v>21</v>
      </c>
      <c r="C10" s="41">
        <v>1141794343</v>
      </c>
      <c r="D10" s="41">
        <v>1201723772</v>
      </c>
      <c r="E10" s="41">
        <v>1090616534</v>
      </c>
      <c r="F10" s="41">
        <v>1202619744</v>
      </c>
      <c r="G10" s="42">
        <v>1114628828</v>
      </c>
      <c r="H10" s="43">
        <v>1176327756</v>
      </c>
      <c r="I10" s="22">
        <f t="shared" ref="I10:I33" si="0">IF(($E10      =0),0,((($F10      /$E10      )-1)*100))</f>
        <v>10.269715019743142</v>
      </c>
      <c r="J10" s="23">
        <f t="shared" ref="J10:J33" si="1">IF(($E10      =0),0,(((($H10      /$E10      )^(1/3))-1)*100))</f>
        <v>2.5538783529692299</v>
      </c>
    </row>
    <row r="11" spans="1:11" x14ac:dyDescent="0.2">
      <c r="A11" s="9" t="s">
        <v>17</v>
      </c>
      <c r="B11" s="24" t="s">
        <v>22</v>
      </c>
      <c r="C11" s="44">
        <v>1518509253</v>
      </c>
      <c r="D11" s="44">
        <v>1565873682</v>
      </c>
      <c r="E11" s="44">
        <v>1456064305</v>
      </c>
      <c r="F11" s="44">
        <v>1601363894</v>
      </c>
      <c r="G11" s="45">
        <v>1531715210</v>
      </c>
      <c r="H11" s="46">
        <v>1612183029</v>
      </c>
      <c r="I11" s="25">
        <f t="shared" si="0"/>
        <v>9.9789266518692585</v>
      </c>
      <c r="J11" s="26">
        <f t="shared" si="1"/>
        <v>3.4533590853716767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312627924</v>
      </c>
      <c r="D13" s="41">
        <v>306478434</v>
      </c>
      <c r="E13" s="41">
        <v>280935794</v>
      </c>
      <c r="F13" s="41">
        <v>331856011</v>
      </c>
      <c r="G13" s="42">
        <v>330519496</v>
      </c>
      <c r="H13" s="43">
        <v>331408876</v>
      </c>
      <c r="I13" s="22">
        <f t="shared" si="0"/>
        <v>18.125215115878035</v>
      </c>
      <c r="J13" s="23">
        <f t="shared" si="1"/>
        <v>5.6620469572886911</v>
      </c>
    </row>
    <row r="14" spans="1:11" x14ac:dyDescent="0.2">
      <c r="A14" s="3" t="s">
        <v>17</v>
      </c>
      <c r="B14" s="21" t="s">
        <v>25</v>
      </c>
      <c r="C14" s="41">
        <v>60196971</v>
      </c>
      <c r="D14" s="41">
        <v>-131703029</v>
      </c>
      <c r="E14" s="41">
        <v>0</v>
      </c>
      <c r="F14" s="41">
        <v>73790883</v>
      </c>
      <c r="G14" s="42">
        <v>111674919</v>
      </c>
      <c r="H14" s="43">
        <v>116562330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0</v>
      </c>
      <c r="D16" s="41">
        <v>0</v>
      </c>
      <c r="E16" s="41">
        <v>0</v>
      </c>
      <c r="F16" s="41">
        <v>0</v>
      </c>
      <c r="G16" s="42">
        <v>0</v>
      </c>
      <c r="H16" s="43">
        <v>0</v>
      </c>
      <c r="I16" s="22">
        <f t="shared" si="0"/>
        <v>0</v>
      </c>
      <c r="J16" s="23">
        <f t="shared" si="1"/>
        <v>0</v>
      </c>
    </row>
    <row r="17" spans="1:10" x14ac:dyDescent="0.2">
      <c r="A17" s="3" t="s">
        <v>17</v>
      </c>
      <c r="B17" s="21" t="s">
        <v>27</v>
      </c>
      <c r="C17" s="41">
        <v>1120244258</v>
      </c>
      <c r="D17" s="41">
        <v>1379590944</v>
      </c>
      <c r="E17" s="41">
        <v>718476217</v>
      </c>
      <c r="F17" s="41">
        <v>1165471648</v>
      </c>
      <c r="G17" s="42">
        <v>1049049734</v>
      </c>
      <c r="H17" s="43">
        <v>1101356954</v>
      </c>
      <c r="I17" s="29">
        <f t="shared" si="0"/>
        <v>62.214367076259116</v>
      </c>
      <c r="J17" s="30">
        <f t="shared" si="1"/>
        <v>15.302458420217068</v>
      </c>
    </row>
    <row r="18" spans="1:10" x14ac:dyDescent="0.2">
      <c r="A18" s="3" t="s">
        <v>17</v>
      </c>
      <c r="B18" s="24" t="s">
        <v>28</v>
      </c>
      <c r="C18" s="44">
        <v>1493069153</v>
      </c>
      <c r="D18" s="44">
        <v>1554366349</v>
      </c>
      <c r="E18" s="44">
        <v>999412011</v>
      </c>
      <c r="F18" s="44">
        <v>1571118542</v>
      </c>
      <c r="G18" s="45">
        <v>1491244149</v>
      </c>
      <c r="H18" s="46">
        <v>1549328160</v>
      </c>
      <c r="I18" s="25">
        <f t="shared" si="0"/>
        <v>57.204288592445174</v>
      </c>
      <c r="J18" s="26">
        <f t="shared" si="1"/>
        <v>15.735417684310239</v>
      </c>
    </row>
    <row r="19" spans="1:10" ht="23.25" customHeight="1" x14ac:dyDescent="0.2">
      <c r="A19" s="31" t="s">
        <v>17</v>
      </c>
      <c r="B19" s="32" t="s">
        <v>29</v>
      </c>
      <c r="C19" s="50">
        <v>25440100</v>
      </c>
      <c r="D19" s="50">
        <v>11507333</v>
      </c>
      <c r="E19" s="50">
        <v>456652294</v>
      </c>
      <c r="F19" s="51">
        <v>30245352</v>
      </c>
      <c r="G19" s="52">
        <v>40471061</v>
      </c>
      <c r="H19" s="53">
        <v>62854869</v>
      </c>
      <c r="I19" s="33">
        <f t="shared" si="0"/>
        <v>-93.376721764590542</v>
      </c>
      <c r="J19" s="34">
        <f t="shared" si="1"/>
        <v>-48.368141169060429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58000000</v>
      </c>
      <c r="D22" s="41">
        <v>1326500</v>
      </c>
      <c r="E22" s="41">
        <v>0</v>
      </c>
      <c r="F22" s="41">
        <v>153551971</v>
      </c>
      <c r="G22" s="42">
        <v>1150000</v>
      </c>
      <c r="H22" s="43">
        <v>1150000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101165829</v>
      </c>
      <c r="D23" s="41">
        <v>160739369</v>
      </c>
      <c r="E23" s="41">
        <v>85348842</v>
      </c>
      <c r="F23" s="41">
        <v>73167942</v>
      </c>
      <c r="G23" s="42">
        <v>78474100</v>
      </c>
      <c r="H23" s="43">
        <v>82005437</v>
      </c>
      <c r="I23" s="36">
        <f t="shared" si="0"/>
        <v>-14.271898381468374</v>
      </c>
      <c r="J23" s="23">
        <f t="shared" si="1"/>
        <v>-1.323211934386348</v>
      </c>
    </row>
    <row r="24" spans="1:10" x14ac:dyDescent="0.2">
      <c r="A24" s="9" t="s">
        <v>17</v>
      </c>
      <c r="B24" s="21" t="s">
        <v>33</v>
      </c>
      <c r="C24" s="41">
        <v>293299130</v>
      </c>
      <c r="D24" s="41">
        <v>258276019</v>
      </c>
      <c r="E24" s="41">
        <v>188392967</v>
      </c>
      <c r="F24" s="41">
        <v>254391303</v>
      </c>
      <c r="G24" s="42">
        <v>250326956</v>
      </c>
      <c r="H24" s="43">
        <v>283115803</v>
      </c>
      <c r="I24" s="36">
        <f t="shared" si="0"/>
        <v>35.032271666489542</v>
      </c>
      <c r="J24" s="23">
        <f t="shared" si="1"/>
        <v>14.542451854009908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452464959</v>
      </c>
      <c r="D26" s="44">
        <v>420341888</v>
      </c>
      <c r="E26" s="44">
        <v>273741809</v>
      </c>
      <c r="F26" s="44">
        <v>481111216</v>
      </c>
      <c r="G26" s="45">
        <v>329951056</v>
      </c>
      <c r="H26" s="46">
        <v>366271240</v>
      </c>
      <c r="I26" s="25">
        <f t="shared" si="0"/>
        <v>75.753648212356197</v>
      </c>
      <c r="J26" s="26">
        <f t="shared" si="1"/>
        <v>10.192971683186913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225580024</v>
      </c>
      <c r="D28" s="41">
        <v>195262139</v>
      </c>
      <c r="E28" s="41">
        <v>125153853</v>
      </c>
      <c r="F28" s="41">
        <v>185187791</v>
      </c>
      <c r="G28" s="42">
        <v>169326008</v>
      </c>
      <c r="H28" s="43">
        <v>199969660</v>
      </c>
      <c r="I28" s="36">
        <f t="shared" si="0"/>
        <v>47.968110098855689</v>
      </c>
      <c r="J28" s="23">
        <f t="shared" si="1"/>
        <v>16.906850661960206</v>
      </c>
    </row>
    <row r="29" spans="1:10" x14ac:dyDescent="0.2">
      <c r="A29" s="9" t="s">
        <v>17</v>
      </c>
      <c r="B29" s="21" t="s">
        <v>38</v>
      </c>
      <c r="C29" s="41">
        <v>0</v>
      </c>
      <c r="D29" s="41">
        <v>0</v>
      </c>
      <c r="E29" s="41">
        <v>0</v>
      </c>
      <c r="F29" s="41">
        <v>0</v>
      </c>
      <c r="G29" s="42">
        <v>0</v>
      </c>
      <c r="H29" s="43">
        <v>0</v>
      </c>
      <c r="I29" s="36">
        <f t="shared" si="0"/>
        <v>0</v>
      </c>
      <c r="J29" s="23">
        <f t="shared" si="1"/>
        <v>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0</v>
      </c>
      <c r="D31" s="41">
        <v>0</v>
      </c>
      <c r="E31" s="41">
        <v>0</v>
      </c>
      <c r="F31" s="41">
        <v>0</v>
      </c>
      <c r="G31" s="42">
        <v>0</v>
      </c>
      <c r="H31" s="43">
        <v>0</v>
      </c>
      <c r="I31" s="36">
        <f t="shared" si="0"/>
        <v>0</v>
      </c>
      <c r="J31" s="23">
        <f t="shared" si="1"/>
        <v>0</v>
      </c>
    </row>
    <row r="32" spans="1:10" x14ac:dyDescent="0.2">
      <c r="A32" s="9" t="s">
        <v>17</v>
      </c>
      <c r="B32" s="21" t="s">
        <v>34</v>
      </c>
      <c r="C32" s="41">
        <v>226884935</v>
      </c>
      <c r="D32" s="41">
        <v>225079749</v>
      </c>
      <c r="E32" s="41">
        <v>148587956</v>
      </c>
      <c r="F32" s="41">
        <v>295923425</v>
      </c>
      <c r="G32" s="42">
        <v>160625048</v>
      </c>
      <c r="H32" s="43">
        <v>166301580</v>
      </c>
      <c r="I32" s="36">
        <f t="shared" si="0"/>
        <v>99.157073672915999</v>
      </c>
      <c r="J32" s="23">
        <f t="shared" si="1"/>
        <v>3.8255536402845625</v>
      </c>
    </row>
    <row r="33" spans="1:11" ht="13.5" thickBot="1" x14ac:dyDescent="0.25">
      <c r="A33" s="9" t="s">
        <v>17</v>
      </c>
      <c r="B33" s="37" t="s">
        <v>41</v>
      </c>
      <c r="C33" s="57">
        <v>452464959</v>
      </c>
      <c r="D33" s="57">
        <v>420341888</v>
      </c>
      <c r="E33" s="57">
        <v>273741809</v>
      </c>
      <c r="F33" s="57">
        <v>481111216</v>
      </c>
      <c r="G33" s="58">
        <v>329951056</v>
      </c>
      <c r="H33" s="59">
        <v>366271240</v>
      </c>
      <c r="I33" s="38">
        <f t="shared" si="0"/>
        <v>75.753648212356197</v>
      </c>
      <c r="J33" s="39">
        <f t="shared" si="1"/>
        <v>10.192971683186913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A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164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141737892</v>
      </c>
      <c r="D8" s="41">
        <v>141737892</v>
      </c>
      <c r="E8" s="41">
        <v>150690145</v>
      </c>
      <c r="F8" s="41">
        <v>147685956</v>
      </c>
      <c r="G8" s="42">
        <v>152805924</v>
      </c>
      <c r="H8" s="43">
        <v>159682188</v>
      </c>
      <c r="I8" s="22">
        <f>IF(($E8       =0),0,((($F8       /$E8       )-1)*100))</f>
        <v>-1.9936200870999232</v>
      </c>
      <c r="J8" s="23">
        <f>IF(($E8       =0),0,(((($H8       /$E8       )^(1/3))-1)*100))</f>
        <v>1.9507773073830226</v>
      </c>
    </row>
    <row r="9" spans="1:11" x14ac:dyDescent="0.2">
      <c r="A9" s="3" t="s">
        <v>17</v>
      </c>
      <c r="B9" s="21" t="s">
        <v>20</v>
      </c>
      <c r="C9" s="41">
        <v>205807632</v>
      </c>
      <c r="D9" s="41">
        <v>206427632</v>
      </c>
      <c r="E9" s="41">
        <v>218142342</v>
      </c>
      <c r="F9" s="41">
        <v>234452448</v>
      </c>
      <c r="G9" s="42">
        <v>245237268</v>
      </c>
      <c r="H9" s="43">
        <v>256272960</v>
      </c>
      <c r="I9" s="22">
        <f>IF(($E9       =0),0,((($F9       /$E9       )-1)*100))</f>
        <v>7.4768180493817171</v>
      </c>
      <c r="J9" s="23">
        <f>IF(($E9       =0),0,(((($H9       /$E9       )^(1/3))-1)*100))</f>
        <v>5.5166362345939968</v>
      </c>
    </row>
    <row r="10" spans="1:11" x14ac:dyDescent="0.2">
      <c r="A10" s="3" t="s">
        <v>17</v>
      </c>
      <c r="B10" s="21" t="s">
        <v>21</v>
      </c>
      <c r="C10" s="41">
        <v>124296927</v>
      </c>
      <c r="D10" s="41">
        <v>136556452</v>
      </c>
      <c r="E10" s="41">
        <v>132674262</v>
      </c>
      <c r="F10" s="41">
        <v>121462296</v>
      </c>
      <c r="G10" s="42">
        <v>121298688</v>
      </c>
      <c r="H10" s="43">
        <v>123316644</v>
      </c>
      <c r="I10" s="22">
        <f t="shared" ref="I10:I33" si="0">IF(($E10      =0),0,((($F10      /$E10      )-1)*100))</f>
        <v>-8.4507468373933747</v>
      </c>
      <c r="J10" s="23">
        <f t="shared" ref="J10:J33" si="1">IF(($E10      =0),0,(((($H10      /$E10      )^(1/3))-1)*100))</f>
        <v>-2.4085721448919739</v>
      </c>
    </row>
    <row r="11" spans="1:11" x14ac:dyDescent="0.2">
      <c r="A11" s="9" t="s">
        <v>17</v>
      </c>
      <c r="B11" s="24" t="s">
        <v>22</v>
      </c>
      <c r="C11" s="44">
        <v>471842451</v>
      </c>
      <c r="D11" s="44">
        <v>484721976</v>
      </c>
      <c r="E11" s="44">
        <v>501506749</v>
      </c>
      <c r="F11" s="44">
        <v>503600700</v>
      </c>
      <c r="G11" s="45">
        <v>519341880</v>
      </c>
      <c r="H11" s="46">
        <v>539271792</v>
      </c>
      <c r="I11" s="25">
        <f t="shared" si="0"/>
        <v>0.41753196824874106</v>
      </c>
      <c r="J11" s="26">
        <f t="shared" si="1"/>
        <v>2.4496094991353079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158874802</v>
      </c>
      <c r="D13" s="41">
        <v>155993067</v>
      </c>
      <c r="E13" s="41">
        <v>154379913</v>
      </c>
      <c r="F13" s="41">
        <v>165151992</v>
      </c>
      <c r="G13" s="42">
        <v>168534708</v>
      </c>
      <c r="H13" s="43">
        <v>166858776</v>
      </c>
      <c r="I13" s="22">
        <f t="shared" si="0"/>
        <v>6.9776428750805142</v>
      </c>
      <c r="J13" s="23">
        <f t="shared" si="1"/>
        <v>2.6249016382826396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0</v>
      </c>
      <c r="E14" s="41">
        <v>0</v>
      </c>
      <c r="F14" s="41">
        <v>5864340</v>
      </c>
      <c r="G14" s="42">
        <v>0</v>
      </c>
      <c r="H14" s="43">
        <v>0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142993048</v>
      </c>
      <c r="D16" s="41">
        <v>142993048</v>
      </c>
      <c r="E16" s="41">
        <v>151164158</v>
      </c>
      <c r="F16" s="41">
        <v>150000000</v>
      </c>
      <c r="G16" s="42">
        <v>156900000</v>
      </c>
      <c r="H16" s="43">
        <v>164117400</v>
      </c>
      <c r="I16" s="22">
        <f t="shared" si="0"/>
        <v>-0.77012832631926376</v>
      </c>
      <c r="J16" s="23">
        <f t="shared" si="1"/>
        <v>2.7784190253169472</v>
      </c>
    </row>
    <row r="17" spans="1:10" x14ac:dyDescent="0.2">
      <c r="A17" s="3" t="s">
        <v>17</v>
      </c>
      <c r="B17" s="21" t="s">
        <v>27</v>
      </c>
      <c r="C17" s="41">
        <v>140360117</v>
      </c>
      <c r="D17" s="41">
        <v>158907732</v>
      </c>
      <c r="E17" s="41">
        <v>178393324</v>
      </c>
      <c r="F17" s="41">
        <v>151169424</v>
      </c>
      <c r="G17" s="42">
        <v>151946976</v>
      </c>
      <c r="H17" s="43">
        <v>158032176</v>
      </c>
      <c r="I17" s="29">
        <f t="shared" si="0"/>
        <v>-15.260604707382431</v>
      </c>
      <c r="J17" s="30">
        <f t="shared" si="1"/>
        <v>-3.9592283523884886</v>
      </c>
    </row>
    <row r="18" spans="1:10" x14ac:dyDescent="0.2">
      <c r="A18" s="3" t="s">
        <v>17</v>
      </c>
      <c r="B18" s="24" t="s">
        <v>28</v>
      </c>
      <c r="C18" s="44">
        <v>442227967</v>
      </c>
      <c r="D18" s="44">
        <v>457893847</v>
      </c>
      <c r="E18" s="44">
        <v>483937395</v>
      </c>
      <c r="F18" s="44">
        <v>472185756</v>
      </c>
      <c r="G18" s="45">
        <v>477381684</v>
      </c>
      <c r="H18" s="46">
        <v>489008352</v>
      </c>
      <c r="I18" s="25">
        <f t="shared" si="0"/>
        <v>-2.4283386903795723</v>
      </c>
      <c r="J18" s="26">
        <f t="shared" si="1"/>
        <v>0.3480716977471543</v>
      </c>
    </row>
    <row r="19" spans="1:10" ht="23.25" customHeight="1" x14ac:dyDescent="0.2">
      <c r="A19" s="31" t="s">
        <v>17</v>
      </c>
      <c r="B19" s="32" t="s">
        <v>29</v>
      </c>
      <c r="C19" s="50">
        <v>29614484</v>
      </c>
      <c r="D19" s="50">
        <v>26828129</v>
      </c>
      <c r="E19" s="50">
        <v>17569354</v>
      </c>
      <c r="F19" s="51">
        <v>31414944</v>
      </c>
      <c r="G19" s="52">
        <v>41960196</v>
      </c>
      <c r="H19" s="53">
        <v>50263440</v>
      </c>
      <c r="I19" s="33">
        <f t="shared" si="0"/>
        <v>78.805344806644555</v>
      </c>
      <c r="J19" s="34">
        <f t="shared" si="1"/>
        <v>41.959830319437017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38338775</v>
      </c>
      <c r="D23" s="41">
        <v>35223060</v>
      </c>
      <c r="E23" s="41">
        <v>23656821</v>
      </c>
      <c r="F23" s="41">
        <v>40257552</v>
      </c>
      <c r="G23" s="42">
        <v>18000000</v>
      </c>
      <c r="H23" s="43">
        <v>23761000</v>
      </c>
      <c r="I23" s="36">
        <f t="shared" si="0"/>
        <v>70.173126811924561</v>
      </c>
      <c r="J23" s="23">
        <f t="shared" si="1"/>
        <v>0.14657710004177815</v>
      </c>
    </row>
    <row r="24" spans="1:10" x14ac:dyDescent="0.2">
      <c r="A24" s="9" t="s">
        <v>17</v>
      </c>
      <c r="B24" s="21" t="s">
        <v>33</v>
      </c>
      <c r="C24" s="41">
        <v>72770340</v>
      </c>
      <c r="D24" s="41">
        <v>100396275</v>
      </c>
      <c r="E24" s="41">
        <v>73661268</v>
      </c>
      <c r="F24" s="41">
        <v>65049996</v>
      </c>
      <c r="G24" s="42">
        <v>31093008</v>
      </c>
      <c r="H24" s="43">
        <v>24230000</v>
      </c>
      <c r="I24" s="36">
        <f t="shared" si="0"/>
        <v>-11.690366231545191</v>
      </c>
      <c r="J24" s="23">
        <f t="shared" si="1"/>
        <v>-30.969968026440931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111109115</v>
      </c>
      <c r="D26" s="44">
        <v>135619335</v>
      </c>
      <c r="E26" s="44">
        <v>97318089</v>
      </c>
      <c r="F26" s="44">
        <v>105307548</v>
      </c>
      <c r="G26" s="45">
        <v>49093008</v>
      </c>
      <c r="H26" s="46">
        <v>47991000</v>
      </c>
      <c r="I26" s="25">
        <f t="shared" si="0"/>
        <v>8.2096340794361566</v>
      </c>
      <c r="J26" s="26">
        <f t="shared" si="1"/>
        <v>-20.994848705004443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0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46560000</v>
      </c>
      <c r="D29" s="41">
        <v>41043497</v>
      </c>
      <c r="E29" s="41">
        <v>28126050</v>
      </c>
      <c r="F29" s="41">
        <v>25084596</v>
      </c>
      <c r="G29" s="42">
        <v>10396008</v>
      </c>
      <c r="H29" s="43">
        <v>15230000</v>
      </c>
      <c r="I29" s="36">
        <f t="shared" si="0"/>
        <v>-10.813654956881614</v>
      </c>
      <c r="J29" s="23">
        <f t="shared" si="1"/>
        <v>-18.492597535831468</v>
      </c>
    </row>
    <row r="30" spans="1:10" x14ac:dyDescent="0.2">
      <c r="A30" s="9" t="s">
        <v>17</v>
      </c>
      <c r="B30" s="21" t="s">
        <v>39</v>
      </c>
      <c r="C30" s="41">
        <v>10000000</v>
      </c>
      <c r="D30" s="41">
        <v>40000000</v>
      </c>
      <c r="E30" s="41">
        <v>22096388</v>
      </c>
      <c r="F30" s="41">
        <v>20000004</v>
      </c>
      <c r="G30" s="42">
        <v>0</v>
      </c>
      <c r="H30" s="43">
        <v>0</v>
      </c>
      <c r="I30" s="36">
        <f t="shared" si="0"/>
        <v>-9.4874510711886462</v>
      </c>
      <c r="J30" s="23">
        <f t="shared" si="1"/>
        <v>-100</v>
      </c>
    </row>
    <row r="31" spans="1:10" x14ac:dyDescent="0.2">
      <c r="A31" s="9" t="s">
        <v>17</v>
      </c>
      <c r="B31" s="21" t="s">
        <v>40</v>
      </c>
      <c r="C31" s="41">
        <v>43011099</v>
      </c>
      <c r="D31" s="41">
        <v>42516778</v>
      </c>
      <c r="E31" s="41">
        <v>37913998</v>
      </c>
      <c r="F31" s="41">
        <v>43294776</v>
      </c>
      <c r="G31" s="42">
        <v>35697000</v>
      </c>
      <c r="H31" s="43">
        <v>29861000</v>
      </c>
      <c r="I31" s="36">
        <f t="shared" si="0"/>
        <v>14.1920617287578</v>
      </c>
      <c r="J31" s="23">
        <f t="shared" si="1"/>
        <v>-7.6504206554893877</v>
      </c>
    </row>
    <row r="32" spans="1:10" x14ac:dyDescent="0.2">
      <c r="A32" s="9" t="s">
        <v>17</v>
      </c>
      <c r="B32" s="21" t="s">
        <v>34</v>
      </c>
      <c r="C32" s="41">
        <v>11538016</v>
      </c>
      <c r="D32" s="41">
        <v>12059060</v>
      </c>
      <c r="E32" s="41">
        <v>48044295</v>
      </c>
      <c r="F32" s="41">
        <v>16928172</v>
      </c>
      <c r="G32" s="42">
        <v>3000000</v>
      </c>
      <c r="H32" s="43">
        <v>2900000</v>
      </c>
      <c r="I32" s="36">
        <f t="shared" si="0"/>
        <v>-64.76548984640111</v>
      </c>
      <c r="J32" s="23">
        <f t="shared" si="1"/>
        <v>-60.772973306676505</v>
      </c>
    </row>
    <row r="33" spans="1:11" ht="13.5" thickBot="1" x14ac:dyDescent="0.25">
      <c r="A33" s="9" t="s">
        <v>17</v>
      </c>
      <c r="B33" s="37" t="s">
        <v>41</v>
      </c>
      <c r="C33" s="57">
        <v>111109115</v>
      </c>
      <c r="D33" s="57">
        <v>135619335</v>
      </c>
      <c r="E33" s="57">
        <v>136180731</v>
      </c>
      <c r="F33" s="57">
        <v>105307548</v>
      </c>
      <c r="G33" s="58">
        <v>49093008</v>
      </c>
      <c r="H33" s="59">
        <v>47991000</v>
      </c>
      <c r="I33" s="38">
        <f t="shared" si="0"/>
        <v>-22.670742603077965</v>
      </c>
      <c r="J33" s="39">
        <f t="shared" si="1"/>
        <v>-29.365851705452982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B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165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52763951</v>
      </c>
      <c r="D8" s="41">
        <v>52485792</v>
      </c>
      <c r="E8" s="41">
        <v>51941571</v>
      </c>
      <c r="F8" s="41">
        <v>52056772</v>
      </c>
      <c r="G8" s="42">
        <v>54451384</v>
      </c>
      <c r="H8" s="43">
        <v>56956148</v>
      </c>
      <c r="I8" s="22">
        <f>IF(($E8       =0),0,((($F8       /$E8       )-1)*100))</f>
        <v>0.22178959508174501</v>
      </c>
      <c r="J8" s="23">
        <f>IF(($E8       =0),0,(((($H8       /$E8       )^(1/3))-1)*100))</f>
        <v>3.1197479842589138</v>
      </c>
    </row>
    <row r="9" spans="1:11" x14ac:dyDescent="0.2">
      <c r="A9" s="3" t="s">
        <v>17</v>
      </c>
      <c r="B9" s="21" t="s">
        <v>20</v>
      </c>
      <c r="C9" s="41">
        <v>3506893</v>
      </c>
      <c r="D9" s="41">
        <v>3986370</v>
      </c>
      <c r="E9" s="41">
        <v>3385650</v>
      </c>
      <c r="F9" s="41">
        <v>4421579</v>
      </c>
      <c r="G9" s="42">
        <v>4624972</v>
      </c>
      <c r="H9" s="43">
        <v>4837720</v>
      </c>
      <c r="I9" s="22">
        <f>IF(($E9       =0),0,((($F9       /$E9       )-1)*100))</f>
        <v>30.59764003957881</v>
      </c>
      <c r="J9" s="23">
        <f>IF(($E9       =0),0,(((($H9       /$E9       )^(1/3))-1)*100))</f>
        <v>12.633148111802761</v>
      </c>
    </row>
    <row r="10" spans="1:11" x14ac:dyDescent="0.2">
      <c r="A10" s="3" t="s">
        <v>17</v>
      </c>
      <c r="B10" s="21" t="s">
        <v>21</v>
      </c>
      <c r="C10" s="41">
        <v>170818160</v>
      </c>
      <c r="D10" s="41">
        <v>209966528</v>
      </c>
      <c r="E10" s="41">
        <v>209659199</v>
      </c>
      <c r="F10" s="41">
        <v>195429122</v>
      </c>
      <c r="G10" s="42">
        <v>204418861</v>
      </c>
      <c r="H10" s="43">
        <v>213822131</v>
      </c>
      <c r="I10" s="22">
        <f t="shared" ref="I10:I33" si="0">IF(($E10      =0),0,((($F10      /$E10      )-1)*100))</f>
        <v>-6.7872418991737131</v>
      </c>
      <c r="J10" s="23">
        <f t="shared" ref="J10:J33" si="1">IF(($E10      =0),0,(((($H10      /$E10      )^(1/3))-1)*100))</f>
        <v>0.6575241043567992</v>
      </c>
    </row>
    <row r="11" spans="1:11" x14ac:dyDescent="0.2">
      <c r="A11" s="9" t="s">
        <v>17</v>
      </c>
      <c r="B11" s="24" t="s">
        <v>22</v>
      </c>
      <c r="C11" s="44">
        <v>227089004</v>
      </c>
      <c r="D11" s="44">
        <v>266438690</v>
      </c>
      <c r="E11" s="44">
        <v>264986420</v>
      </c>
      <c r="F11" s="44">
        <v>251907473</v>
      </c>
      <c r="G11" s="45">
        <v>263495217</v>
      </c>
      <c r="H11" s="46">
        <v>275615999</v>
      </c>
      <c r="I11" s="25">
        <f t="shared" si="0"/>
        <v>-4.9357046296938485</v>
      </c>
      <c r="J11" s="26">
        <f t="shared" si="1"/>
        <v>1.3196316062920044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94410179</v>
      </c>
      <c r="D13" s="41">
        <v>94528197</v>
      </c>
      <c r="E13" s="41">
        <v>90936773</v>
      </c>
      <c r="F13" s="41">
        <v>99038843</v>
      </c>
      <c r="G13" s="42">
        <v>103594644</v>
      </c>
      <c r="H13" s="43">
        <v>108359983</v>
      </c>
      <c r="I13" s="22">
        <f t="shared" si="0"/>
        <v>8.909564011029957</v>
      </c>
      <c r="J13" s="23">
        <f t="shared" si="1"/>
        <v>6.0172325178033503</v>
      </c>
    </row>
    <row r="14" spans="1:11" x14ac:dyDescent="0.2">
      <c r="A14" s="3" t="s">
        <v>17</v>
      </c>
      <c r="B14" s="21" t="s">
        <v>25</v>
      </c>
      <c r="C14" s="41">
        <v>1700000</v>
      </c>
      <c r="D14" s="41">
        <v>10655000</v>
      </c>
      <c r="E14" s="41">
        <v>0</v>
      </c>
      <c r="F14" s="41">
        <v>10700111</v>
      </c>
      <c r="G14" s="42">
        <v>11192316</v>
      </c>
      <c r="H14" s="43">
        <v>11707163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0</v>
      </c>
      <c r="D16" s="41">
        <v>0</v>
      </c>
      <c r="E16" s="41">
        <v>0</v>
      </c>
      <c r="F16" s="41">
        <v>0</v>
      </c>
      <c r="G16" s="42">
        <v>0</v>
      </c>
      <c r="H16" s="43">
        <v>0</v>
      </c>
      <c r="I16" s="22">
        <f t="shared" si="0"/>
        <v>0</v>
      </c>
      <c r="J16" s="23">
        <f t="shared" si="1"/>
        <v>0</v>
      </c>
    </row>
    <row r="17" spans="1:10" x14ac:dyDescent="0.2">
      <c r="A17" s="3" t="s">
        <v>17</v>
      </c>
      <c r="B17" s="21" t="s">
        <v>27</v>
      </c>
      <c r="C17" s="41">
        <v>117470080</v>
      </c>
      <c r="D17" s="41">
        <v>141443270</v>
      </c>
      <c r="E17" s="41">
        <v>131433974</v>
      </c>
      <c r="F17" s="41">
        <v>123484646</v>
      </c>
      <c r="G17" s="42">
        <v>129372499</v>
      </c>
      <c r="H17" s="43">
        <v>135562315</v>
      </c>
      <c r="I17" s="29">
        <f t="shared" si="0"/>
        <v>-6.048153120592703</v>
      </c>
      <c r="J17" s="30">
        <f t="shared" si="1"/>
        <v>1.0362252523140381</v>
      </c>
    </row>
    <row r="18" spans="1:10" x14ac:dyDescent="0.2">
      <c r="A18" s="3" t="s">
        <v>17</v>
      </c>
      <c r="B18" s="24" t="s">
        <v>28</v>
      </c>
      <c r="C18" s="44">
        <v>213580259</v>
      </c>
      <c r="D18" s="44">
        <v>246626467</v>
      </c>
      <c r="E18" s="44">
        <v>222370747</v>
      </c>
      <c r="F18" s="44">
        <v>233223600</v>
      </c>
      <c r="G18" s="45">
        <v>244159459</v>
      </c>
      <c r="H18" s="46">
        <v>255629461</v>
      </c>
      <c r="I18" s="25">
        <f t="shared" si="0"/>
        <v>4.880521897064094</v>
      </c>
      <c r="J18" s="26">
        <f t="shared" si="1"/>
        <v>4.7557208712926125</v>
      </c>
    </row>
    <row r="19" spans="1:10" ht="23.25" customHeight="1" x14ac:dyDescent="0.2">
      <c r="A19" s="31" t="s">
        <v>17</v>
      </c>
      <c r="B19" s="32" t="s">
        <v>29</v>
      </c>
      <c r="C19" s="50">
        <v>13508745</v>
      </c>
      <c r="D19" s="50">
        <v>19812223</v>
      </c>
      <c r="E19" s="50">
        <v>42615673</v>
      </c>
      <c r="F19" s="51">
        <v>18683873</v>
      </c>
      <c r="G19" s="52">
        <v>19335758</v>
      </c>
      <c r="H19" s="53">
        <v>19986538</v>
      </c>
      <c r="I19" s="33">
        <f t="shared" si="0"/>
        <v>-56.15727340502167</v>
      </c>
      <c r="J19" s="34">
        <f t="shared" si="1"/>
        <v>-22.3056554126298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18105600</v>
      </c>
      <c r="D23" s="41">
        <v>18314599</v>
      </c>
      <c r="E23" s="41">
        <v>13793793</v>
      </c>
      <c r="F23" s="41">
        <v>35510701</v>
      </c>
      <c r="G23" s="42">
        <v>37144192</v>
      </c>
      <c r="H23" s="43">
        <v>38852827</v>
      </c>
      <c r="I23" s="36">
        <f t="shared" si="0"/>
        <v>157.43971219518809</v>
      </c>
      <c r="J23" s="23">
        <f t="shared" si="1"/>
        <v>41.225451976149465</v>
      </c>
    </row>
    <row r="24" spans="1:10" x14ac:dyDescent="0.2">
      <c r="A24" s="9" t="s">
        <v>17</v>
      </c>
      <c r="B24" s="21" t="s">
        <v>33</v>
      </c>
      <c r="C24" s="41">
        <v>41498999</v>
      </c>
      <c r="D24" s="41">
        <v>43508367</v>
      </c>
      <c r="E24" s="41">
        <v>38504284</v>
      </c>
      <c r="F24" s="41">
        <v>26993044</v>
      </c>
      <c r="G24" s="42">
        <v>28234723</v>
      </c>
      <c r="H24" s="43">
        <v>29533521</v>
      </c>
      <c r="I24" s="36">
        <f t="shared" si="0"/>
        <v>-29.895998066085316</v>
      </c>
      <c r="J24" s="23">
        <f t="shared" si="1"/>
        <v>-8.4618653287500294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59604599</v>
      </c>
      <c r="D26" s="44">
        <v>61822966</v>
      </c>
      <c r="E26" s="44">
        <v>52298077</v>
      </c>
      <c r="F26" s="44">
        <v>62503745</v>
      </c>
      <c r="G26" s="45">
        <v>65378915</v>
      </c>
      <c r="H26" s="46">
        <v>68386348</v>
      </c>
      <c r="I26" s="25">
        <f t="shared" si="0"/>
        <v>19.514423063777286</v>
      </c>
      <c r="J26" s="26">
        <f t="shared" si="1"/>
        <v>9.3522937827490882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870</v>
      </c>
      <c r="G28" s="42">
        <v>910</v>
      </c>
      <c r="H28" s="43">
        <v>951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6590000</v>
      </c>
      <c r="D29" s="41">
        <v>4211726</v>
      </c>
      <c r="E29" s="41">
        <v>2239035</v>
      </c>
      <c r="F29" s="41">
        <v>12196218</v>
      </c>
      <c r="G29" s="42">
        <v>12757242</v>
      </c>
      <c r="H29" s="43">
        <v>13344076</v>
      </c>
      <c r="I29" s="36">
        <f t="shared" si="0"/>
        <v>444.70868030200512</v>
      </c>
      <c r="J29" s="23">
        <f t="shared" si="1"/>
        <v>81.304760774042279</v>
      </c>
    </row>
    <row r="30" spans="1:10" x14ac:dyDescent="0.2">
      <c r="A30" s="9" t="s">
        <v>17</v>
      </c>
      <c r="B30" s="21" t="s">
        <v>39</v>
      </c>
      <c r="C30" s="41">
        <v>150000</v>
      </c>
      <c r="D30" s="41">
        <v>150000</v>
      </c>
      <c r="E30" s="41">
        <v>145217</v>
      </c>
      <c r="F30" s="41">
        <v>391305</v>
      </c>
      <c r="G30" s="42">
        <v>409305</v>
      </c>
      <c r="H30" s="43">
        <v>428133</v>
      </c>
      <c r="I30" s="36">
        <f t="shared" si="0"/>
        <v>169.46225304199922</v>
      </c>
      <c r="J30" s="23">
        <f t="shared" si="1"/>
        <v>43.390511679980335</v>
      </c>
    </row>
    <row r="31" spans="1:10" x14ac:dyDescent="0.2">
      <c r="A31" s="9" t="s">
        <v>17</v>
      </c>
      <c r="B31" s="21" t="s">
        <v>40</v>
      </c>
      <c r="C31" s="41">
        <v>15371945</v>
      </c>
      <c r="D31" s="41">
        <v>12841291</v>
      </c>
      <c r="E31" s="41">
        <v>13478511</v>
      </c>
      <c r="F31" s="41">
        <v>15783378</v>
      </c>
      <c r="G31" s="42">
        <v>16509414</v>
      </c>
      <c r="H31" s="43">
        <v>17268852</v>
      </c>
      <c r="I31" s="36">
        <f t="shared" si="0"/>
        <v>17.100308780398677</v>
      </c>
      <c r="J31" s="23">
        <f t="shared" si="1"/>
        <v>8.6110094239114865</v>
      </c>
    </row>
    <row r="32" spans="1:10" x14ac:dyDescent="0.2">
      <c r="A32" s="9" t="s">
        <v>17</v>
      </c>
      <c r="B32" s="21" t="s">
        <v>34</v>
      </c>
      <c r="C32" s="41">
        <v>37492654</v>
      </c>
      <c r="D32" s="41">
        <v>44619949</v>
      </c>
      <c r="E32" s="41">
        <v>36435314</v>
      </c>
      <c r="F32" s="41">
        <v>34131974</v>
      </c>
      <c r="G32" s="42">
        <v>35702044</v>
      </c>
      <c r="H32" s="43">
        <v>37344336</v>
      </c>
      <c r="I32" s="36">
        <f t="shared" si="0"/>
        <v>-6.3217240285070702</v>
      </c>
      <c r="J32" s="23">
        <f t="shared" si="1"/>
        <v>0.82480910507722882</v>
      </c>
    </row>
    <row r="33" spans="1:11" ht="13.5" thickBot="1" x14ac:dyDescent="0.25">
      <c r="A33" s="9" t="s">
        <v>17</v>
      </c>
      <c r="B33" s="37" t="s">
        <v>41</v>
      </c>
      <c r="C33" s="57">
        <v>59604599</v>
      </c>
      <c r="D33" s="57">
        <v>61822966</v>
      </c>
      <c r="E33" s="57">
        <v>52298077</v>
      </c>
      <c r="F33" s="57">
        <v>62503745</v>
      </c>
      <c r="G33" s="58">
        <v>65378915</v>
      </c>
      <c r="H33" s="59">
        <v>68386348</v>
      </c>
      <c r="I33" s="38">
        <f t="shared" si="0"/>
        <v>19.514423063777286</v>
      </c>
      <c r="J33" s="39">
        <f t="shared" si="1"/>
        <v>9.3522937827490882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C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166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9634195</v>
      </c>
      <c r="D8" s="41">
        <v>9634195</v>
      </c>
      <c r="E8" s="41">
        <v>9597306</v>
      </c>
      <c r="F8" s="41">
        <v>9672795</v>
      </c>
      <c r="G8" s="42">
        <v>10117745</v>
      </c>
      <c r="H8" s="43">
        <v>10583148</v>
      </c>
      <c r="I8" s="22">
        <f>IF(($E8       =0),0,((($F8       /$E8       )-1)*100))</f>
        <v>0.78656447965710363</v>
      </c>
      <c r="J8" s="23">
        <f>IF(($E8       =0),0,(((($H8       /$E8       )^(1/3))-1)*100))</f>
        <v>3.3130483096668328</v>
      </c>
    </row>
    <row r="9" spans="1:11" x14ac:dyDescent="0.2">
      <c r="A9" s="3" t="s">
        <v>17</v>
      </c>
      <c r="B9" s="21" t="s">
        <v>20</v>
      </c>
      <c r="C9" s="41">
        <v>3333071</v>
      </c>
      <c r="D9" s="41">
        <v>3339752</v>
      </c>
      <c r="E9" s="41">
        <v>3240872</v>
      </c>
      <c r="F9" s="41">
        <v>3431262</v>
      </c>
      <c r="G9" s="42">
        <v>3589092</v>
      </c>
      <c r="H9" s="43">
        <v>3754200</v>
      </c>
      <c r="I9" s="22">
        <f>IF(($E9       =0),0,((($F9       /$E9       )-1)*100))</f>
        <v>5.874653488320436</v>
      </c>
      <c r="J9" s="23">
        <f>IF(($E9       =0),0,(((($H9       /$E9       )^(1/3))-1)*100))</f>
        <v>5.0231827559644282</v>
      </c>
    </row>
    <row r="10" spans="1:11" x14ac:dyDescent="0.2">
      <c r="A10" s="3" t="s">
        <v>17</v>
      </c>
      <c r="B10" s="21" t="s">
        <v>21</v>
      </c>
      <c r="C10" s="41">
        <v>265257482</v>
      </c>
      <c r="D10" s="41">
        <v>277162644</v>
      </c>
      <c r="E10" s="41">
        <v>277322976</v>
      </c>
      <c r="F10" s="41">
        <v>284768123</v>
      </c>
      <c r="G10" s="42">
        <v>285825423</v>
      </c>
      <c r="H10" s="43">
        <v>278402158</v>
      </c>
      <c r="I10" s="22">
        <f t="shared" ref="I10:I33" si="0">IF(($E10      =0),0,((($F10      /$E10      )-1)*100))</f>
        <v>2.6846484584097441</v>
      </c>
      <c r="J10" s="23">
        <f t="shared" ref="J10:J33" si="1">IF(($E10      =0),0,(((($H10      /$E10      )^(1/3))-1)*100))</f>
        <v>0.12954632435635549</v>
      </c>
    </row>
    <row r="11" spans="1:11" x14ac:dyDescent="0.2">
      <c r="A11" s="9" t="s">
        <v>17</v>
      </c>
      <c r="B11" s="24" t="s">
        <v>22</v>
      </c>
      <c r="C11" s="44">
        <v>278224748</v>
      </c>
      <c r="D11" s="44">
        <v>290136591</v>
      </c>
      <c r="E11" s="44">
        <v>290161154</v>
      </c>
      <c r="F11" s="44">
        <v>297872180</v>
      </c>
      <c r="G11" s="45">
        <v>299532260</v>
      </c>
      <c r="H11" s="46">
        <v>292739506</v>
      </c>
      <c r="I11" s="25">
        <f t="shared" si="0"/>
        <v>2.6574977021217583</v>
      </c>
      <c r="J11" s="26">
        <f t="shared" si="1"/>
        <v>0.29532467555255515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134262885</v>
      </c>
      <c r="D13" s="41">
        <v>136211075</v>
      </c>
      <c r="E13" s="41">
        <v>130637594</v>
      </c>
      <c r="F13" s="41">
        <v>143292922</v>
      </c>
      <c r="G13" s="42">
        <v>149884464</v>
      </c>
      <c r="H13" s="43">
        <v>156779124</v>
      </c>
      <c r="I13" s="22">
        <f t="shared" si="0"/>
        <v>9.6873553871483544</v>
      </c>
      <c r="J13" s="23">
        <f t="shared" si="1"/>
        <v>6.2690227327970138</v>
      </c>
    </row>
    <row r="14" spans="1:11" x14ac:dyDescent="0.2">
      <c r="A14" s="3" t="s">
        <v>17</v>
      </c>
      <c r="B14" s="21" t="s">
        <v>25</v>
      </c>
      <c r="C14" s="41">
        <v>1350000</v>
      </c>
      <c r="D14" s="41">
        <v>1350000</v>
      </c>
      <c r="E14" s="41">
        <v>-2051488</v>
      </c>
      <c r="F14" s="41">
        <v>1850000</v>
      </c>
      <c r="G14" s="42">
        <v>1935096</v>
      </c>
      <c r="H14" s="43">
        <v>2024124</v>
      </c>
      <c r="I14" s="22">
        <f t="shared" si="0"/>
        <v>-190.17844608401316</v>
      </c>
      <c r="J14" s="23">
        <f t="shared" si="1"/>
        <v>-199.55338798638562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0</v>
      </c>
      <c r="D16" s="41">
        <v>0</v>
      </c>
      <c r="E16" s="41">
        <v>0</v>
      </c>
      <c r="F16" s="41">
        <v>0</v>
      </c>
      <c r="G16" s="42">
        <v>0</v>
      </c>
      <c r="H16" s="43">
        <v>0</v>
      </c>
      <c r="I16" s="22">
        <f t="shared" si="0"/>
        <v>0</v>
      </c>
      <c r="J16" s="23">
        <f t="shared" si="1"/>
        <v>0</v>
      </c>
    </row>
    <row r="17" spans="1:10" x14ac:dyDescent="0.2">
      <c r="A17" s="3" t="s">
        <v>17</v>
      </c>
      <c r="B17" s="21" t="s">
        <v>27</v>
      </c>
      <c r="C17" s="41">
        <v>211494342</v>
      </c>
      <c r="D17" s="41">
        <v>219757382</v>
      </c>
      <c r="E17" s="41">
        <v>189807262</v>
      </c>
      <c r="F17" s="41">
        <v>201209602</v>
      </c>
      <c r="G17" s="42">
        <v>211778892</v>
      </c>
      <c r="H17" s="43">
        <v>221527117</v>
      </c>
      <c r="I17" s="29">
        <f t="shared" si="0"/>
        <v>6.0073254731423331</v>
      </c>
      <c r="J17" s="30">
        <f t="shared" si="1"/>
        <v>5.2861771284093084</v>
      </c>
    </row>
    <row r="18" spans="1:10" x14ac:dyDescent="0.2">
      <c r="A18" s="3" t="s">
        <v>17</v>
      </c>
      <c r="B18" s="24" t="s">
        <v>28</v>
      </c>
      <c r="C18" s="44">
        <v>347107227</v>
      </c>
      <c r="D18" s="44">
        <v>357318457</v>
      </c>
      <c r="E18" s="44">
        <v>318393368</v>
      </c>
      <c r="F18" s="44">
        <v>346352524</v>
      </c>
      <c r="G18" s="45">
        <v>363598452</v>
      </c>
      <c r="H18" s="46">
        <v>380330365</v>
      </c>
      <c r="I18" s="25">
        <f t="shared" si="0"/>
        <v>8.781324867294348</v>
      </c>
      <c r="J18" s="26">
        <f t="shared" si="1"/>
        <v>6.1041398588393303</v>
      </c>
    </row>
    <row r="19" spans="1:10" ht="23.25" customHeight="1" x14ac:dyDescent="0.2">
      <c r="A19" s="31" t="s">
        <v>17</v>
      </c>
      <c r="B19" s="32" t="s">
        <v>29</v>
      </c>
      <c r="C19" s="50">
        <v>-68882479</v>
      </c>
      <c r="D19" s="50">
        <v>-67181866</v>
      </c>
      <c r="E19" s="50">
        <v>-28232214</v>
      </c>
      <c r="F19" s="51">
        <v>-48480344</v>
      </c>
      <c r="G19" s="52">
        <v>-64066192</v>
      </c>
      <c r="H19" s="53">
        <v>-87590859</v>
      </c>
      <c r="I19" s="33">
        <f t="shared" si="0"/>
        <v>71.719950833469866</v>
      </c>
      <c r="J19" s="34">
        <f t="shared" si="1"/>
        <v>45.849389658423334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55435300</v>
      </c>
      <c r="D23" s="41">
        <v>51092085</v>
      </c>
      <c r="E23" s="41">
        <v>46028729</v>
      </c>
      <c r="F23" s="41">
        <v>31871743</v>
      </c>
      <c r="G23" s="42">
        <v>10460004</v>
      </c>
      <c r="H23" s="43">
        <v>10941156</v>
      </c>
      <c r="I23" s="36">
        <f t="shared" si="0"/>
        <v>-30.756847533200403</v>
      </c>
      <c r="J23" s="23">
        <f t="shared" si="1"/>
        <v>-38.054265164253479</v>
      </c>
    </row>
    <row r="24" spans="1:10" x14ac:dyDescent="0.2">
      <c r="A24" s="9" t="s">
        <v>17</v>
      </c>
      <c r="B24" s="21" t="s">
        <v>33</v>
      </c>
      <c r="C24" s="41">
        <v>53470783</v>
      </c>
      <c r="D24" s="41">
        <v>41702618</v>
      </c>
      <c r="E24" s="41">
        <v>34608456</v>
      </c>
      <c r="F24" s="41">
        <v>60515652</v>
      </c>
      <c r="G24" s="42">
        <v>54762596</v>
      </c>
      <c r="H24" s="43">
        <v>58766090</v>
      </c>
      <c r="I24" s="36">
        <f t="shared" si="0"/>
        <v>74.857994242794319</v>
      </c>
      <c r="J24" s="23">
        <f t="shared" si="1"/>
        <v>19.302128062675393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108906083</v>
      </c>
      <c r="D26" s="44">
        <v>92794703</v>
      </c>
      <c r="E26" s="44">
        <v>80637185</v>
      </c>
      <c r="F26" s="44">
        <v>92387395</v>
      </c>
      <c r="G26" s="45">
        <v>65222600</v>
      </c>
      <c r="H26" s="46">
        <v>69707246</v>
      </c>
      <c r="I26" s="25">
        <f t="shared" si="0"/>
        <v>14.5717016287213</v>
      </c>
      <c r="J26" s="26">
        <f t="shared" si="1"/>
        <v>-4.7392077968476105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4037500</v>
      </c>
      <c r="D28" s="41">
        <v>2897825</v>
      </c>
      <c r="E28" s="41">
        <v>3143383</v>
      </c>
      <c r="F28" s="41">
        <v>695652</v>
      </c>
      <c r="G28" s="42">
        <v>0</v>
      </c>
      <c r="H28" s="43">
        <v>0</v>
      </c>
      <c r="I28" s="36">
        <f t="shared" si="0"/>
        <v>-77.869321046783028</v>
      </c>
      <c r="J28" s="23">
        <f t="shared" si="1"/>
        <v>-100</v>
      </c>
    </row>
    <row r="29" spans="1:10" x14ac:dyDescent="0.2">
      <c r="A29" s="9" t="s">
        <v>17</v>
      </c>
      <c r="B29" s="21" t="s">
        <v>38</v>
      </c>
      <c r="C29" s="41">
        <v>13600000</v>
      </c>
      <c r="D29" s="41">
        <v>7007180</v>
      </c>
      <c r="E29" s="41">
        <v>5399566</v>
      </c>
      <c r="F29" s="41">
        <v>0</v>
      </c>
      <c r="G29" s="42">
        <v>0</v>
      </c>
      <c r="H29" s="43">
        <v>0</v>
      </c>
      <c r="I29" s="36">
        <f t="shared" si="0"/>
        <v>-100</v>
      </c>
      <c r="J29" s="23">
        <f t="shared" si="1"/>
        <v>-100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17656005</v>
      </c>
      <c r="D31" s="41">
        <v>17470645</v>
      </c>
      <c r="E31" s="41">
        <v>15248494</v>
      </c>
      <c r="F31" s="41">
        <v>15728695</v>
      </c>
      <c r="G31" s="42">
        <v>46066944</v>
      </c>
      <c r="H31" s="43">
        <v>49926960</v>
      </c>
      <c r="I31" s="36">
        <f t="shared" si="0"/>
        <v>3.1491700098383424</v>
      </c>
      <c r="J31" s="23">
        <f t="shared" si="1"/>
        <v>48.491886012245232</v>
      </c>
    </row>
    <row r="32" spans="1:10" x14ac:dyDescent="0.2">
      <c r="A32" s="9" t="s">
        <v>17</v>
      </c>
      <c r="B32" s="21" t="s">
        <v>34</v>
      </c>
      <c r="C32" s="41">
        <v>73612578</v>
      </c>
      <c r="D32" s="41">
        <v>65419053</v>
      </c>
      <c r="E32" s="41">
        <v>57340312</v>
      </c>
      <c r="F32" s="41">
        <v>75963048</v>
      </c>
      <c r="G32" s="42">
        <v>19155656</v>
      </c>
      <c r="H32" s="43">
        <v>19780286</v>
      </c>
      <c r="I32" s="36">
        <f t="shared" si="0"/>
        <v>32.477563079879992</v>
      </c>
      <c r="J32" s="23">
        <f t="shared" si="1"/>
        <v>-29.866716581726692</v>
      </c>
    </row>
    <row r="33" spans="1:11" ht="13.5" thickBot="1" x14ac:dyDescent="0.25">
      <c r="A33" s="9" t="s">
        <v>17</v>
      </c>
      <c r="B33" s="37" t="s">
        <v>41</v>
      </c>
      <c r="C33" s="57">
        <v>108906083</v>
      </c>
      <c r="D33" s="57">
        <v>92794703</v>
      </c>
      <c r="E33" s="57">
        <v>81131755</v>
      </c>
      <c r="F33" s="57">
        <v>92387395</v>
      </c>
      <c r="G33" s="58">
        <v>65222600</v>
      </c>
      <c r="H33" s="59">
        <v>69707246</v>
      </c>
      <c r="I33" s="38">
        <f t="shared" si="0"/>
        <v>13.873285497152121</v>
      </c>
      <c r="J33" s="39">
        <f t="shared" si="1"/>
        <v>-4.9331687912556372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D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167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45404434</v>
      </c>
      <c r="D8" s="41">
        <v>42329146</v>
      </c>
      <c r="E8" s="41">
        <v>35458772</v>
      </c>
      <c r="F8" s="41">
        <v>44115630</v>
      </c>
      <c r="G8" s="42">
        <v>46144947</v>
      </c>
      <c r="H8" s="43">
        <v>48267617</v>
      </c>
      <c r="I8" s="22">
        <f>IF(($E8       =0),0,((($F8       /$E8       )-1)*100))</f>
        <v>24.413868590824308</v>
      </c>
      <c r="J8" s="23">
        <f>IF(($E8       =0),0,(((($H8       /$E8       )^(1/3))-1)*100))</f>
        <v>10.826611662498964</v>
      </c>
    </row>
    <row r="9" spans="1:11" x14ac:dyDescent="0.2">
      <c r="A9" s="3" t="s">
        <v>17</v>
      </c>
      <c r="B9" s="21" t="s">
        <v>20</v>
      </c>
      <c r="C9" s="41">
        <v>4421331</v>
      </c>
      <c r="D9" s="41">
        <v>4421331</v>
      </c>
      <c r="E9" s="41">
        <v>3275213</v>
      </c>
      <c r="F9" s="41">
        <v>4615019</v>
      </c>
      <c r="G9" s="42">
        <v>4827310</v>
      </c>
      <c r="H9" s="43">
        <v>5049366</v>
      </c>
      <c r="I9" s="22">
        <f>IF(($E9       =0),0,((($F9       /$E9       )-1)*100))</f>
        <v>40.907446324864985</v>
      </c>
      <c r="J9" s="23">
        <f>IF(($E9       =0),0,(((($H9       /$E9       )^(1/3))-1)*100))</f>
        <v>15.522284170350087</v>
      </c>
    </row>
    <row r="10" spans="1:11" x14ac:dyDescent="0.2">
      <c r="A10" s="3" t="s">
        <v>17</v>
      </c>
      <c r="B10" s="21" t="s">
        <v>21</v>
      </c>
      <c r="C10" s="41">
        <v>194972781</v>
      </c>
      <c r="D10" s="41">
        <v>205957916</v>
      </c>
      <c r="E10" s="41">
        <v>131085167</v>
      </c>
      <c r="F10" s="41">
        <v>211192429</v>
      </c>
      <c r="G10" s="42">
        <v>204618166</v>
      </c>
      <c r="H10" s="43">
        <v>200151247</v>
      </c>
      <c r="I10" s="22">
        <f t="shared" ref="I10:I33" si="0">IF(($E10      =0),0,((($F10      /$E10      )-1)*100))</f>
        <v>61.110851695371451</v>
      </c>
      <c r="J10" s="23">
        <f t="shared" ref="J10:J33" si="1">IF(($E10      =0),0,(((($H10      /$E10      )^(1/3))-1)*100))</f>
        <v>15.151142031938125</v>
      </c>
    </row>
    <row r="11" spans="1:11" x14ac:dyDescent="0.2">
      <c r="A11" s="9" t="s">
        <v>17</v>
      </c>
      <c r="B11" s="24" t="s">
        <v>22</v>
      </c>
      <c r="C11" s="44">
        <v>244798546</v>
      </c>
      <c r="D11" s="44">
        <v>252708393</v>
      </c>
      <c r="E11" s="44">
        <v>169819152</v>
      </c>
      <c r="F11" s="44">
        <v>259923078</v>
      </c>
      <c r="G11" s="45">
        <v>255590423</v>
      </c>
      <c r="H11" s="46">
        <v>253468230</v>
      </c>
      <c r="I11" s="25">
        <f t="shared" si="0"/>
        <v>53.058753938425028</v>
      </c>
      <c r="J11" s="26">
        <f t="shared" si="1"/>
        <v>14.282295396807987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92616030</v>
      </c>
      <c r="D13" s="41">
        <v>92491030</v>
      </c>
      <c r="E13" s="41">
        <v>65926642</v>
      </c>
      <c r="F13" s="41">
        <v>102736443</v>
      </c>
      <c r="G13" s="42">
        <v>107127700</v>
      </c>
      <c r="H13" s="43">
        <v>112055569</v>
      </c>
      <c r="I13" s="22">
        <f t="shared" si="0"/>
        <v>55.834484941611315</v>
      </c>
      <c r="J13" s="23">
        <f t="shared" si="1"/>
        <v>19.341318026088629</v>
      </c>
    </row>
    <row r="14" spans="1:11" x14ac:dyDescent="0.2">
      <c r="A14" s="3" t="s">
        <v>17</v>
      </c>
      <c r="B14" s="21" t="s">
        <v>25</v>
      </c>
      <c r="C14" s="41">
        <v>5039890</v>
      </c>
      <c r="D14" s="41">
        <v>2039890</v>
      </c>
      <c r="E14" s="41">
        <v>0</v>
      </c>
      <c r="F14" s="41">
        <v>4745911</v>
      </c>
      <c r="G14" s="42">
        <v>3702725</v>
      </c>
      <c r="H14" s="43">
        <v>3873049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0</v>
      </c>
      <c r="D16" s="41">
        <v>0</v>
      </c>
      <c r="E16" s="41">
        <v>0</v>
      </c>
      <c r="F16" s="41">
        <v>0</v>
      </c>
      <c r="G16" s="42">
        <v>0</v>
      </c>
      <c r="H16" s="43">
        <v>0</v>
      </c>
      <c r="I16" s="22">
        <f t="shared" si="0"/>
        <v>0</v>
      </c>
      <c r="J16" s="23">
        <f t="shared" si="1"/>
        <v>0</v>
      </c>
    </row>
    <row r="17" spans="1:10" x14ac:dyDescent="0.2">
      <c r="A17" s="3" t="s">
        <v>17</v>
      </c>
      <c r="B17" s="21" t="s">
        <v>27</v>
      </c>
      <c r="C17" s="41">
        <v>167137026</v>
      </c>
      <c r="D17" s="41">
        <v>184651320</v>
      </c>
      <c r="E17" s="41">
        <v>126916963</v>
      </c>
      <c r="F17" s="41">
        <v>182650951</v>
      </c>
      <c r="G17" s="42">
        <v>173398088</v>
      </c>
      <c r="H17" s="43">
        <v>167941331</v>
      </c>
      <c r="I17" s="29">
        <f t="shared" si="0"/>
        <v>43.913742247362151</v>
      </c>
      <c r="J17" s="30">
        <f t="shared" si="1"/>
        <v>9.7857500172376035</v>
      </c>
    </row>
    <row r="18" spans="1:10" x14ac:dyDescent="0.2">
      <c r="A18" s="3" t="s">
        <v>17</v>
      </c>
      <c r="B18" s="24" t="s">
        <v>28</v>
      </c>
      <c r="C18" s="44">
        <v>264792946</v>
      </c>
      <c r="D18" s="44">
        <v>279182240</v>
      </c>
      <c r="E18" s="44">
        <v>192843605</v>
      </c>
      <c r="F18" s="44">
        <v>290133305</v>
      </c>
      <c r="G18" s="45">
        <v>284228513</v>
      </c>
      <c r="H18" s="46">
        <v>283869949</v>
      </c>
      <c r="I18" s="25">
        <f t="shared" si="0"/>
        <v>50.450052517945835</v>
      </c>
      <c r="J18" s="26">
        <f t="shared" si="1"/>
        <v>13.755235201789917</v>
      </c>
    </row>
    <row r="19" spans="1:10" ht="23.25" customHeight="1" x14ac:dyDescent="0.2">
      <c r="A19" s="31" t="s">
        <v>17</v>
      </c>
      <c r="B19" s="32" t="s">
        <v>29</v>
      </c>
      <c r="C19" s="50">
        <v>-19994400</v>
      </c>
      <c r="D19" s="50">
        <v>-26473847</v>
      </c>
      <c r="E19" s="50">
        <v>-23024453</v>
      </c>
      <c r="F19" s="51">
        <v>-30210227</v>
      </c>
      <c r="G19" s="52">
        <v>-28638090</v>
      </c>
      <c r="H19" s="53">
        <v>-30401719</v>
      </c>
      <c r="I19" s="33">
        <f t="shared" si="0"/>
        <v>31.209314722916549</v>
      </c>
      <c r="J19" s="34">
        <f t="shared" si="1"/>
        <v>9.7074885206994033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60015000</v>
      </c>
      <c r="D23" s="41">
        <v>52807187</v>
      </c>
      <c r="E23" s="41">
        <v>29746102</v>
      </c>
      <c r="F23" s="41">
        <v>59232823</v>
      </c>
      <c r="G23" s="42">
        <v>34924962</v>
      </c>
      <c r="H23" s="43">
        <v>24747994</v>
      </c>
      <c r="I23" s="36">
        <f t="shared" si="0"/>
        <v>99.128016840660322</v>
      </c>
      <c r="J23" s="23">
        <f t="shared" si="1"/>
        <v>-5.9475788788422967</v>
      </c>
    </row>
    <row r="24" spans="1:10" x14ac:dyDescent="0.2">
      <c r="A24" s="9" t="s">
        <v>17</v>
      </c>
      <c r="B24" s="21" t="s">
        <v>33</v>
      </c>
      <c r="C24" s="41">
        <v>31779000</v>
      </c>
      <c r="D24" s="41">
        <v>31854000</v>
      </c>
      <c r="E24" s="41">
        <v>28292485</v>
      </c>
      <c r="F24" s="41">
        <v>31318000</v>
      </c>
      <c r="G24" s="42">
        <v>32694000</v>
      </c>
      <c r="H24" s="43">
        <v>35256000</v>
      </c>
      <c r="I24" s="36">
        <f t="shared" si="0"/>
        <v>10.693705413292619</v>
      </c>
      <c r="J24" s="23">
        <f t="shared" si="1"/>
        <v>7.6103344231684522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91794000</v>
      </c>
      <c r="D26" s="44">
        <v>84661187</v>
      </c>
      <c r="E26" s="44">
        <v>58038587</v>
      </c>
      <c r="F26" s="44">
        <v>90550823</v>
      </c>
      <c r="G26" s="45">
        <v>67618962</v>
      </c>
      <c r="H26" s="46">
        <v>60003994</v>
      </c>
      <c r="I26" s="25">
        <f t="shared" si="0"/>
        <v>56.018310714559604</v>
      </c>
      <c r="J26" s="26">
        <f t="shared" si="1"/>
        <v>1.1162859643625733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0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1100000</v>
      </c>
      <c r="D29" s="41">
        <v>3700000</v>
      </c>
      <c r="E29" s="41">
        <v>3179732</v>
      </c>
      <c r="F29" s="41">
        <v>2700000</v>
      </c>
      <c r="G29" s="42">
        <v>2824200</v>
      </c>
      <c r="H29" s="43">
        <v>2954113</v>
      </c>
      <c r="I29" s="36">
        <f t="shared" si="0"/>
        <v>-15.08718344816481</v>
      </c>
      <c r="J29" s="23">
        <f t="shared" si="1"/>
        <v>-2.4234342714481993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26519000</v>
      </c>
      <c r="D31" s="41">
        <v>28242278</v>
      </c>
      <c r="E31" s="41">
        <v>22333476</v>
      </c>
      <c r="F31" s="41">
        <v>32022460</v>
      </c>
      <c r="G31" s="42">
        <v>14047780</v>
      </c>
      <c r="H31" s="43">
        <v>3238694</v>
      </c>
      <c r="I31" s="36">
        <f t="shared" si="0"/>
        <v>43.383233313076744</v>
      </c>
      <c r="J31" s="23">
        <f t="shared" si="1"/>
        <v>-47.462282838741743</v>
      </c>
    </row>
    <row r="32" spans="1:10" x14ac:dyDescent="0.2">
      <c r="A32" s="9" t="s">
        <v>17</v>
      </c>
      <c r="B32" s="21" t="s">
        <v>34</v>
      </c>
      <c r="C32" s="41">
        <v>64175000</v>
      </c>
      <c r="D32" s="41">
        <v>52718909</v>
      </c>
      <c r="E32" s="41">
        <v>32525379</v>
      </c>
      <c r="F32" s="41">
        <v>55828363</v>
      </c>
      <c r="G32" s="42">
        <v>50746982</v>
      </c>
      <c r="H32" s="43">
        <v>53811187</v>
      </c>
      <c r="I32" s="36">
        <f t="shared" si="0"/>
        <v>71.645541778314097</v>
      </c>
      <c r="J32" s="23">
        <f t="shared" si="1"/>
        <v>18.272397933752572</v>
      </c>
    </row>
    <row r="33" spans="1:11" ht="13.5" thickBot="1" x14ac:dyDescent="0.25">
      <c r="A33" s="9" t="s">
        <v>17</v>
      </c>
      <c r="B33" s="37" t="s">
        <v>41</v>
      </c>
      <c r="C33" s="57">
        <v>91794000</v>
      </c>
      <c r="D33" s="57">
        <v>84661187</v>
      </c>
      <c r="E33" s="57">
        <v>58038587</v>
      </c>
      <c r="F33" s="57">
        <v>90550823</v>
      </c>
      <c r="G33" s="58">
        <v>67618962</v>
      </c>
      <c r="H33" s="59">
        <v>60003994</v>
      </c>
      <c r="I33" s="38">
        <f t="shared" si="0"/>
        <v>56.018310714559604</v>
      </c>
      <c r="J33" s="39">
        <f t="shared" si="1"/>
        <v>1.1162859643625733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E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168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0</v>
      </c>
      <c r="D8" s="41">
        <v>0</v>
      </c>
      <c r="E8" s="41">
        <v>0</v>
      </c>
      <c r="F8" s="41">
        <v>0</v>
      </c>
      <c r="G8" s="42">
        <v>0</v>
      </c>
      <c r="H8" s="43">
        <v>0</v>
      </c>
      <c r="I8" s="22">
        <f>IF(($E8       =0),0,((($F8       /$E8       )-1)*100))</f>
        <v>0</v>
      </c>
      <c r="J8" s="23">
        <f>IF(($E8       =0),0,(((($H8       /$E8       )^(1/3))-1)*100))</f>
        <v>0</v>
      </c>
    </row>
    <row r="9" spans="1:11" x14ac:dyDescent="0.2">
      <c r="A9" s="3" t="s">
        <v>17</v>
      </c>
      <c r="B9" s="21" t="s">
        <v>20</v>
      </c>
      <c r="C9" s="41">
        <v>76192311</v>
      </c>
      <c r="D9" s="41">
        <v>67165348</v>
      </c>
      <c r="E9" s="41">
        <v>72558084</v>
      </c>
      <c r="F9" s="41">
        <v>71195235</v>
      </c>
      <c r="G9" s="42">
        <v>80378875</v>
      </c>
      <c r="H9" s="43">
        <v>84317439</v>
      </c>
      <c r="I9" s="22">
        <f>IF(($E9       =0),0,((($F9       /$E9       )-1)*100))</f>
        <v>-1.8782869183811446</v>
      </c>
      <c r="J9" s="23">
        <f>IF(($E9       =0),0,(((($H9       /$E9       )^(1/3))-1)*100))</f>
        <v>5.1341643314282148</v>
      </c>
    </row>
    <row r="10" spans="1:11" x14ac:dyDescent="0.2">
      <c r="A10" s="3" t="s">
        <v>17</v>
      </c>
      <c r="B10" s="21" t="s">
        <v>21</v>
      </c>
      <c r="C10" s="41">
        <v>512777435</v>
      </c>
      <c r="D10" s="41">
        <v>515347227</v>
      </c>
      <c r="E10" s="41">
        <v>520825601</v>
      </c>
      <c r="F10" s="41">
        <v>567779461</v>
      </c>
      <c r="G10" s="42">
        <v>607106446</v>
      </c>
      <c r="H10" s="43">
        <v>646505441</v>
      </c>
      <c r="I10" s="22">
        <f t="shared" ref="I10:I33" si="0">IF(($E10      =0),0,((($F10      /$E10      )-1)*100))</f>
        <v>9.0152749614933025</v>
      </c>
      <c r="J10" s="23">
        <f t="shared" ref="J10:J33" si="1">IF(($E10      =0),0,(((($H10      /$E10      )^(1/3))-1)*100))</f>
        <v>7.4714941627861409</v>
      </c>
    </row>
    <row r="11" spans="1:11" x14ac:dyDescent="0.2">
      <c r="A11" s="9" t="s">
        <v>17</v>
      </c>
      <c r="B11" s="24" t="s">
        <v>22</v>
      </c>
      <c r="C11" s="44">
        <v>588969746</v>
      </c>
      <c r="D11" s="44">
        <v>582512575</v>
      </c>
      <c r="E11" s="44">
        <v>593383685</v>
      </c>
      <c r="F11" s="44">
        <v>638974696</v>
      </c>
      <c r="G11" s="45">
        <v>687485321</v>
      </c>
      <c r="H11" s="46">
        <v>730822880</v>
      </c>
      <c r="I11" s="25">
        <f t="shared" si="0"/>
        <v>7.6832262417191322</v>
      </c>
      <c r="J11" s="26">
        <f t="shared" si="1"/>
        <v>7.1911288826542963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256782713</v>
      </c>
      <c r="D13" s="41">
        <v>256782714</v>
      </c>
      <c r="E13" s="41">
        <v>251446243</v>
      </c>
      <c r="F13" s="41">
        <v>273607186</v>
      </c>
      <c r="G13" s="42">
        <v>289913816</v>
      </c>
      <c r="H13" s="43">
        <v>307185597</v>
      </c>
      <c r="I13" s="22">
        <f t="shared" si="0"/>
        <v>8.8133919742042099</v>
      </c>
      <c r="J13" s="23">
        <f t="shared" si="1"/>
        <v>6.9018528821836345</v>
      </c>
    </row>
    <row r="14" spans="1:11" x14ac:dyDescent="0.2">
      <c r="A14" s="3" t="s">
        <v>17</v>
      </c>
      <c r="B14" s="21" t="s">
        <v>25</v>
      </c>
      <c r="C14" s="41">
        <v>28300000</v>
      </c>
      <c r="D14" s="41">
        <v>28300000</v>
      </c>
      <c r="E14" s="41">
        <v>0</v>
      </c>
      <c r="F14" s="41">
        <v>0</v>
      </c>
      <c r="G14" s="42">
        <v>0</v>
      </c>
      <c r="H14" s="43">
        <v>0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0</v>
      </c>
      <c r="D16" s="41">
        <v>0</v>
      </c>
      <c r="E16" s="41">
        <v>0</v>
      </c>
      <c r="F16" s="41">
        <v>0</v>
      </c>
      <c r="G16" s="42">
        <v>0</v>
      </c>
      <c r="H16" s="43">
        <v>0</v>
      </c>
      <c r="I16" s="22">
        <f t="shared" si="0"/>
        <v>0</v>
      </c>
      <c r="J16" s="23">
        <f t="shared" si="1"/>
        <v>0</v>
      </c>
    </row>
    <row r="17" spans="1:10" x14ac:dyDescent="0.2">
      <c r="A17" s="3" t="s">
        <v>17</v>
      </c>
      <c r="B17" s="21" t="s">
        <v>27</v>
      </c>
      <c r="C17" s="41">
        <v>399071649</v>
      </c>
      <c r="D17" s="41">
        <v>421495657</v>
      </c>
      <c r="E17" s="41">
        <v>339483360</v>
      </c>
      <c r="F17" s="41">
        <v>442329546</v>
      </c>
      <c r="G17" s="42">
        <v>476217494</v>
      </c>
      <c r="H17" s="43">
        <v>505406470</v>
      </c>
      <c r="I17" s="29">
        <f t="shared" si="0"/>
        <v>30.294912245477956</v>
      </c>
      <c r="J17" s="30">
        <f t="shared" si="1"/>
        <v>14.184573778037702</v>
      </c>
    </row>
    <row r="18" spans="1:10" x14ac:dyDescent="0.2">
      <c r="A18" s="3" t="s">
        <v>17</v>
      </c>
      <c r="B18" s="24" t="s">
        <v>28</v>
      </c>
      <c r="C18" s="44">
        <v>684154362</v>
      </c>
      <c r="D18" s="44">
        <v>706578371</v>
      </c>
      <c r="E18" s="44">
        <v>590929603</v>
      </c>
      <c r="F18" s="44">
        <v>715936732</v>
      </c>
      <c r="G18" s="45">
        <v>766131310</v>
      </c>
      <c r="H18" s="46">
        <v>812592067</v>
      </c>
      <c r="I18" s="25">
        <f t="shared" si="0"/>
        <v>21.154318275031493</v>
      </c>
      <c r="J18" s="26">
        <f t="shared" si="1"/>
        <v>11.201917782038496</v>
      </c>
    </row>
    <row r="19" spans="1:10" ht="23.25" customHeight="1" x14ac:dyDescent="0.2">
      <c r="A19" s="31" t="s">
        <v>17</v>
      </c>
      <c r="B19" s="32" t="s">
        <v>29</v>
      </c>
      <c r="C19" s="50">
        <v>-95184616</v>
      </c>
      <c r="D19" s="50">
        <v>-124065796</v>
      </c>
      <c r="E19" s="50">
        <v>2454082</v>
      </c>
      <c r="F19" s="51">
        <v>-76962036</v>
      </c>
      <c r="G19" s="52">
        <v>-78645989</v>
      </c>
      <c r="H19" s="53">
        <v>-81769187</v>
      </c>
      <c r="I19" s="33">
        <f t="shared" si="0"/>
        <v>-3236.0824943909774</v>
      </c>
      <c r="J19" s="34">
        <f t="shared" si="1"/>
        <v>-421.78579598948841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28557128</v>
      </c>
      <c r="D23" s="41">
        <v>29358094</v>
      </c>
      <c r="E23" s="41">
        <v>7127044</v>
      </c>
      <c r="F23" s="41">
        <v>45367556</v>
      </c>
      <c r="G23" s="42">
        <v>27337861</v>
      </c>
      <c r="H23" s="43">
        <v>25550963</v>
      </c>
      <c r="I23" s="36">
        <f t="shared" si="0"/>
        <v>536.55501495430644</v>
      </c>
      <c r="J23" s="23">
        <f t="shared" si="1"/>
        <v>53.049745239584013</v>
      </c>
    </row>
    <row r="24" spans="1:10" x14ac:dyDescent="0.2">
      <c r="A24" s="9" t="s">
        <v>17</v>
      </c>
      <c r="B24" s="21" t="s">
        <v>33</v>
      </c>
      <c r="C24" s="41">
        <v>277583996</v>
      </c>
      <c r="D24" s="41">
        <v>287509928</v>
      </c>
      <c r="E24" s="41">
        <v>297086335</v>
      </c>
      <c r="F24" s="41">
        <v>276944126</v>
      </c>
      <c r="G24" s="42">
        <v>273564918</v>
      </c>
      <c r="H24" s="43">
        <v>298886496</v>
      </c>
      <c r="I24" s="36">
        <f t="shared" si="0"/>
        <v>-6.7799176963154517</v>
      </c>
      <c r="J24" s="23">
        <f t="shared" si="1"/>
        <v>0.20157296849514506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306141124</v>
      </c>
      <c r="D26" s="44">
        <v>316868022</v>
      </c>
      <c r="E26" s="44">
        <v>304213379</v>
      </c>
      <c r="F26" s="44">
        <v>322311682</v>
      </c>
      <c r="G26" s="45">
        <v>300902779</v>
      </c>
      <c r="H26" s="46">
        <v>324437459</v>
      </c>
      <c r="I26" s="25">
        <f t="shared" si="0"/>
        <v>5.9492133644786227</v>
      </c>
      <c r="J26" s="26">
        <f t="shared" si="1"/>
        <v>2.168627783612509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214406978</v>
      </c>
      <c r="D28" s="41">
        <v>238195975</v>
      </c>
      <c r="E28" s="41">
        <v>232715239</v>
      </c>
      <c r="F28" s="41">
        <v>271856484</v>
      </c>
      <c r="G28" s="42">
        <v>247991176</v>
      </c>
      <c r="H28" s="43">
        <v>254066135</v>
      </c>
      <c r="I28" s="36">
        <f t="shared" si="0"/>
        <v>16.819373397373425</v>
      </c>
      <c r="J28" s="23">
        <f t="shared" si="1"/>
        <v>2.9691954019017475</v>
      </c>
    </row>
    <row r="29" spans="1:10" x14ac:dyDescent="0.2">
      <c r="A29" s="9" t="s">
        <v>17</v>
      </c>
      <c r="B29" s="21" t="s">
        <v>38</v>
      </c>
      <c r="C29" s="41">
        <v>0</v>
      </c>
      <c r="D29" s="41">
        <v>0</v>
      </c>
      <c r="E29" s="41">
        <v>0</v>
      </c>
      <c r="F29" s="41">
        <v>0</v>
      </c>
      <c r="G29" s="42">
        <v>0</v>
      </c>
      <c r="H29" s="43">
        <v>0</v>
      </c>
      <c r="I29" s="36">
        <f t="shared" si="0"/>
        <v>0</v>
      </c>
      <c r="J29" s="23">
        <f t="shared" si="1"/>
        <v>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2000000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0</v>
      </c>
      <c r="D31" s="41">
        <v>0</v>
      </c>
      <c r="E31" s="41">
        <v>0</v>
      </c>
      <c r="F31" s="41">
        <v>0</v>
      </c>
      <c r="G31" s="42">
        <v>0</v>
      </c>
      <c r="H31" s="43">
        <v>0</v>
      </c>
      <c r="I31" s="36">
        <f t="shared" si="0"/>
        <v>0</v>
      </c>
      <c r="J31" s="23">
        <f t="shared" si="1"/>
        <v>0</v>
      </c>
    </row>
    <row r="32" spans="1:10" x14ac:dyDescent="0.2">
      <c r="A32" s="9" t="s">
        <v>17</v>
      </c>
      <c r="B32" s="21" t="s">
        <v>34</v>
      </c>
      <c r="C32" s="41">
        <v>91734146</v>
      </c>
      <c r="D32" s="41">
        <v>78672047</v>
      </c>
      <c r="E32" s="41">
        <v>71498140</v>
      </c>
      <c r="F32" s="41">
        <v>48455198</v>
      </c>
      <c r="G32" s="42">
        <v>52911603</v>
      </c>
      <c r="H32" s="43">
        <v>70371324</v>
      </c>
      <c r="I32" s="36">
        <f t="shared" si="0"/>
        <v>-32.228729306804347</v>
      </c>
      <c r="J32" s="23">
        <f t="shared" si="1"/>
        <v>-0.52812000808517556</v>
      </c>
    </row>
    <row r="33" spans="1:11" ht="13.5" thickBot="1" x14ac:dyDescent="0.25">
      <c r="A33" s="9" t="s">
        <v>17</v>
      </c>
      <c r="B33" s="37" t="s">
        <v>41</v>
      </c>
      <c r="C33" s="57">
        <v>306141124</v>
      </c>
      <c r="D33" s="57">
        <v>316868022</v>
      </c>
      <c r="E33" s="57">
        <v>304213379</v>
      </c>
      <c r="F33" s="57">
        <v>322311682</v>
      </c>
      <c r="G33" s="58">
        <v>300902779</v>
      </c>
      <c r="H33" s="59">
        <v>324437459</v>
      </c>
      <c r="I33" s="38">
        <f t="shared" si="0"/>
        <v>5.9492133644786227</v>
      </c>
      <c r="J33" s="39">
        <f t="shared" si="1"/>
        <v>2.168627783612509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F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169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79316562</v>
      </c>
      <c r="D8" s="41">
        <v>79920776</v>
      </c>
      <c r="E8" s="41">
        <v>83621082</v>
      </c>
      <c r="F8" s="41">
        <v>84316418</v>
      </c>
      <c r="G8" s="42">
        <v>88194972</v>
      </c>
      <c r="H8" s="43">
        <v>92163747</v>
      </c>
      <c r="I8" s="22">
        <f>IF(($E8       =0),0,((($F8       /$E8       )-1)*100))</f>
        <v>0.83153193353799892</v>
      </c>
      <c r="J8" s="23">
        <f>IF(($E8       =0),0,(((($H8       /$E8       )^(1/3))-1)*100))</f>
        <v>3.2955106082039443</v>
      </c>
    </row>
    <row r="9" spans="1:11" x14ac:dyDescent="0.2">
      <c r="A9" s="3" t="s">
        <v>17</v>
      </c>
      <c r="B9" s="21" t="s">
        <v>20</v>
      </c>
      <c r="C9" s="41">
        <v>9424350</v>
      </c>
      <c r="D9" s="41">
        <v>8746242</v>
      </c>
      <c r="E9" s="41">
        <v>8753684</v>
      </c>
      <c r="F9" s="41">
        <v>9183556</v>
      </c>
      <c r="G9" s="42">
        <v>9605997</v>
      </c>
      <c r="H9" s="43">
        <v>10038268</v>
      </c>
      <c r="I9" s="22">
        <f>IF(($E9       =0),0,((($F9       /$E9       )-1)*100))</f>
        <v>4.910755288858959</v>
      </c>
      <c r="J9" s="23">
        <f>IF(($E9       =0),0,(((($H9       /$E9       )^(1/3))-1)*100))</f>
        <v>4.6701003245848804</v>
      </c>
    </row>
    <row r="10" spans="1:11" x14ac:dyDescent="0.2">
      <c r="A10" s="3" t="s">
        <v>17</v>
      </c>
      <c r="B10" s="21" t="s">
        <v>21</v>
      </c>
      <c r="C10" s="41">
        <v>451083663</v>
      </c>
      <c r="D10" s="41">
        <v>448619460</v>
      </c>
      <c r="E10" s="41">
        <v>188739048</v>
      </c>
      <c r="F10" s="41">
        <v>483441115</v>
      </c>
      <c r="G10" s="42">
        <v>480831563</v>
      </c>
      <c r="H10" s="43">
        <v>467589704</v>
      </c>
      <c r="I10" s="22">
        <f t="shared" ref="I10:I33" si="0">IF(($E10      =0),0,((($F10      /$E10      )-1)*100))</f>
        <v>156.14260542418333</v>
      </c>
      <c r="J10" s="23">
        <f t="shared" ref="J10:J33" si="1">IF(($E10      =0),0,(((($H10      /$E10      )^(1/3))-1)*100))</f>
        <v>35.311401776868912</v>
      </c>
    </row>
    <row r="11" spans="1:11" x14ac:dyDescent="0.2">
      <c r="A11" s="9" t="s">
        <v>17</v>
      </c>
      <c r="B11" s="24" t="s">
        <v>22</v>
      </c>
      <c r="C11" s="44">
        <v>539824575</v>
      </c>
      <c r="D11" s="44">
        <v>537286478</v>
      </c>
      <c r="E11" s="44">
        <v>281113814</v>
      </c>
      <c r="F11" s="44">
        <v>576941089</v>
      </c>
      <c r="G11" s="45">
        <v>578632532</v>
      </c>
      <c r="H11" s="46">
        <v>569791719</v>
      </c>
      <c r="I11" s="25">
        <f t="shared" si="0"/>
        <v>105.23398718499122</v>
      </c>
      <c r="J11" s="26">
        <f t="shared" si="1"/>
        <v>26.554613524271641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200327289</v>
      </c>
      <c r="D13" s="41">
        <v>178495308</v>
      </c>
      <c r="E13" s="41">
        <v>170687116</v>
      </c>
      <c r="F13" s="41">
        <v>203647361</v>
      </c>
      <c r="G13" s="42">
        <v>209377982</v>
      </c>
      <c r="H13" s="43">
        <v>218647741</v>
      </c>
      <c r="I13" s="22">
        <f t="shared" si="0"/>
        <v>19.310329784938183</v>
      </c>
      <c r="J13" s="23">
        <f t="shared" si="1"/>
        <v>8.6045660810541769</v>
      </c>
    </row>
    <row r="14" spans="1:11" x14ac:dyDescent="0.2">
      <c r="A14" s="3" t="s">
        <v>17</v>
      </c>
      <c r="B14" s="21" t="s">
        <v>25</v>
      </c>
      <c r="C14" s="41">
        <v>29000000</v>
      </c>
      <c r="D14" s="41">
        <v>122278267</v>
      </c>
      <c r="E14" s="41">
        <v>0</v>
      </c>
      <c r="F14" s="41">
        <v>125000000</v>
      </c>
      <c r="G14" s="42">
        <v>130000000</v>
      </c>
      <c r="H14" s="43">
        <v>135000000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0</v>
      </c>
      <c r="D16" s="41">
        <v>0</v>
      </c>
      <c r="E16" s="41">
        <v>0</v>
      </c>
      <c r="F16" s="41">
        <v>0</v>
      </c>
      <c r="G16" s="42">
        <v>0</v>
      </c>
      <c r="H16" s="43">
        <v>0</v>
      </c>
      <c r="I16" s="22">
        <f t="shared" si="0"/>
        <v>0</v>
      </c>
      <c r="J16" s="23">
        <f t="shared" si="1"/>
        <v>0</v>
      </c>
    </row>
    <row r="17" spans="1:10" x14ac:dyDescent="0.2">
      <c r="A17" s="3" t="s">
        <v>17</v>
      </c>
      <c r="B17" s="21" t="s">
        <v>27</v>
      </c>
      <c r="C17" s="41">
        <v>319016295</v>
      </c>
      <c r="D17" s="41">
        <v>332990316</v>
      </c>
      <c r="E17" s="41">
        <v>292160047</v>
      </c>
      <c r="F17" s="41">
        <v>382422892</v>
      </c>
      <c r="G17" s="42">
        <v>389721743</v>
      </c>
      <c r="H17" s="43">
        <v>402648988</v>
      </c>
      <c r="I17" s="29">
        <f t="shared" si="0"/>
        <v>30.89499947951473</v>
      </c>
      <c r="J17" s="30">
        <f t="shared" si="1"/>
        <v>11.284649439724825</v>
      </c>
    </row>
    <row r="18" spans="1:10" x14ac:dyDescent="0.2">
      <c r="A18" s="3" t="s">
        <v>17</v>
      </c>
      <c r="B18" s="24" t="s">
        <v>28</v>
      </c>
      <c r="C18" s="44">
        <v>548343584</v>
      </c>
      <c r="D18" s="44">
        <v>633763891</v>
      </c>
      <c r="E18" s="44">
        <v>462847163</v>
      </c>
      <c r="F18" s="44">
        <v>711070253</v>
      </c>
      <c r="G18" s="45">
        <v>729099725</v>
      </c>
      <c r="H18" s="46">
        <v>756296729</v>
      </c>
      <c r="I18" s="25">
        <f t="shared" si="0"/>
        <v>53.629601700723839</v>
      </c>
      <c r="J18" s="26">
        <f t="shared" si="1"/>
        <v>17.783612964195129</v>
      </c>
    </row>
    <row r="19" spans="1:10" ht="23.25" customHeight="1" x14ac:dyDescent="0.2">
      <c r="A19" s="31" t="s">
        <v>17</v>
      </c>
      <c r="B19" s="32" t="s">
        <v>29</v>
      </c>
      <c r="C19" s="50">
        <v>-8519009</v>
      </c>
      <c r="D19" s="50">
        <v>-96477413</v>
      </c>
      <c r="E19" s="50">
        <v>-181733349</v>
      </c>
      <c r="F19" s="51">
        <v>-134129164</v>
      </c>
      <c r="G19" s="52">
        <v>-150467193</v>
      </c>
      <c r="H19" s="53">
        <v>-186505010</v>
      </c>
      <c r="I19" s="33">
        <f t="shared" si="0"/>
        <v>-26.194523603920384</v>
      </c>
      <c r="J19" s="34">
        <f t="shared" si="1"/>
        <v>0.86766271440166243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112057989</v>
      </c>
      <c r="D23" s="41">
        <v>121800856</v>
      </c>
      <c r="E23" s="41">
        <v>84655920</v>
      </c>
      <c r="F23" s="41">
        <v>94870835</v>
      </c>
      <c r="G23" s="42">
        <v>83532790</v>
      </c>
      <c r="H23" s="43">
        <v>52495000</v>
      </c>
      <c r="I23" s="36">
        <f t="shared" si="0"/>
        <v>12.06639181288207</v>
      </c>
      <c r="J23" s="23">
        <f t="shared" si="1"/>
        <v>-14.725299631472854</v>
      </c>
    </row>
    <row r="24" spans="1:10" x14ac:dyDescent="0.2">
      <c r="A24" s="9" t="s">
        <v>17</v>
      </c>
      <c r="B24" s="21" t="s">
        <v>33</v>
      </c>
      <c r="C24" s="41">
        <v>102932550</v>
      </c>
      <c r="D24" s="41">
        <v>97682433</v>
      </c>
      <c r="E24" s="41">
        <v>102364973</v>
      </c>
      <c r="F24" s="41">
        <v>85633850</v>
      </c>
      <c r="G24" s="42">
        <v>88892800</v>
      </c>
      <c r="H24" s="43">
        <v>96010800</v>
      </c>
      <c r="I24" s="36">
        <f t="shared" si="0"/>
        <v>-16.344578140024513</v>
      </c>
      <c r="J24" s="23">
        <f t="shared" si="1"/>
        <v>-2.1134766079215939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214990539</v>
      </c>
      <c r="D26" s="44">
        <v>219483289</v>
      </c>
      <c r="E26" s="44">
        <v>187020893</v>
      </c>
      <c r="F26" s="44">
        <v>180504685</v>
      </c>
      <c r="G26" s="45">
        <v>172425590</v>
      </c>
      <c r="H26" s="46">
        <v>148505800</v>
      </c>
      <c r="I26" s="25">
        <f t="shared" si="0"/>
        <v>-3.4842139268365102</v>
      </c>
      <c r="J26" s="26">
        <f t="shared" si="1"/>
        <v>-7.3985551249785342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0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47552989</v>
      </c>
      <c r="D29" s="41">
        <v>50645469</v>
      </c>
      <c r="E29" s="41">
        <v>51424879</v>
      </c>
      <c r="F29" s="41">
        <v>31279000</v>
      </c>
      <c r="G29" s="42">
        <v>18600000</v>
      </c>
      <c r="H29" s="43">
        <v>19600000</v>
      </c>
      <c r="I29" s="36">
        <f t="shared" si="0"/>
        <v>-39.175355181681617</v>
      </c>
      <c r="J29" s="23">
        <f t="shared" si="1"/>
        <v>-27.496172961753729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82639461</v>
      </c>
      <c r="D31" s="41">
        <v>78847344</v>
      </c>
      <c r="E31" s="41">
        <v>76715045</v>
      </c>
      <c r="F31" s="41">
        <v>81654850</v>
      </c>
      <c r="G31" s="42">
        <v>106485590</v>
      </c>
      <c r="H31" s="43">
        <v>97410800</v>
      </c>
      <c r="I31" s="36">
        <f t="shared" si="0"/>
        <v>6.439160662683574</v>
      </c>
      <c r="J31" s="23">
        <f t="shared" si="1"/>
        <v>8.2868004935283235</v>
      </c>
    </row>
    <row r="32" spans="1:10" x14ac:dyDescent="0.2">
      <c r="A32" s="9" t="s">
        <v>17</v>
      </c>
      <c r="B32" s="21" t="s">
        <v>34</v>
      </c>
      <c r="C32" s="41">
        <v>84798089</v>
      </c>
      <c r="D32" s="41">
        <v>89990476</v>
      </c>
      <c r="E32" s="41">
        <v>58880969</v>
      </c>
      <c r="F32" s="41">
        <v>67570835</v>
      </c>
      <c r="G32" s="42">
        <v>47340000</v>
      </c>
      <c r="H32" s="43">
        <v>31495000</v>
      </c>
      <c r="I32" s="36">
        <f t="shared" si="0"/>
        <v>14.758361058901738</v>
      </c>
      <c r="J32" s="23">
        <f t="shared" si="1"/>
        <v>-18.825014189790636</v>
      </c>
    </row>
    <row r="33" spans="1:11" ht="13.5" thickBot="1" x14ac:dyDescent="0.25">
      <c r="A33" s="9" t="s">
        <v>17</v>
      </c>
      <c r="B33" s="37" t="s">
        <v>41</v>
      </c>
      <c r="C33" s="57">
        <v>214990539</v>
      </c>
      <c r="D33" s="57">
        <v>219483289</v>
      </c>
      <c r="E33" s="57">
        <v>187020893</v>
      </c>
      <c r="F33" s="57">
        <v>180504685</v>
      </c>
      <c r="G33" s="58">
        <v>172425590</v>
      </c>
      <c r="H33" s="59">
        <v>148505800</v>
      </c>
      <c r="I33" s="38">
        <f t="shared" si="0"/>
        <v>-3.4842139268365102</v>
      </c>
      <c r="J33" s="39">
        <f t="shared" si="1"/>
        <v>-7.3985551249785342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0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170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13517109</v>
      </c>
      <c r="D8" s="41">
        <v>20517109</v>
      </c>
      <c r="E8" s="41">
        <v>19285092</v>
      </c>
      <c r="F8" s="41">
        <v>21522447</v>
      </c>
      <c r="G8" s="42">
        <v>22512480</v>
      </c>
      <c r="H8" s="43">
        <v>23548054</v>
      </c>
      <c r="I8" s="22">
        <f>IF(($E8       =0),0,((($F8       /$E8       )-1)*100))</f>
        <v>11.601474340905394</v>
      </c>
      <c r="J8" s="23">
        <f>IF(($E8       =0),0,(((($H8       /$E8       )^(1/3))-1)*100))</f>
        <v>6.8836072877771048</v>
      </c>
    </row>
    <row r="9" spans="1:11" x14ac:dyDescent="0.2">
      <c r="A9" s="3" t="s">
        <v>17</v>
      </c>
      <c r="B9" s="21" t="s">
        <v>20</v>
      </c>
      <c r="C9" s="41">
        <v>28455097</v>
      </c>
      <c r="D9" s="41">
        <v>30455097</v>
      </c>
      <c r="E9" s="41">
        <v>33406831</v>
      </c>
      <c r="F9" s="41">
        <v>34435813</v>
      </c>
      <c r="G9" s="42">
        <v>39136751</v>
      </c>
      <c r="H9" s="43">
        <v>44543281</v>
      </c>
      <c r="I9" s="22">
        <f>IF(($E9       =0),0,((($F9       /$E9       )-1)*100))</f>
        <v>3.0801544749934573</v>
      </c>
      <c r="J9" s="23">
        <f>IF(($E9       =0),0,(((($H9       /$E9       )^(1/3))-1)*100))</f>
        <v>10.064933230097029</v>
      </c>
    </row>
    <row r="10" spans="1:11" x14ac:dyDescent="0.2">
      <c r="A10" s="3" t="s">
        <v>17</v>
      </c>
      <c r="B10" s="21" t="s">
        <v>21</v>
      </c>
      <c r="C10" s="41">
        <v>425076804</v>
      </c>
      <c r="D10" s="41">
        <v>429383284</v>
      </c>
      <c r="E10" s="41">
        <v>426919968</v>
      </c>
      <c r="F10" s="41">
        <v>466408887</v>
      </c>
      <c r="G10" s="42">
        <v>445462896</v>
      </c>
      <c r="H10" s="43">
        <v>433214341</v>
      </c>
      <c r="I10" s="22">
        <f t="shared" ref="I10:I33" si="0">IF(($E10      =0),0,((($F10      /$E10      )-1)*100))</f>
        <v>9.2497240606932642</v>
      </c>
      <c r="J10" s="23">
        <f t="shared" ref="J10:J33" si="1">IF(($E10      =0),0,(((($H10      /$E10      )^(1/3))-1)*100))</f>
        <v>0.48906042529646143</v>
      </c>
    </row>
    <row r="11" spans="1:11" x14ac:dyDescent="0.2">
      <c r="A11" s="9" t="s">
        <v>17</v>
      </c>
      <c r="B11" s="24" t="s">
        <v>22</v>
      </c>
      <c r="C11" s="44">
        <v>467049010</v>
      </c>
      <c r="D11" s="44">
        <v>480355490</v>
      </c>
      <c r="E11" s="44">
        <v>479611891</v>
      </c>
      <c r="F11" s="44">
        <v>522367147</v>
      </c>
      <c r="G11" s="45">
        <v>507112127</v>
      </c>
      <c r="H11" s="46">
        <v>501305676</v>
      </c>
      <c r="I11" s="25">
        <f t="shared" si="0"/>
        <v>8.9145529546514002</v>
      </c>
      <c r="J11" s="26">
        <f t="shared" si="1"/>
        <v>1.4855539532646844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143320010</v>
      </c>
      <c r="D13" s="41">
        <v>145639802</v>
      </c>
      <c r="E13" s="41">
        <v>142766424</v>
      </c>
      <c r="F13" s="41">
        <v>151911520</v>
      </c>
      <c r="G13" s="42">
        <v>156916238</v>
      </c>
      <c r="H13" s="43">
        <v>164111393</v>
      </c>
      <c r="I13" s="22">
        <f t="shared" si="0"/>
        <v>6.4056349831946413</v>
      </c>
      <c r="J13" s="23">
        <f t="shared" si="1"/>
        <v>4.7540646656501373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0</v>
      </c>
      <c r="E14" s="41">
        <v>0</v>
      </c>
      <c r="F14" s="41">
        <v>0</v>
      </c>
      <c r="G14" s="42">
        <v>0</v>
      </c>
      <c r="H14" s="43">
        <v>0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21840805</v>
      </c>
      <c r="D16" s="41">
        <v>21840805</v>
      </c>
      <c r="E16" s="41">
        <v>19859883</v>
      </c>
      <c r="F16" s="41">
        <v>22614587</v>
      </c>
      <c r="G16" s="42">
        <v>22165077</v>
      </c>
      <c r="H16" s="43">
        <v>21644995</v>
      </c>
      <c r="I16" s="22">
        <f t="shared" si="0"/>
        <v>13.870696015681471</v>
      </c>
      <c r="J16" s="23">
        <f t="shared" si="1"/>
        <v>2.9106373905968264</v>
      </c>
    </row>
    <row r="17" spans="1:10" x14ac:dyDescent="0.2">
      <c r="A17" s="3" t="s">
        <v>17</v>
      </c>
      <c r="B17" s="21" t="s">
        <v>27</v>
      </c>
      <c r="C17" s="41">
        <v>258237182</v>
      </c>
      <c r="D17" s="41">
        <v>269037118</v>
      </c>
      <c r="E17" s="41">
        <v>294295187</v>
      </c>
      <c r="F17" s="41">
        <v>293001852</v>
      </c>
      <c r="G17" s="42">
        <v>284622871</v>
      </c>
      <c r="H17" s="43">
        <v>294656216</v>
      </c>
      <c r="I17" s="29">
        <f t="shared" si="0"/>
        <v>-0.43946862100738837</v>
      </c>
      <c r="J17" s="30">
        <f t="shared" si="1"/>
        <v>4.0875226045899993E-2</v>
      </c>
    </row>
    <row r="18" spans="1:10" x14ac:dyDescent="0.2">
      <c r="A18" s="3" t="s">
        <v>17</v>
      </c>
      <c r="B18" s="24" t="s">
        <v>28</v>
      </c>
      <c r="C18" s="44">
        <v>423397997</v>
      </c>
      <c r="D18" s="44">
        <v>436517725</v>
      </c>
      <c r="E18" s="44">
        <v>456921494</v>
      </c>
      <c r="F18" s="44">
        <v>467527959</v>
      </c>
      <c r="G18" s="45">
        <v>463704186</v>
      </c>
      <c r="H18" s="46">
        <v>480412604</v>
      </c>
      <c r="I18" s="25">
        <f t="shared" si="0"/>
        <v>2.3212882605168073</v>
      </c>
      <c r="J18" s="26">
        <f t="shared" si="1"/>
        <v>1.6851659182969714</v>
      </c>
    </row>
    <row r="19" spans="1:10" ht="23.25" customHeight="1" x14ac:dyDescent="0.2">
      <c r="A19" s="31" t="s">
        <v>17</v>
      </c>
      <c r="B19" s="32" t="s">
        <v>29</v>
      </c>
      <c r="C19" s="50">
        <v>43651013</v>
      </c>
      <c r="D19" s="50">
        <v>43837765</v>
      </c>
      <c r="E19" s="50">
        <v>22690397</v>
      </c>
      <c r="F19" s="51">
        <v>54839188</v>
      </c>
      <c r="G19" s="52">
        <v>43407941</v>
      </c>
      <c r="H19" s="53">
        <v>20893072</v>
      </c>
      <c r="I19" s="33">
        <f t="shared" si="0"/>
        <v>141.68456814572261</v>
      </c>
      <c r="J19" s="34">
        <f t="shared" si="1"/>
        <v>-2.7133157023610299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40957500</v>
      </c>
      <c r="D23" s="41">
        <v>40957500</v>
      </c>
      <c r="E23" s="41">
        <v>29995672</v>
      </c>
      <c r="F23" s="41">
        <v>54615125</v>
      </c>
      <c r="G23" s="42">
        <v>42704079</v>
      </c>
      <c r="H23" s="43">
        <v>20000000</v>
      </c>
      <c r="I23" s="36">
        <f t="shared" si="0"/>
        <v>82.076684262983008</v>
      </c>
      <c r="J23" s="23">
        <f t="shared" si="1"/>
        <v>-12.637752170896178</v>
      </c>
    </row>
    <row r="24" spans="1:10" x14ac:dyDescent="0.2">
      <c r="A24" s="9" t="s">
        <v>17</v>
      </c>
      <c r="B24" s="21" t="s">
        <v>33</v>
      </c>
      <c r="C24" s="41">
        <v>69074749</v>
      </c>
      <c r="D24" s="41">
        <v>69074749</v>
      </c>
      <c r="E24" s="41">
        <v>58393039</v>
      </c>
      <c r="F24" s="41">
        <v>68593800</v>
      </c>
      <c r="G24" s="42">
        <v>67235299</v>
      </c>
      <c r="H24" s="43">
        <v>73015100</v>
      </c>
      <c r="I24" s="36">
        <f t="shared" si="0"/>
        <v>17.4691387444315</v>
      </c>
      <c r="J24" s="23">
        <f t="shared" si="1"/>
        <v>7.7334419852013836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110032249</v>
      </c>
      <c r="D26" s="44">
        <v>110032249</v>
      </c>
      <c r="E26" s="44">
        <v>88388711</v>
      </c>
      <c r="F26" s="44">
        <v>123208925</v>
      </c>
      <c r="G26" s="45">
        <v>109939378</v>
      </c>
      <c r="H26" s="46">
        <v>93015100</v>
      </c>
      <c r="I26" s="25">
        <f t="shared" si="0"/>
        <v>39.39441316210619</v>
      </c>
      <c r="J26" s="26">
        <f t="shared" si="1"/>
        <v>1.7151285423592233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200000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5499254</v>
      </c>
      <c r="D29" s="41">
        <v>6114361</v>
      </c>
      <c r="E29" s="41">
        <v>3549058</v>
      </c>
      <c r="F29" s="41">
        <v>10770000</v>
      </c>
      <c r="G29" s="42">
        <v>7500000</v>
      </c>
      <c r="H29" s="43">
        <v>9000000</v>
      </c>
      <c r="I29" s="36">
        <f t="shared" si="0"/>
        <v>203.46080565603603</v>
      </c>
      <c r="J29" s="23">
        <f t="shared" si="1"/>
        <v>36.367162602962487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150000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89445495</v>
      </c>
      <c r="D31" s="41">
        <v>89879048</v>
      </c>
      <c r="E31" s="41">
        <v>78590243</v>
      </c>
      <c r="F31" s="41">
        <v>90093201</v>
      </c>
      <c r="G31" s="42">
        <v>89439378</v>
      </c>
      <c r="H31" s="43">
        <v>49411012</v>
      </c>
      <c r="I31" s="36">
        <f t="shared" si="0"/>
        <v>14.636623530989713</v>
      </c>
      <c r="J31" s="23">
        <f t="shared" si="1"/>
        <v>-14.33205041556479</v>
      </c>
    </row>
    <row r="32" spans="1:10" x14ac:dyDescent="0.2">
      <c r="A32" s="9" t="s">
        <v>17</v>
      </c>
      <c r="B32" s="21" t="s">
        <v>34</v>
      </c>
      <c r="C32" s="41">
        <v>15087500</v>
      </c>
      <c r="D32" s="41">
        <v>14038840</v>
      </c>
      <c r="E32" s="41">
        <v>6249410</v>
      </c>
      <c r="F32" s="41">
        <v>21995724</v>
      </c>
      <c r="G32" s="42">
        <v>13000000</v>
      </c>
      <c r="H32" s="43">
        <v>34604088</v>
      </c>
      <c r="I32" s="36">
        <f t="shared" si="0"/>
        <v>251.96480947801473</v>
      </c>
      <c r="J32" s="23">
        <f t="shared" si="1"/>
        <v>76.914242234950223</v>
      </c>
    </row>
    <row r="33" spans="1:11" ht="13.5" thickBot="1" x14ac:dyDescent="0.25">
      <c r="A33" s="9" t="s">
        <v>17</v>
      </c>
      <c r="B33" s="37" t="s">
        <v>41</v>
      </c>
      <c r="C33" s="57">
        <v>110032249</v>
      </c>
      <c r="D33" s="57">
        <v>110032249</v>
      </c>
      <c r="E33" s="57">
        <v>88388711</v>
      </c>
      <c r="F33" s="57">
        <v>123208925</v>
      </c>
      <c r="G33" s="58">
        <v>109939378</v>
      </c>
      <c r="H33" s="59">
        <v>93015100</v>
      </c>
      <c r="I33" s="38">
        <f t="shared" si="0"/>
        <v>39.39441316210619</v>
      </c>
      <c r="J33" s="39">
        <f t="shared" si="1"/>
        <v>1.7151285423592233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1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171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150141836</v>
      </c>
      <c r="D8" s="41">
        <v>150141836</v>
      </c>
      <c r="E8" s="41">
        <v>165870228</v>
      </c>
      <c r="F8" s="41">
        <v>190271814</v>
      </c>
      <c r="G8" s="42">
        <v>199024318</v>
      </c>
      <c r="H8" s="43">
        <v>208179436</v>
      </c>
      <c r="I8" s="22">
        <f>IF(($E8       =0),0,((($F8       /$E8       )-1)*100))</f>
        <v>14.711251256012027</v>
      </c>
      <c r="J8" s="23">
        <f>IF(($E8       =0),0,(((($H8       /$E8       )^(1/3))-1)*100))</f>
        <v>7.8672968154282374</v>
      </c>
    </row>
    <row r="9" spans="1:11" x14ac:dyDescent="0.2">
      <c r="A9" s="3" t="s">
        <v>17</v>
      </c>
      <c r="B9" s="21" t="s">
        <v>20</v>
      </c>
      <c r="C9" s="41">
        <v>803893774</v>
      </c>
      <c r="D9" s="41">
        <v>859277373</v>
      </c>
      <c r="E9" s="41">
        <v>868094069</v>
      </c>
      <c r="F9" s="41">
        <v>964762996</v>
      </c>
      <c r="G9" s="42">
        <v>1105035526</v>
      </c>
      <c r="H9" s="43">
        <v>1287170902</v>
      </c>
      <c r="I9" s="22">
        <f>IF(($E9       =0),0,((($F9       /$E9       )-1)*100))</f>
        <v>11.135766324421237</v>
      </c>
      <c r="J9" s="23">
        <f>IF(($E9       =0),0,(((($H9       /$E9       )^(1/3))-1)*100))</f>
        <v>14.031054763799599</v>
      </c>
    </row>
    <row r="10" spans="1:11" x14ac:dyDescent="0.2">
      <c r="A10" s="3" t="s">
        <v>17</v>
      </c>
      <c r="B10" s="21" t="s">
        <v>21</v>
      </c>
      <c r="C10" s="41">
        <v>659747675</v>
      </c>
      <c r="D10" s="41">
        <v>666402739</v>
      </c>
      <c r="E10" s="41">
        <v>717990363</v>
      </c>
      <c r="F10" s="41">
        <v>703277855</v>
      </c>
      <c r="G10" s="42">
        <v>693655504</v>
      </c>
      <c r="H10" s="43">
        <v>694700963</v>
      </c>
      <c r="I10" s="22">
        <f t="shared" ref="I10:I33" si="0">IF(($E10      =0),0,((($F10      /$E10      )-1)*100))</f>
        <v>-2.0491233250717</v>
      </c>
      <c r="J10" s="23">
        <f t="shared" ref="J10:J33" si="1">IF(($E10      =0),0,(((($H10      /$E10      )^(1/3))-1)*100))</f>
        <v>-1.0931367930708258</v>
      </c>
    </row>
    <row r="11" spans="1:11" x14ac:dyDescent="0.2">
      <c r="A11" s="9" t="s">
        <v>17</v>
      </c>
      <c r="B11" s="24" t="s">
        <v>22</v>
      </c>
      <c r="C11" s="44">
        <v>1613783285</v>
      </c>
      <c r="D11" s="44">
        <v>1675821948</v>
      </c>
      <c r="E11" s="44">
        <v>1751954660</v>
      </c>
      <c r="F11" s="44">
        <v>1858312665</v>
      </c>
      <c r="G11" s="45">
        <v>1997715348</v>
      </c>
      <c r="H11" s="46">
        <v>2190051301</v>
      </c>
      <c r="I11" s="25">
        <f t="shared" si="0"/>
        <v>6.0708194925546799</v>
      </c>
      <c r="J11" s="26">
        <f t="shared" si="1"/>
        <v>7.7235048930489159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399349012</v>
      </c>
      <c r="D13" s="41">
        <v>400699707</v>
      </c>
      <c r="E13" s="41">
        <v>381042248</v>
      </c>
      <c r="F13" s="41">
        <v>447513509</v>
      </c>
      <c r="G13" s="42">
        <v>470888253</v>
      </c>
      <c r="H13" s="43">
        <v>492914214</v>
      </c>
      <c r="I13" s="22">
        <f t="shared" si="0"/>
        <v>17.444590816081895</v>
      </c>
      <c r="J13" s="23">
        <f t="shared" si="1"/>
        <v>8.9597430519319907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0</v>
      </c>
      <c r="E14" s="41">
        <v>0</v>
      </c>
      <c r="F14" s="41">
        <v>106277000</v>
      </c>
      <c r="G14" s="42">
        <v>135522390</v>
      </c>
      <c r="H14" s="43">
        <v>126677791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508243120</v>
      </c>
      <c r="D16" s="41">
        <v>548690783</v>
      </c>
      <c r="E16" s="41">
        <v>570274406</v>
      </c>
      <c r="F16" s="41">
        <v>560012325</v>
      </c>
      <c r="G16" s="42">
        <v>587452929</v>
      </c>
      <c r="H16" s="43">
        <v>614475763</v>
      </c>
      <c r="I16" s="22">
        <f t="shared" si="0"/>
        <v>-1.7994987837486764</v>
      </c>
      <c r="J16" s="23">
        <f t="shared" si="1"/>
        <v>2.5196131880250716</v>
      </c>
    </row>
    <row r="17" spans="1:10" x14ac:dyDescent="0.2">
      <c r="A17" s="3" t="s">
        <v>17</v>
      </c>
      <c r="B17" s="21" t="s">
        <v>27</v>
      </c>
      <c r="C17" s="41">
        <v>618110645</v>
      </c>
      <c r="D17" s="41">
        <v>642992480</v>
      </c>
      <c r="E17" s="41">
        <v>517712724</v>
      </c>
      <c r="F17" s="41">
        <v>603843108</v>
      </c>
      <c r="G17" s="42">
        <v>604843852</v>
      </c>
      <c r="H17" s="43">
        <v>637621389</v>
      </c>
      <c r="I17" s="29">
        <f t="shared" si="0"/>
        <v>16.636713761742516</v>
      </c>
      <c r="J17" s="30">
        <f t="shared" si="1"/>
        <v>7.1909235291163442</v>
      </c>
    </row>
    <row r="18" spans="1:10" x14ac:dyDescent="0.2">
      <c r="A18" s="3" t="s">
        <v>17</v>
      </c>
      <c r="B18" s="24" t="s">
        <v>28</v>
      </c>
      <c r="C18" s="44">
        <v>1525702777</v>
      </c>
      <c r="D18" s="44">
        <v>1592382970</v>
      </c>
      <c r="E18" s="44">
        <v>1469029378</v>
      </c>
      <c r="F18" s="44">
        <v>1717645942</v>
      </c>
      <c r="G18" s="45">
        <v>1798707424</v>
      </c>
      <c r="H18" s="46">
        <v>1871689157</v>
      </c>
      <c r="I18" s="25">
        <f t="shared" si="0"/>
        <v>16.923866038572854</v>
      </c>
      <c r="J18" s="26">
        <f t="shared" si="1"/>
        <v>8.4096014483903367</v>
      </c>
    </row>
    <row r="19" spans="1:10" ht="23.25" customHeight="1" x14ac:dyDescent="0.2">
      <c r="A19" s="31" t="s">
        <v>17</v>
      </c>
      <c r="B19" s="32" t="s">
        <v>29</v>
      </c>
      <c r="C19" s="50">
        <v>88080508</v>
      </c>
      <c r="D19" s="50">
        <v>83438978</v>
      </c>
      <c r="E19" s="50">
        <v>282925282</v>
      </c>
      <c r="F19" s="51">
        <v>140666723</v>
      </c>
      <c r="G19" s="52">
        <v>199007924</v>
      </c>
      <c r="H19" s="53">
        <v>318362144</v>
      </c>
      <c r="I19" s="33">
        <f t="shared" si="0"/>
        <v>-50.281317383294152</v>
      </c>
      <c r="J19" s="34">
        <f t="shared" si="1"/>
        <v>4.0119458274492592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4000000</v>
      </c>
      <c r="D22" s="41">
        <v>4000000</v>
      </c>
      <c r="E22" s="41">
        <v>3915218</v>
      </c>
      <c r="F22" s="41">
        <v>0</v>
      </c>
      <c r="G22" s="42">
        <v>3</v>
      </c>
      <c r="H22" s="43">
        <v>3</v>
      </c>
      <c r="I22" s="36">
        <f t="shared" si="0"/>
        <v>-100</v>
      </c>
      <c r="J22" s="23">
        <f t="shared" si="1"/>
        <v>-99.084928347013673</v>
      </c>
    </row>
    <row r="23" spans="1:10" x14ac:dyDescent="0.2">
      <c r="A23" s="9" t="s">
        <v>17</v>
      </c>
      <c r="B23" s="21" t="s">
        <v>32</v>
      </c>
      <c r="C23" s="41">
        <v>73429594</v>
      </c>
      <c r="D23" s="41">
        <v>92140011</v>
      </c>
      <c r="E23" s="41">
        <v>45222284</v>
      </c>
      <c r="F23" s="41">
        <v>106500000</v>
      </c>
      <c r="G23" s="42">
        <v>101500000</v>
      </c>
      <c r="H23" s="43">
        <v>100500000</v>
      </c>
      <c r="I23" s="36">
        <f t="shared" si="0"/>
        <v>135.50336378410256</v>
      </c>
      <c r="J23" s="23">
        <f t="shared" si="1"/>
        <v>30.498200459878856</v>
      </c>
    </row>
    <row r="24" spans="1:10" x14ac:dyDescent="0.2">
      <c r="A24" s="9" t="s">
        <v>17</v>
      </c>
      <c r="B24" s="21" t="s">
        <v>33</v>
      </c>
      <c r="C24" s="41">
        <v>113275150</v>
      </c>
      <c r="D24" s="41">
        <v>118006150</v>
      </c>
      <c r="E24" s="41">
        <v>92901369</v>
      </c>
      <c r="F24" s="41">
        <v>124808900</v>
      </c>
      <c r="G24" s="42">
        <v>110779500</v>
      </c>
      <c r="H24" s="43">
        <v>120587300</v>
      </c>
      <c r="I24" s="36">
        <f t="shared" si="0"/>
        <v>34.345598287146871</v>
      </c>
      <c r="J24" s="23">
        <f t="shared" si="1"/>
        <v>9.0836896568196046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190704744</v>
      </c>
      <c r="D26" s="44">
        <v>214146161</v>
      </c>
      <c r="E26" s="44">
        <v>142038871</v>
      </c>
      <c r="F26" s="44">
        <v>231308900</v>
      </c>
      <c r="G26" s="45">
        <v>212279503</v>
      </c>
      <c r="H26" s="46">
        <v>221087303</v>
      </c>
      <c r="I26" s="25">
        <f t="shared" si="0"/>
        <v>62.84901335212669</v>
      </c>
      <c r="J26" s="26">
        <f t="shared" si="1"/>
        <v>15.891663499235209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0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39000000</v>
      </c>
      <c r="D29" s="41">
        <v>47800000</v>
      </c>
      <c r="E29" s="41">
        <v>18672771</v>
      </c>
      <c r="F29" s="41">
        <v>50139000</v>
      </c>
      <c r="G29" s="42">
        <v>56000003</v>
      </c>
      <c r="H29" s="43">
        <v>75900003</v>
      </c>
      <c r="I29" s="36">
        <f t="shared" si="0"/>
        <v>168.51397684896367</v>
      </c>
      <c r="J29" s="23">
        <f t="shared" si="1"/>
        <v>59.591959574698407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99374126</v>
      </c>
      <c r="D31" s="41">
        <v>105327668</v>
      </c>
      <c r="E31" s="41">
        <v>81356412</v>
      </c>
      <c r="F31" s="41">
        <v>148645900</v>
      </c>
      <c r="G31" s="42">
        <v>118279500</v>
      </c>
      <c r="H31" s="43">
        <v>123587300</v>
      </c>
      <c r="I31" s="36">
        <f t="shared" si="0"/>
        <v>82.709507887343904</v>
      </c>
      <c r="J31" s="23">
        <f t="shared" si="1"/>
        <v>14.95486412783038</v>
      </c>
    </row>
    <row r="32" spans="1:10" x14ac:dyDescent="0.2">
      <c r="A32" s="9" t="s">
        <v>17</v>
      </c>
      <c r="B32" s="21" t="s">
        <v>34</v>
      </c>
      <c r="C32" s="41">
        <v>52330618</v>
      </c>
      <c r="D32" s="41">
        <v>61018493</v>
      </c>
      <c r="E32" s="41">
        <v>42009688</v>
      </c>
      <c r="F32" s="41">
        <v>32524000</v>
      </c>
      <c r="G32" s="42">
        <v>38000000</v>
      </c>
      <c r="H32" s="43">
        <v>21600000</v>
      </c>
      <c r="I32" s="36">
        <f t="shared" si="0"/>
        <v>-22.579763029899201</v>
      </c>
      <c r="J32" s="23">
        <f t="shared" si="1"/>
        <v>-19.887288400903223</v>
      </c>
    </row>
    <row r="33" spans="1:11" ht="13.5" thickBot="1" x14ac:dyDescent="0.25">
      <c r="A33" s="9" t="s">
        <v>17</v>
      </c>
      <c r="B33" s="37" t="s">
        <v>41</v>
      </c>
      <c r="C33" s="57">
        <v>190704744</v>
      </c>
      <c r="D33" s="57">
        <v>214146161</v>
      </c>
      <c r="E33" s="57">
        <v>142038871</v>
      </c>
      <c r="F33" s="57">
        <v>231308900</v>
      </c>
      <c r="G33" s="58">
        <v>212279503</v>
      </c>
      <c r="H33" s="59">
        <v>221087303</v>
      </c>
      <c r="I33" s="38">
        <f t="shared" si="0"/>
        <v>62.84901335212669</v>
      </c>
      <c r="J33" s="39">
        <f t="shared" si="1"/>
        <v>15.891663499235209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2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172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184555879</v>
      </c>
      <c r="D8" s="41">
        <v>184555879</v>
      </c>
      <c r="E8" s="41">
        <v>184849275</v>
      </c>
      <c r="F8" s="41">
        <v>194706451</v>
      </c>
      <c r="G8" s="42">
        <v>205610016</v>
      </c>
      <c r="H8" s="43">
        <v>217329785</v>
      </c>
      <c r="I8" s="22">
        <f>IF(($E8       =0),0,((($F8       /$E8       )-1)*100))</f>
        <v>5.3325478284943273</v>
      </c>
      <c r="J8" s="23">
        <f>IF(($E8       =0),0,(((($H8       /$E8       )^(1/3))-1)*100))</f>
        <v>5.5440688985139097</v>
      </c>
    </row>
    <row r="9" spans="1:11" x14ac:dyDescent="0.2">
      <c r="A9" s="3" t="s">
        <v>17</v>
      </c>
      <c r="B9" s="21" t="s">
        <v>20</v>
      </c>
      <c r="C9" s="41">
        <v>196353222</v>
      </c>
      <c r="D9" s="41">
        <v>196353222</v>
      </c>
      <c r="E9" s="41">
        <v>149310308</v>
      </c>
      <c r="F9" s="41">
        <v>215861646</v>
      </c>
      <c r="G9" s="42">
        <v>251615253</v>
      </c>
      <c r="H9" s="43">
        <v>288831147</v>
      </c>
      <c r="I9" s="22">
        <f>IF(($E9       =0),0,((($F9       /$E9       )-1)*100))</f>
        <v>44.572500647443583</v>
      </c>
      <c r="J9" s="23">
        <f>IF(($E9       =0),0,(((($H9       /$E9       )^(1/3))-1)*100))</f>
        <v>24.600010195260612</v>
      </c>
    </row>
    <row r="10" spans="1:11" x14ac:dyDescent="0.2">
      <c r="A10" s="3" t="s">
        <v>17</v>
      </c>
      <c r="B10" s="21" t="s">
        <v>21</v>
      </c>
      <c r="C10" s="41">
        <v>295436437</v>
      </c>
      <c r="D10" s="41">
        <v>297986437</v>
      </c>
      <c r="E10" s="41">
        <v>265563670</v>
      </c>
      <c r="F10" s="41">
        <v>318735324</v>
      </c>
      <c r="G10" s="42">
        <v>322373676</v>
      </c>
      <c r="H10" s="43">
        <v>328177862</v>
      </c>
      <c r="I10" s="22">
        <f t="shared" ref="I10:I33" si="0">IF(($E10      =0),0,((($F10      /$E10      )-1)*100))</f>
        <v>20.022186769749052</v>
      </c>
      <c r="J10" s="23">
        <f t="shared" ref="J10:J33" si="1">IF(($E10      =0),0,(((($H10      /$E10      )^(1/3))-1)*100))</f>
        <v>7.3116501596058869</v>
      </c>
    </row>
    <row r="11" spans="1:11" x14ac:dyDescent="0.2">
      <c r="A11" s="9" t="s">
        <v>17</v>
      </c>
      <c r="B11" s="24" t="s">
        <v>22</v>
      </c>
      <c r="C11" s="44">
        <v>676345538</v>
      </c>
      <c r="D11" s="44">
        <v>678895538</v>
      </c>
      <c r="E11" s="44">
        <v>599723253</v>
      </c>
      <c r="F11" s="44">
        <v>729303421</v>
      </c>
      <c r="G11" s="45">
        <v>779598945</v>
      </c>
      <c r="H11" s="46">
        <v>834338794</v>
      </c>
      <c r="I11" s="25">
        <f t="shared" si="0"/>
        <v>21.606660630849351</v>
      </c>
      <c r="J11" s="26">
        <f t="shared" si="1"/>
        <v>11.634179087284725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199890662</v>
      </c>
      <c r="D13" s="41">
        <v>199890662</v>
      </c>
      <c r="E13" s="41">
        <v>167842644</v>
      </c>
      <c r="F13" s="41">
        <v>211878126</v>
      </c>
      <c r="G13" s="42">
        <v>221359300</v>
      </c>
      <c r="H13" s="43">
        <v>231734198</v>
      </c>
      <c r="I13" s="22">
        <f t="shared" si="0"/>
        <v>26.236170350128663</v>
      </c>
      <c r="J13" s="23">
        <f t="shared" si="1"/>
        <v>11.351465962408835</v>
      </c>
    </row>
    <row r="14" spans="1:11" x14ac:dyDescent="0.2">
      <c r="A14" s="3" t="s">
        <v>17</v>
      </c>
      <c r="B14" s="21" t="s">
        <v>25</v>
      </c>
      <c r="C14" s="41">
        <v>100000000</v>
      </c>
      <c r="D14" s="41">
        <v>100000000</v>
      </c>
      <c r="E14" s="41">
        <v>0</v>
      </c>
      <c r="F14" s="41">
        <v>105500000</v>
      </c>
      <c r="G14" s="42">
        <v>111408000</v>
      </c>
      <c r="H14" s="43">
        <v>111408000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139479310</v>
      </c>
      <c r="D16" s="41">
        <v>138279310</v>
      </c>
      <c r="E16" s="41">
        <v>116159526</v>
      </c>
      <c r="F16" s="41">
        <v>155868438</v>
      </c>
      <c r="G16" s="42">
        <v>180339783</v>
      </c>
      <c r="H16" s="43">
        <v>208653129</v>
      </c>
      <c r="I16" s="22">
        <f t="shared" si="0"/>
        <v>34.184808915284307</v>
      </c>
      <c r="J16" s="23">
        <f t="shared" si="1"/>
        <v>21.559813067583811</v>
      </c>
    </row>
    <row r="17" spans="1:10" x14ac:dyDescent="0.2">
      <c r="A17" s="3" t="s">
        <v>17</v>
      </c>
      <c r="B17" s="21" t="s">
        <v>27</v>
      </c>
      <c r="C17" s="41">
        <v>325155301</v>
      </c>
      <c r="D17" s="41">
        <v>326355301</v>
      </c>
      <c r="E17" s="41">
        <v>253906152</v>
      </c>
      <c r="F17" s="41">
        <v>341591571</v>
      </c>
      <c r="G17" s="42">
        <v>332910874</v>
      </c>
      <c r="H17" s="43">
        <v>337044870</v>
      </c>
      <c r="I17" s="29">
        <f t="shared" si="0"/>
        <v>34.534578350823097</v>
      </c>
      <c r="J17" s="30">
        <f t="shared" si="1"/>
        <v>9.9018068513192947</v>
      </c>
    </row>
    <row r="18" spans="1:10" x14ac:dyDescent="0.2">
      <c r="A18" s="3" t="s">
        <v>17</v>
      </c>
      <c r="B18" s="24" t="s">
        <v>28</v>
      </c>
      <c r="C18" s="44">
        <v>764525273</v>
      </c>
      <c r="D18" s="44">
        <v>764525273</v>
      </c>
      <c r="E18" s="44">
        <v>537908322</v>
      </c>
      <c r="F18" s="44">
        <v>814838135</v>
      </c>
      <c r="G18" s="45">
        <v>846017957</v>
      </c>
      <c r="H18" s="46">
        <v>888840197</v>
      </c>
      <c r="I18" s="25">
        <f t="shared" si="0"/>
        <v>51.482715859525221</v>
      </c>
      <c r="J18" s="26">
        <f t="shared" si="1"/>
        <v>18.22386171106638</v>
      </c>
    </row>
    <row r="19" spans="1:10" ht="23.25" customHeight="1" x14ac:dyDescent="0.2">
      <c r="A19" s="31" t="s">
        <v>17</v>
      </c>
      <c r="B19" s="32" t="s">
        <v>29</v>
      </c>
      <c r="C19" s="50">
        <v>-88179735</v>
      </c>
      <c r="D19" s="50">
        <v>-85629735</v>
      </c>
      <c r="E19" s="50">
        <v>61814931</v>
      </c>
      <c r="F19" s="51">
        <v>-85534714</v>
      </c>
      <c r="G19" s="52">
        <v>-66419012</v>
      </c>
      <c r="H19" s="53">
        <v>-54501403</v>
      </c>
      <c r="I19" s="33">
        <f t="shared" si="0"/>
        <v>-238.37225507863141</v>
      </c>
      <c r="J19" s="34">
        <f t="shared" si="1"/>
        <v>-195.88958325338547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8180000</v>
      </c>
      <c r="D23" s="41">
        <v>8180000</v>
      </c>
      <c r="E23" s="41">
        <v>5731441</v>
      </c>
      <c r="F23" s="41">
        <v>19695000</v>
      </c>
      <c r="G23" s="42">
        <v>21420000</v>
      </c>
      <c r="H23" s="43">
        <v>9000000</v>
      </c>
      <c r="I23" s="36">
        <f t="shared" si="0"/>
        <v>243.63086002281102</v>
      </c>
      <c r="J23" s="23">
        <f t="shared" si="1"/>
        <v>16.232138372836836</v>
      </c>
    </row>
    <row r="24" spans="1:10" x14ac:dyDescent="0.2">
      <c r="A24" s="9" t="s">
        <v>17</v>
      </c>
      <c r="B24" s="21" t="s">
        <v>33</v>
      </c>
      <c r="C24" s="41">
        <v>56586000</v>
      </c>
      <c r="D24" s="41">
        <v>49066000</v>
      </c>
      <c r="E24" s="41">
        <v>42756010</v>
      </c>
      <c r="F24" s="41">
        <v>40097950</v>
      </c>
      <c r="G24" s="42">
        <v>45155900</v>
      </c>
      <c r="H24" s="43">
        <v>47853450</v>
      </c>
      <c r="I24" s="36">
        <f t="shared" si="0"/>
        <v>-6.2168102215337644</v>
      </c>
      <c r="J24" s="23">
        <f t="shared" si="1"/>
        <v>3.825817961842648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64766000</v>
      </c>
      <c r="D26" s="44">
        <v>57246000</v>
      </c>
      <c r="E26" s="44">
        <v>48487451</v>
      </c>
      <c r="F26" s="44">
        <v>59792950</v>
      </c>
      <c r="G26" s="45">
        <v>66575900</v>
      </c>
      <c r="H26" s="46">
        <v>56853450</v>
      </c>
      <c r="I26" s="25">
        <f t="shared" si="0"/>
        <v>23.316340139224899</v>
      </c>
      <c r="J26" s="26">
        <f t="shared" si="1"/>
        <v>5.4490059403700108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0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20794000</v>
      </c>
      <c r="D29" s="41">
        <v>15794000</v>
      </c>
      <c r="E29" s="41">
        <v>13732734</v>
      </c>
      <c r="F29" s="41">
        <v>8014000</v>
      </c>
      <c r="G29" s="42">
        <v>13962114</v>
      </c>
      <c r="H29" s="43">
        <v>12286219</v>
      </c>
      <c r="I29" s="36">
        <f t="shared" si="0"/>
        <v>-41.643084326835435</v>
      </c>
      <c r="J29" s="23">
        <f t="shared" si="1"/>
        <v>-3.6421543762351738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26472000</v>
      </c>
      <c r="D31" s="41">
        <v>29722000</v>
      </c>
      <c r="E31" s="41">
        <v>27500170</v>
      </c>
      <c r="F31" s="41">
        <v>31079110</v>
      </c>
      <c r="G31" s="42">
        <v>37913786</v>
      </c>
      <c r="H31" s="43">
        <v>35567231</v>
      </c>
      <c r="I31" s="36">
        <f t="shared" si="0"/>
        <v>13.014246821019659</v>
      </c>
      <c r="J31" s="23">
        <f t="shared" si="1"/>
        <v>8.9527573324516432</v>
      </c>
    </row>
    <row r="32" spans="1:10" x14ac:dyDescent="0.2">
      <c r="A32" s="9" t="s">
        <v>17</v>
      </c>
      <c r="B32" s="21" t="s">
        <v>34</v>
      </c>
      <c r="C32" s="41">
        <v>17500000</v>
      </c>
      <c r="D32" s="41">
        <v>11730000</v>
      </c>
      <c r="E32" s="41">
        <v>7254547</v>
      </c>
      <c r="F32" s="41">
        <v>20699840</v>
      </c>
      <c r="G32" s="42">
        <v>14700000</v>
      </c>
      <c r="H32" s="43">
        <v>9000000</v>
      </c>
      <c r="I32" s="36">
        <f t="shared" si="0"/>
        <v>185.33607956499557</v>
      </c>
      <c r="J32" s="23">
        <f t="shared" si="1"/>
        <v>7.4510681064815509</v>
      </c>
    </row>
    <row r="33" spans="1:11" ht="13.5" thickBot="1" x14ac:dyDescent="0.25">
      <c r="A33" s="9" t="s">
        <v>17</v>
      </c>
      <c r="B33" s="37" t="s">
        <v>41</v>
      </c>
      <c r="C33" s="57">
        <v>64766000</v>
      </c>
      <c r="D33" s="57">
        <v>57246000</v>
      </c>
      <c r="E33" s="57">
        <v>48487451</v>
      </c>
      <c r="F33" s="57">
        <v>59792950</v>
      </c>
      <c r="G33" s="58">
        <v>66575900</v>
      </c>
      <c r="H33" s="59">
        <v>56853450</v>
      </c>
      <c r="I33" s="38">
        <f t="shared" si="0"/>
        <v>23.316340139224899</v>
      </c>
      <c r="J33" s="39">
        <f t="shared" si="1"/>
        <v>5.4490059403700108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3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173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132444036</v>
      </c>
      <c r="D8" s="41">
        <v>162850004</v>
      </c>
      <c r="E8" s="41">
        <v>158385938</v>
      </c>
      <c r="F8" s="41">
        <v>173650000</v>
      </c>
      <c r="G8" s="42">
        <v>181637901</v>
      </c>
      <c r="H8" s="43">
        <v>189811605</v>
      </c>
      <c r="I8" s="22">
        <f>IF(($E8       =0),0,((($F8       /$E8       )-1)*100))</f>
        <v>9.6372583278194757</v>
      </c>
      <c r="J8" s="23">
        <f>IF(($E8       =0),0,(((($H8       /$E8       )^(1/3))-1)*100))</f>
        <v>6.2189604798653875</v>
      </c>
    </row>
    <row r="9" spans="1:11" x14ac:dyDescent="0.2">
      <c r="A9" s="3" t="s">
        <v>17</v>
      </c>
      <c r="B9" s="21" t="s">
        <v>20</v>
      </c>
      <c r="C9" s="41">
        <v>5199996</v>
      </c>
      <c r="D9" s="41">
        <v>5200000</v>
      </c>
      <c r="E9" s="41">
        <v>11191951</v>
      </c>
      <c r="F9" s="41">
        <v>5550000</v>
      </c>
      <c r="G9" s="42">
        <v>5805300</v>
      </c>
      <c r="H9" s="43">
        <v>6066539</v>
      </c>
      <c r="I9" s="22">
        <f>IF(($E9       =0),0,((($F9       /$E9       )-1)*100))</f>
        <v>-50.410790754891607</v>
      </c>
      <c r="J9" s="23">
        <f>IF(($E9       =0),0,(((($H9       /$E9       )^(1/3))-1)*100))</f>
        <v>-18.46481431101855</v>
      </c>
    </row>
    <row r="10" spans="1:11" x14ac:dyDescent="0.2">
      <c r="A10" s="3" t="s">
        <v>17</v>
      </c>
      <c r="B10" s="21" t="s">
        <v>21</v>
      </c>
      <c r="C10" s="41">
        <v>211327032</v>
      </c>
      <c r="D10" s="41">
        <v>206426277</v>
      </c>
      <c r="E10" s="41">
        <v>199026505</v>
      </c>
      <c r="F10" s="41">
        <v>220397032</v>
      </c>
      <c r="G10" s="42">
        <v>219847067</v>
      </c>
      <c r="H10" s="43">
        <v>216578981</v>
      </c>
      <c r="I10" s="22">
        <f t="shared" ref="I10:I33" si="0">IF(($E10      =0),0,((($F10      /$E10      )-1)*100))</f>
        <v>10.737528149831089</v>
      </c>
      <c r="J10" s="23">
        <f t="shared" ref="J10:J33" si="1">IF(($E10      =0),0,(((($H10      /$E10      )^(1/3))-1)*100))</f>
        <v>2.8573023379532714</v>
      </c>
    </row>
    <row r="11" spans="1:11" x14ac:dyDescent="0.2">
      <c r="A11" s="9" t="s">
        <v>17</v>
      </c>
      <c r="B11" s="24" t="s">
        <v>22</v>
      </c>
      <c r="C11" s="44">
        <v>348971064</v>
      </c>
      <c r="D11" s="44">
        <v>374476281</v>
      </c>
      <c r="E11" s="44">
        <v>368604394</v>
      </c>
      <c r="F11" s="44">
        <v>399597032</v>
      </c>
      <c r="G11" s="45">
        <v>407290268</v>
      </c>
      <c r="H11" s="46">
        <v>412457125</v>
      </c>
      <c r="I11" s="25">
        <f t="shared" si="0"/>
        <v>8.4081032414388357</v>
      </c>
      <c r="J11" s="26">
        <f t="shared" si="1"/>
        <v>3.8180261167809482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101015109</v>
      </c>
      <c r="D13" s="41">
        <v>100066675</v>
      </c>
      <c r="E13" s="41">
        <v>78650701</v>
      </c>
      <c r="F13" s="41">
        <v>108892442</v>
      </c>
      <c r="G13" s="42">
        <v>113901493</v>
      </c>
      <c r="H13" s="43">
        <v>119027065</v>
      </c>
      <c r="I13" s="22">
        <f t="shared" si="0"/>
        <v>38.450694800546017</v>
      </c>
      <c r="J13" s="23">
        <f t="shared" si="1"/>
        <v>14.81035038166203</v>
      </c>
    </row>
    <row r="14" spans="1:11" x14ac:dyDescent="0.2">
      <c r="A14" s="3" t="s">
        <v>17</v>
      </c>
      <c r="B14" s="21" t="s">
        <v>25</v>
      </c>
      <c r="C14" s="41">
        <v>24500004</v>
      </c>
      <c r="D14" s="41">
        <v>28500004</v>
      </c>
      <c r="E14" s="41">
        <v>0</v>
      </c>
      <c r="F14" s="41">
        <v>29500001</v>
      </c>
      <c r="G14" s="42">
        <v>30857001</v>
      </c>
      <c r="H14" s="43">
        <v>32245566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999996</v>
      </c>
      <c r="D16" s="41">
        <v>1000000</v>
      </c>
      <c r="E16" s="41">
        <v>564623</v>
      </c>
      <c r="F16" s="41">
        <v>600000</v>
      </c>
      <c r="G16" s="42">
        <v>627600</v>
      </c>
      <c r="H16" s="43">
        <v>655842</v>
      </c>
      <c r="I16" s="22">
        <f t="shared" si="0"/>
        <v>6.2655966901808746</v>
      </c>
      <c r="J16" s="23">
        <f t="shared" si="1"/>
        <v>5.1187577775481774</v>
      </c>
    </row>
    <row r="17" spans="1:10" x14ac:dyDescent="0.2">
      <c r="A17" s="3" t="s">
        <v>17</v>
      </c>
      <c r="B17" s="21" t="s">
        <v>27</v>
      </c>
      <c r="C17" s="41">
        <v>159824241</v>
      </c>
      <c r="D17" s="41">
        <v>175577338</v>
      </c>
      <c r="E17" s="41">
        <v>135832619</v>
      </c>
      <c r="F17" s="41">
        <v>184512307</v>
      </c>
      <c r="G17" s="42">
        <v>193561709</v>
      </c>
      <c r="H17" s="43">
        <v>202859150</v>
      </c>
      <c r="I17" s="29">
        <f t="shared" si="0"/>
        <v>35.837995584845487</v>
      </c>
      <c r="J17" s="30">
        <f t="shared" si="1"/>
        <v>14.304547566100423</v>
      </c>
    </row>
    <row r="18" spans="1:10" x14ac:dyDescent="0.2">
      <c r="A18" s="3" t="s">
        <v>17</v>
      </c>
      <c r="B18" s="24" t="s">
        <v>28</v>
      </c>
      <c r="C18" s="44">
        <v>286339350</v>
      </c>
      <c r="D18" s="44">
        <v>305144017</v>
      </c>
      <c r="E18" s="44">
        <v>215047943</v>
      </c>
      <c r="F18" s="44">
        <v>323504750</v>
      </c>
      <c r="G18" s="45">
        <v>338947803</v>
      </c>
      <c r="H18" s="46">
        <v>354787623</v>
      </c>
      <c r="I18" s="25">
        <f t="shared" si="0"/>
        <v>50.433780247784085</v>
      </c>
      <c r="J18" s="26">
        <f t="shared" si="1"/>
        <v>18.161969929262156</v>
      </c>
    </row>
    <row r="19" spans="1:10" ht="23.25" customHeight="1" x14ac:dyDescent="0.2">
      <c r="A19" s="31" t="s">
        <v>17</v>
      </c>
      <c r="B19" s="32" t="s">
        <v>29</v>
      </c>
      <c r="C19" s="50">
        <v>62631714</v>
      </c>
      <c r="D19" s="50">
        <v>69332264</v>
      </c>
      <c r="E19" s="50">
        <v>153556451</v>
      </c>
      <c r="F19" s="51">
        <v>76092282</v>
      </c>
      <c r="G19" s="52">
        <v>68342465</v>
      </c>
      <c r="H19" s="53">
        <v>57669502</v>
      </c>
      <c r="I19" s="33">
        <f t="shared" si="0"/>
        <v>-50.446704450078748</v>
      </c>
      <c r="J19" s="34">
        <f t="shared" si="1"/>
        <v>-27.851709545677117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141999972</v>
      </c>
      <c r="D23" s="41">
        <v>143150000</v>
      </c>
      <c r="E23" s="41">
        <v>128026040</v>
      </c>
      <c r="F23" s="41">
        <v>150242536</v>
      </c>
      <c r="G23" s="42">
        <v>131032000</v>
      </c>
      <c r="H23" s="43">
        <v>114186099</v>
      </c>
      <c r="I23" s="36">
        <f t="shared" si="0"/>
        <v>17.353107227248454</v>
      </c>
      <c r="J23" s="23">
        <f t="shared" si="1"/>
        <v>-3.741673292949288</v>
      </c>
    </row>
    <row r="24" spans="1:10" x14ac:dyDescent="0.2">
      <c r="A24" s="9" t="s">
        <v>17</v>
      </c>
      <c r="B24" s="21" t="s">
        <v>33</v>
      </c>
      <c r="C24" s="41">
        <v>25916004</v>
      </c>
      <c r="D24" s="41">
        <v>82009726</v>
      </c>
      <c r="E24" s="41">
        <v>61348756</v>
      </c>
      <c r="F24" s="41">
        <v>39317695</v>
      </c>
      <c r="G24" s="42">
        <v>26656183</v>
      </c>
      <c r="H24" s="43">
        <v>28740401</v>
      </c>
      <c r="I24" s="36">
        <f t="shared" si="0"/>
        <v>-35.91117805224934</v>
      </c>
      <c r="J24" s="23">
        <f t="shared" si="1"/>
        <v>-22.334342924793372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167915976</v>
      </c>
      <c r="D26" s="44">
        <v>225159726</v>
      </c>
      <c r="E26" s="44">
        <v>189374796</v>
      </c>
      <c r="F26" s="44">
        <v>189560231</v>
      </c>
      <c r="G26" s="45">
        <v>157688183</v>
      </c>
      <c r="H26" s="46">
        <v>142926500</v>
      </c>
      <c r="I26" s="25">
        <f t="shared" si="0"/>
        <v>9.7919577428884352E-2</v>
      </c>
      <c r="J26" s="26">
        <f t="shared" si="1"/>
        <v>-8.9534430659794282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0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3549996</v>
      </c>
      <c r="D29" s="41">
        <v>3550000</v>
      </c>
      <c r="E29" s="41">
        <v>2511838</v>
      </c>
      <c r="F29" s="41">
        <v>5085217</v>
      </c>
      <c r="G29" s="42">
        <v>0</v>
      </c>
      <c r="H29" s="43">
        <v>0</v>
      </c>
      <c r="I29" s="36">
        <f t="shared" si="0"/>
        <v>102.45003857732864</v>
      </c>
      <c r="J29" s="23">
        <f t="shared" si="1"/>
        <v>-100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145716000</v>
      </c>
      <c r="D31" s="41">
        <v>206659726</v>
      </c>
      <c r="E31" s="41">
        <v>177045903</v>
      </c>
      <c r="F31" s="41">
        <v>131335785</v>
      </c>
      <c r="G31" s="42">
        <v>136418947</v>
      </c>
      <c r="H31" s="43">
        <v>119250882</v>
      </c>
      <c r="I31" s="36">
        <f t="shared" si="0"/>
        <v>-25.818229750281208</v>
      </c>
      <c r="J31" s="23">
        <f t="shared" si="1"/>
        <v>-12.341929637597438</v>
      </c>
    </row>
    <row r="32" spans="1:10" x14ac:dyDescent="0.2">
      <c r="A32" s="9" t="s">
        <v>17</v>
      </c>
      <c r="B32" s="21" t="s">
        <v>34</v>
      </c>
      <c r="C32" s="41">
        <v>18649980</v>
      </c>
      <c r="D32" s="41">
        <v>14950000</v>
      </c>
      <c r="E32" s="41">
        <v>9817055</v>
      </c>
      <c r="F32" s="41">
        <v>53139229</v>
      </c>
      <c r="G32" s="42">
        <v>21269236</v>
      </c>
      <c r="H32" s="43">
        <v>23675618</v>
      </c>
      <c r="I32" s="36">
        <f t="shared" si="0"/>
        <v>441.29501158952456</v>
      </c>
      <c r="J32" s="23">
        <f t="shared" si="1"/>
        <v>34.103475474354042</v>
      </c>
    </row>
    <row r="33" spans="1:11" ht="13.5" thickBot="1" x14ac:dyDescent="0.25">
      <c r="A33" s="9" t="s">
        <v>17</v>
      </c>
      <c r="B33" s="37" t="s">
        <v>41</v>
      </c>
      <c r="C33" s="57">
        <v>167915976</v>
      </c>
      <c r="D33" s="57">
        <v>225159726</v>
      </c>
      <c r="E33" s="57">
        <v>189374796</v>
      </c>
      <c r="F33" s="57">
        <v>189560231</v>
      </c>
      <c r="G33" s="58">
        <v>157688183</v>
      </c>
      <c r="H33" s="59">
        <v>142926500</v>
      </c>
      <c r="I33" s="38">
        <f t="shared" si="0"/>
        <v>9.7919577428884352E-2</v>
      </c>
      <c r="J33" s="39">
        <f t="shared" si="1"/>
        <v>-8.9534430659794282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4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174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0</v>
      </c>
      <c r="D8" s="41">
        <v>0</v>
      </c>
      <c r="E8" s="41">
        <v>0</v>
      </c>
      <c r="F8" s="41">
        <v>0</v>
      </c>
      <c r="G8" s="42">
        <v>0</v>
      </c>
      <c r="H8" s="43">
        <v>0</v>
      </c>
      <c r="I8" s="22">
        <f>IF(($E8       =0),0,((($F8       /$E8       )-1)*100))</f>
        <v>0</v>
      </c>
      <c r="J8" s="23">
        <f>IF(($E8       =0),0,(((($H8       /$E8       )^(1/3))-1)*100))</f>
        <v>0</v>
      </c>
    </row>
    <row r="9" spans="1:11" x14ac:dyDescent="0.2">
      <c r="A9" s="3" t="s">
        <v>17</v>
      </c>
      <c r="B9" s="21" t="s">
        <v>20</v>
      </c>
      <c r="C9" s="41">
        <v>325753234</v>
      </c>
      <c r="D9" s="41">
        <v>325753234</v>
      </c>
      <c r="E9" s="41">
        <v>129111750</v>
      </c>
      <c r="F9" s="41">
        <v>306838692</v>
      </c>
      <c r="G9" s="42">
        <v>645360036</v>
      </c>
      <c r="H9" s="43">
        <v>338279460</v>
      </c>
      <c r="I9" s="22">
        <f>IF(($E9       =0),0,((($F9       /$E9       )-1)*100))</f>
        <v>137.65357684331599</v>
      </c>
      <c r="J9" s="23">
        <f>IF(($E9       =0),0,(((($H9       /$E9       )^(1/3))-1)*100))</f>
        <v>37.859475019342305</v>
      </c>
    </row>
    <row r="10" spans="1:11" x14ac:dyDescent="0.2">
      <c r="A10" s="3" t="s">
        <v>17</v>
      </c>
      <c r="B10" s="21" t="s">
        <v>21</v>
      </c>
      <c r="C10" s="41">
        <v>1364568448</v>
      </c>
      <c r="D10" s="41">
        <v>1456631448</v>
      </c>
      <c r="E10" s="41">
        <v>1390349612</v>
      </c>
      <c r="F10" s="41">
        <v>1446704964</v>
      </c>
      <c r="G10" s="42">
        <v>1623281532</v>
      </c>
      <c r="H10" s="43">
        <v>1614647196</v>
      </c>
      <c r="I10" s="22">
        <f t="shared" ref="I10:I33" si="0">IF(($E10      =0),0,((($F10      /$E10      )-1)*100))</f>
        <v>4.0533223811911379</v>
      </c>
      <c r="J10" s="23">
        <f t="shared" ref="J10:J33" si="1">IF(($E10      =0),0,(((($H10      /$E10      )^(1/3))-1)*100))</f>
        <v>5.111735690082253</v>
      </c>
    </row>
    <row r="11" spans="1:11" x14ac:dyDescent="0.2">
      <c r="A11" s="9" t="s">
        <v>17</v>
      </c>
      <c r="B11" s="24" t="s">
        <v>22</v>
      </c>
      <c r="C11" s="44">
        <v>1690321682</v>
      </c>
      <c r="D11" s="44">
        <v>1782384682</v>
      </c>
      <c r="E11" s="44">
        <v>1519461362</v>
      </c>
      <c r="F11" s="44">
        <v>1753543656</v>
      </c>
      <c r="G11" s="45">
        <v>2268641568</v>
      </c>
      <c r="H11" s="46">
        <v>1952926656</v>
      </c>
      <c r="I11" s="25">
        <f t="shared" si="0"/>
        <v>15.405610162530747</v>
      </c>
      <c r="J11" s="26">
        <f t="shared" si="1"/>
        <v>8.7256695386197958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473006866</v>
      </c>
      <c r="D13" s="41">
        <v>528927880</v>
      </c>
      <c r="E13" s="41">
        <v>473595777</v>
      </c>
      <c r="F13" s="41">
        <v>526096428</v>
      </c>
      <c r="G13" s="42">
        <v>564503448</v>
      </c>
      <c r="H13" s="43">
        <v>609888516</v>
      </c>
      <c r="I13" s="22">
        <f t="shared" si="0"/>
        <v>11.085540359452995</v>
      </c>
      <c r="J13" s="23">
        <f t="shared" si="1"/>
        <v>8.796321453856649</v>
      </c>
    </row>
    <row r="14" spans="1:11" x14ac:dyDescent="0.2">
      <c r="A14" s="3" t="s">
        <v>17</v>
      </c>
      <c r="B14" s="21" t="s">
        <v>25</v>
      </c>
      <c r="C14" s="41">
        <v>63713798</v>
      </c>
      <c r="D14" s="41">
        <v>63713798</v>
      </c>
      <c r="E14" s="41">
        <v>0</v>
      </c>
      <c r="F14" s="41">
        <v>65251080</v>
      </c>
      <c r="G14" s="42">
        <v>69165960</v>
      </c>
      <c r="H14" s="43">
        <v>73315728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0</v>
      </c>
      <c r="D16" s="41">
        <v>0</v>
      </c>
      <c r="E16" s="41">
        <v>0</v>
      </c>
      <c r="F16" s="41">
        <v>0</v>
      </c>
      <c r="G16" s="42">
        <v>0</v>
      </c>
      <c r="H16" s="43">
        <v>0</v>
      </c>
      <c r="I16" s="22">
        <f t="shared" si="0"/>
        <v>0</v>
      </c>
      <c r="J16" s="23">
        <f t="shared" si="1"/>
        <v>0</v>
      </c>
    </row>
    <row r="17" spans="1:10" x14ac:dyDescent="0.2">
      <c r="A17" s="3" t="s">
        <v>17</v>
      </c>
      <c r="B17" s="21" t="s">
        <v>27</v>
      </c>
      <c r="C17" s="41">
        <v>1152682701</v>
      </c>
      <c r="D17" s="41">
        <v>1101968115</v>
      </c>
      <c r="E17" s="41">
        <v>988541705</v>
      </c>
      <c r="F17" s="41">
        <v>1087634172</v>
      </c>
      <c r="G17" s="42">
        <v>1211441604</v>
      </c>
      <c r="H17" s="43">
        <v>1390924992</v>
      </c>
      <c r="I17" s="29">
        <f t="shared" si="0"/>
        <v>10.024105862078937</v>
      </c>
      <c r="J17" s="30">
        <f t="shared" si="1"/>
        <v>12.056289617318727</v>
      </c>
    </row>
    <row r="18" spans="1:10" x14ac:dyDescent="0.2">
      <c r="A18" s="3" t="s">
        <v>17</v>
      </c>
      <c r="B18" s="24" t="s">
        <v>28</v>
      </c>
      <c r="C18" s="44">
        <v>1689403365</v>
      </c>
      <c r="D18" s="44">
        <v>1694609793</v>
      </c>
      <c r="E18" s="44">
        <v>1462137482</v>
      </c>
      <c r="F18" s="44">
        <v>1678981680</v>
      </c>
      <c r="G18" s="45">
        <v>1845111012</v>
      </c>
      <c r="H18" s="46">
        <v>2074129236</v>
      </c>
      <c r="I18" s="25">
        <f t="shared" si="0"/>
        <v>14.830629860017508</v>
      </c>
      <c r="J18" s="26">
        <f t="shared" si="1"/>
        <v>12.361070335962609</v>
      </c>
    </row>
    <row r="19" spans="1:10" ht="23.25" customHeight="1" x14ac:dyDescent="0.2">
      <c r="A19" s="31" t="s">
        <v>17</v>
      </c>
      <c r="B19" s="32" t="s">
        <v>29</v>
      </c>
      <c r="C19" s="50">
        <v>918317</v>
      </c>
      <c r="D19" s="50">
        <v>87774889</v>
      </c>
      <c r="E19" s="50">
        <v>57323880</v>
      </c>
      <c r="F19" s="51">
        <v>74561976</v>
      </c>
      <c r="G19" s="52">
        <v>423530556</v>
      </c>
      <c r="H19" s="53">
        <v>-121202580</v>
      </c>
      <c r="I19" s="33">
        <f t="shared" si="0"/>
        <v>30.071404796744396</v>
      </c>
      <c r="J19" s="34">
        <f t="shared" si="1"/>
        <v>-228.34888360460104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0</v>
      </c>
      <c r="D23" s="41">
        <v>22000000</v>
      </c>
      <c r="E23" s="41">
        <v>0</v>
      </c>
      <c r="F23" s="41">
        <v>35478240</v>
      </c>
      <c r="G23" s="42">
        <v>26156496</v>
      </c>
      <c r="H23" s="43">
        <v>25915656</v>
      </c>
      <c r="I23" s="36">
        <f t="shared" si="0"/>
        <v>0</v>
      </c>
      <c r="J23" s="23">
        <f t="shared" si="1"/>
        <v>0</v>
      </c>
    </row>
    <row r="24" spans="1:10" x14ac:dyDescent="0.2">
      <c r="A24" s="9" t="s">
        <v>17</v>
      </c>
      <c r="B24" s="21" t="s">
        <v>33</v>
      </c>
      <c r="C24" s="41">
        <v>450742250</v>
      </c>
      <c r="D24" s="41">
        <v>463242250</v>
      </c>
      <c r="E24" s="41">
        <v>398264097</v>
      </c>
      <c r="F24" s="41">
        <v>478354488</v>
      </c>
      <c r="G24" s="42">
        <v>128054112</v>
      </c>
      <c r="H24" s="43">
        <v>3503484</v>
      </c>
      <c r="I24" s="36">
        <f t="shared" si="0"/>
        <v>20.109869707888841</v>
      </c>
      <c r="J24" s="23">
        <f t="shared" si="1"/>
        <v>-79.35683294427713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450742250</v>
      </c>
      <c r="D26" s="44">
        <v>485242250</v>
      </c>
      <c r="E26" s="44">
        <v>398264097</v>
      </c>
      <c r="F26" s="44">
        <v>513832728</v>
      </c>
      <c r="G26" s="45">
        <v>154210608</v>
      </c>
      <c r="H26" s="46">
        <v>29419140</v>
      </c>
      <c r="I26" s="25">
        <f t="shared" si="0"/>
        <v>29.0180892203296</v>
      </c>
      <c r="J26" s="26">
        <f t="shared" si="1"/>
        <v>-58.041533682928033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450742250</v>
      </c>
      <c r="D28" s="41">
        <v>445186250</v>
      </c>
      <c r="E28" s="41">
        <v>376464785</v>
      </c>
      <c r="F28" s="41">
        <v>435333612</v>
      </c>
      <c r="G28" s="42">
        <v>124708908</v>
      </c>
      <c r="H28" s="43">
        <v>0</v>
      </c>
      <c r="I28" s="36">
        <f t="shared" si="0"/>
        <v>15.637273217998327</v>
      </c>
      <c r="J28" s="23">
        <f t="shared" si="1"/>
        <v>-100</v>
      </c>
    </row>
    <row r="29" spans="1:10" x14ac:dyDescent="0.2">
      <c r="A29" s="9" t="s">
        <v>17</v>
      </c>
      <c r="B29" s="21" t="s">
        <v>38</v>
      </c>
      <c r="C29" s="41">
        <v>0</v>
      </c>
      <c r="D29" s="41">
        <v>0</v>
      </c>
      <c r="E29" s="41">
        <v>0</v>
      </c>
      <c r="F29" s="41">
        <v>260868</v>
      </c>
      <c r="G29" s="42">
        <v>286956</v>
      </c>
      <c r="H29" s="43">
        <v>315648</v>
      </c>
      <c r="I29" s="36">
        <f t="shared" si="0"/>
        <v>0</v>
      </c>
      <c r="J29" s="23">
        <f t="shared" si="1"/>
        <v>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0</v>
      </c>
      <c r="D31" s="41">
        <v>0</v>
      </c>
      <c r="E31" s="41">
        <v>0</v>
      </c>
      <c r="F31" s="41">
        <v>31563468</v>
      </c>
      <c r="G31" s="42">
        <v>0</v>
      </c>
      <c r="H31" s="43">
        <v>0</v>
      </c>
      <c r="I31" s="36">
        <f t="shared" si="0"/>
        <v>0</v>
      </c>
      <c r="J31" s="23">
        <f t="shared" si="1"/>
        <v>0</v>
      </c>
    </row>
    <row r="32" spans="1:10" x14ac:dyDescent="0.2">
      <c r="A32" s="9" t="s">
        <v>17</v>
      </c>
      <c r="B32" s="21" t="s">
        <v>34</v>
      </c>
      <c r="C32" s="41">
        <v>0</v>
      </c>
      <c r="D32" s="41">
        <v>40056000</v>
      </c>
      <c r="E32" s="41">
        <v>21799312</v>
      </c>
      <c r="F32" s="41">
        <v>46674780</v>
      </c>
      <c r="G32" s="42">
        <v>29214744</v>
      </c>
      <c r="H32" s="43">
        <v>29103492</v>
      </c>
      <c r="I32" s="36">
        <f t="shared" si="0"/>
        <v>114.11125268540587</v>
      </c>
      <c r="J32" s="23">
        <f t="shared" si="1"/>
        <v>10.111861495087137</v>
      </c>
    </row>
    <row r="33" spans="1:11" ht="13.5" thickBot="1" x14ac:dyDescent="0.25">
      <c r="A33" s="9" t="s">
        <v>17</v>
      </c>
      <c r="B33" s="37" t="s">
        <v>41</v>
      </c>
      <c r="C33" s="57">
        <v>450742250</v>
      </c>
      <c r="D33" s="57">
        <v>485242250</v>
      </c>
      <c r="E33" s="57">
        <v>398264097</v>
      </c>
      <c r="F33" s="57">
        <v>513832728</v>
      </c>
      <c r="G33" s="58">
        <v>154210608</v>
      </c>
      <c r="H33" s="59">
        <v>29419140</v>
      </c>
      <c r="I33" s="38">
        <f t="shared" si="0"/>
        <v>29.0180892203296</v>
      </c>
      <c r="J33" s="39">
        <f t="shared" si="1"/>
        <v>-58.041533682928033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5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175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26949931</v>
      </c>
      <c r="D8" s="41">
        <v>26949931</v>
      </c>
      <c r="E8" s="41">
        <v>29322022</v>
      </c>
      <c r="F8" s="41">
        <v>39050150</v>
      </c>
      <c r="G8" s="42">
        <v>40807406</v>
      </c>
      <c r="H8" s="43">
        <v>42684547</v>
      </c>
      <c r="I8" s="22">
        <f>IF(($E8       =0),0,((($F8       /$E8       )-1)*100))</f>
        <v>33.176866179283259</v>
      </c>
      <c r="J8" s="23">
        <f>IF(($E8       =0),0,(((($H8       /$E8       )^(1/3))-1)*100))</f>
        <v>13.333661664664188</v>
      </c>
    </row>
    <row r="9" spans="1:11" x14ac:dyDescent="0.2">
      <c r="A9" s="3" t="s">
        <v>17</v>
      </c>
      <c r="B9" s="21" t="s">
        <v>20</v>
      </c>
      <c r="C9" s="41">
        <v>176127137</v>
      </c>
      <c r="D9" s="41">
        <v>181030137</v>
      </c>
      <c r="E9" s="41">
        <v>217197164</v>
      </c>
      <c r="F9" s="41">
        <v>204272543</v>
      </c>
      <c r="G9" s="42">
        <v>213598789</v>
      </c>
      <c r="H9" s="43">
        <v>223522084</v>
      </c>
      <c r="I9" s="22">
        <f>IF(($E9       =0),0,((($F9       /$E9       )-1)*100))</f>
        <v>-5.9506398527376714</v>
      </c>
      <c r="J9" s="23">
        <f>IF(($E9       =0),0,(((($H9       /$E9       )^(1/3))-1)*100))</f>
        <v>0.96141512305769616</v>
      </c>
    </row>
    <row r="10" spans="1:11" x14ac:dyDescent="0.2">
      <c r="A10" s="3" t="s">
        <v>17</v>
      </c>
      <c r="B10" s="21" t="s">
        <v>21</v>
      </c>
      <c r="C10" s="41">
        <v>327790606</v>
      </c>
      <c r="D10" s="41">
        <v>334597496</v>
      </c>
      <c r="E10" s="41">
        <v>249371995</v>
      </c>
      <c r="F10" s="41">
        <v>342286860</v>
      </c>
      <c r="G10" s="42">
        <v>305501544</v>
      </c>
      <c r="H10" s="43">
        <v>310605327</v>
      </c>
      <c r="I10" s="22">
        <f t="shared" ref="I10:I33" si="0">IF(($E10      =0),0,((($F10      /$E10      )-1)*100))</f>
        <v>37.2595427164947</v>
      </c>
      <c r="J10" s="23">
        <f t="shared" ref="J10:J33" si="1">IF(($E10      =0),0,(((($H10      /$E10      )^(1/3))-1)*100))</f>
        <v>7.5937571781279356</v>
      </c>
    </row>
    <row r="11" spans="1:11" x14ac:dyDescent="0.2">
      <c r="A11" s="9" t="s">
        <v>17</v>
      </c>
      <c r="B11" s="24" t="s">
        <v>22</v>
      </c>
      <c r="C11" s="44">
        <v>530867674</v>
      </c>
      <c r="D11" s="44">
        <v>542577564</v>
      </c>
      <c r="E11" s="44">
        <v>495891181</v>
      </c>
      <c r="F11" s="44">
        <v>585609553</v>
      </c>
      <c r="G11" s="45">
        <v>559907739</v>
      </c>
      <c r="H11" s="46">
        <v>576811958</v>
      </c>
      <c r="I11" s="25">
        <f t="shared" si="0"/>
        <v>18.092350789355937</v>
      </c>
      <c r="J11" s="26">
        <f t="shared" si="1"/>
        <v>5.167759911182257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164267666</v>
      </c>
      <c r="D13" s="41">
        <v>164267666</v>
      </c>
      <c r="E13" s="41">
        <v>159131072</v>
      </c>
      <c r="F13" s="41">
        <v>174123712</v>
      </c>
      <c r="G13" s="42">
        <v>180243343</v>
      </c>
      <c r="H13" s="43">
        <v>188354284</v>
      </c>
      <c r="I13" s="22">
        <f t="shared" si="0"/>
        <v>9.4215666441309409</v>
      </c>
      <c r="J13" s="23">
        <f t="shared" si="1"/>
        <v>5.7807977601614269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0</v>
      </c>
      <c r="E14" s="41">
        <v>0</v>
      </c>
      <c r="F14" s="41">
        <v>12225000</v>
      </c>
      <c r="G14" s="42">
        <v>12787350</v>
      </c>
      <c r="H14" s="43">
        <v>13362781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144815000</v>
      </c>
      <c r="D16" s="41">
        <v>144815000</v>
      </c>
      <c r="E16" s="41">
        <v>137508304</v>
      </c>
      <c r="F16" s="41">
        <v>142144754</v>
      </c>
      <c r="G16" s="42">
        <v>155696439</v>
      </c>
      <c r="H16" s="43">
        <v>162702779</v>
      </c>
      <c r="I16" s="22">
        <f t="shared" si="0"/>
        <v>3.371760006581126</v>
      </c>
      <c r="J16" s="23">
        <f t="shared" si="1"/>
        <v>5.7682572254786235</v>
      </c>
    </row>
    <row r="17" spans="1:10" x14ac:dyDescent="0.2">
      <c r="A17" s="3" t="s">
        <v>17</v>
      </c>
      <c r="B17" s="21" t="s">
        <v>27</v>
      </c>
      <c r="C17" s="41">
        <v>175784984</v>
      </c>
      <c r="D17" s="41">
        <v>169356129</v>
      </c>
      <c r="E17" s="41">
        <v>100228529</v>
      </c>
      <c r="F17" s="41">
        <v>187576068</v>
      </c>
      <c r="G17" s="42">
        <v>197119826</v>
      </c>
      <c r="H17" s="43">
        <v>202236897</v>
      </c>
      <c r="I17" s="29">
        <f t="shared" si="0"/>
        <v>87.148379679402453</v>
      </c>
      <c r="J17" s="30">
        <f t="shared" si="1"/>
        <v>26.363897388420288</v>
      </c>
    </row>
    <row r="18" spans="1:10" x14ac:dyDescent="0.2">
      <c r="A18" s="3" t="s">
        <v>17</v>
      </c>
      <c r="B18" s="24" t="s">
        <v>28</v>
      </c>
      <c r="C18" s="44">
        <v>484867650</v>
      </c>
      <c r="D18" s="44">
        <v>478438795</v>
      </c>
      <c r="E18" s="44">
        <v>396867905</v>
      </c>
      <c r="F18" s="44">
        <v>516069534</v>
      </c>
      <c r="G18" s="45">
        <v>545846958</v>
      </c>
      <c r="H18" s="46">
        <v>566656741</v>
      </c>
      <c r="I18" s="25">
        <f t="shared" si="0"/>
        <v>30.035593077248212</v>
      </c>
      <c r="J18" s="26">
        <f t="shared" si="1"/>
        <v>12.605091281541792</v>
      </c>
    </row>
    <row r="19" spans="1:10" ht="23.25" customHeight="1" x14ac:dyDescent="0.2">
      <c r="A19" s="31" t="s">
        <v>17</v>
      </c>
      <c r="B19" s="32" t="s">
        <v>29</v>
      </c>
      <c r="C19" s="50">
        <v>46000024</v>
      </c>
      <c r="D19" s="50">
        <v>64138769</v>
      </c>
      <c r="E19" s="50">
        <v>99023276</v>
      </c>
      <c r="F19" s="51">
        <v>69540019</v>
      </c>
      <c r="G19" s="52">
        <v>14060781</v>
      </c>
      <c r="H19" s="53">
        <v>10155217</v>
      </c>
      <c r="I19" s="33">
        <f t="shared" si="0"/>
        <v>-29.774067462684229</v>
      </c>
      <c r="J19" s="34">
        <f t="shared" si="1"/>
        <v>-53.192299531501085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46000000</v>
      </c>
      <c r="D23" s="41">
        <v>52455180</v>
      </c>
      <c r="E23" s="41">
        <v>15631885</v>
      </c>
      <c r="F23" s="41">
        <v>67739999</v>
      </c>
      <c r="G23" s="42">
        <v>39136000</v>
      </c>
      <c r="H23" s="43">
        <v>54300000</v>
      </c>
      <c r="I23" s="36">
        <f t="shared" si="0"/>
        <v>333.34504443961811</v>
      </c>
      <c r="J23" s="23">
        <f t="shared" si="1"/>
        <v>51.447750172199513</v>
      </c>
    </row>
    <row r="24" spans="1:10" x14ac:dyDescent="0.2">
      <c r="A24" s="9" t="s">
        <v>17</v>
      </c>
      <c r="B24" s="21" t="s">
        <v>33</v>
      </c>
      <c r="C24" s="41">
        <v>34036000</v>
      </c>
      <c r="D24" s="41">
        <v>45447450</v>
      </c>
      <c r="E24" s="41">
        <v>27064949</v>
      </c>
      <c r="F24" s="41">
        <v>33559001</v>
      </c>
      <c r="G24" s="42">
        <v>41653000</v>
      </c>
      <c r="H24" s="43">
        <v>47177000</v>
      </c>
      <c r="I24" s="36">
        <f t="shared" si="0"/>
        <v>23.99432564975459</v>
      </c>
      <c r="J24" s="23">
        <f t="shared" si="1"/>
        <v>20.348598134249563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80036000</v>
      </c>
      <c r="D26" s="44">
        <v>97902630</v>
      </c>
      <c r="E26" s="44">
        <v>42696834</v>
      </c>
      <c r="F26" s="44">
        <v>101299000</v>
      </c>
      <c r="G26" s="45">
        <v>80789000</v>
      </c>
      <c r="H26" s="46">
        <v>101477000</v>
      </c>
      <c r="I26" s="25">
        <f t="shared" si="0"/>
        <v>137.2517831181581</v>
      </c>
      <c r="J26" s="26">
        <f t="shared" si="1"/>
        <v>33.45166057070881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0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35000000</v>
      </c>
      <c r="D29" s="41">
        <v>29000000</v>
      </c>
      <c r="E29" s="41">
        <v>9333879</v>
      </c>
      <c r="F29" s="41">
        <v>26800000</v>
      </c>
      <c r="G29" s="42">
        <v>17250000</v>
      </c>
      <c r="H29" s="43">
        <v>24894000</v>
      </c>
      <c r="I29" s="36">
        <f t="shared" si="0"/>
        <v>187.1260705222341</v>
      </c>
      <c r="J29" s="23">
        <f t="shared" si="1"/>
        <v>38.679044128685547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19970988</v>
      </c>
      <c r="D31" s="41">
        <v>27732193</v>
      </c>
      <c r="E31" s="41">
        <v>17394711</v>
      </c>
      <c r="F31" s="41">
        <v>44799703</v>
      </c>
      <c r="G31" s="42">
        <v>40303000</v>
      </c>
      <c r="H31" s="43">
        <v>21821778</v>
      </c>
      <c r="I31" s="36">
        <f t="shared" si="0"/>
        <v>157.54784313461721</v>
      </c>
      <c r="J31" s="23">
        <f t="shared" si="1"/>
        <v>7.8510320188515337</v>
      </c>
    </row>
    <row r="32" spans="1:10" x14ac:dyDescent="0.2">
      <c r="A32" s="9" t="s">
        <v>17</v>
      </c>
      <c r="B32" s="21" t="s">
        <v>34</v>
      </c>
      <c r="C32" s="41">
        <v>25065012</v>
      </c>
      <c r="D32" s="41">
        <v>41170437</v>
      </c>
      <c r="E32" s="41">
        <v>16139744</v>
      </c>
      <c r="F32" s="41">
        <v>29699297</v>
      </c>
      <c r="G32" s="42">
        <v>23236000</v>
      </c>
      <c r="H32" s="43">
        <v>54761222</v>
      </c>
      <c r="I32" s="36">
        <f t="shared" si="0"/>
        <v>84.013432926817174</v>
      </c>
      <c r="J32" s="23">
        <f t="shared" si="1"/>
        <v>50.265343910092362</v>
      </c>
    </row>
    <row r="33" spans="1:11" ht="13.5" thickBot="1" x14ac:dyDescent="0.25">
      <c r="A33" s="9" t="s">
        <v>17</v>
      </c>
      <c r="B33" s="37" t="s">
        <v>41</v>
      </c>
      <c r="C33" s="57">
        <v>80036000</v>
      </c>
      <c r="D33" s="57">
        <v>97902630</v>
      </c>
      <c r="E33" s="57">
        <v>42868334</v>
      </c>
      <c r="F33" s="57">
        <v>101299000</v>
      </c>
      <c r="G33" s="58">
        <v>80789000</v>
      </c>
      <c r="H33" s="59">
        <v>101477000</v>
      </c>
      <c r="I33" s="38">
        <f t="shared" si="0"/>
        <v>136.30262841565059</v>
      </c>
      <c r="J33" s="39">
        <f t="shared" si="1"/>
        <v>33.273459504351919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6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176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97626176</v>
      </c>
      <c r="D8" s="41">
        <v>98892672</v>
      </c>
      <c r="E8" s="41">
        <v>96773046</v>
      </c>
      <c r="F8" s="41">
        <v>108498600</v>
      </c>
      <c r="G8" s="42">
        <v>125063216</v>
      </c>
      <c r="H8" s="43">
        <v>119180937</v>
      </c>
      <c r="I8" s="22">
        <f>IF(($E8       =0),0,((($F8       /$E8       )-1)*100))</f>
        <v>12.116549478043703</v>
      </c>
      <c r="J8" s="23">
        <f>IF(($E8       =0),0,(((($H8       /$E8       )^(1/3))-1)*100))</f>
        <v>7.1891420584077936</v>
      </c>
    </row>
    <row r="9" spans="1:11" x14ac:dyDescent="0.2">
      <c r="A9" s="3" t="s">
        <v>17</v>
      </c>
      <c r="B9" s="21" t="s">
        <v>20</v>
      </c>
      <c r="C9" s="41">
        <v>25543084</v>
      </c>
      <c r="D9" s="41">
        <v>27818043</v>
      </c>
      <c r="E9" s="41">
        <v>28998423</v>
      </c>
      <c r="F9" s="41">
        <v>36698832</v>
      </c>
      <c r="G9" s="42">
        <v>38386769</v>
      </c>
      <c r="H9" s="43">
        <v>40114174</v>
      </c>
      <c r="I9" s="22">
        <f>IF(($E9       =0),0,((($F9       /$E9       )-1)*100))</f>
        <v>26.554578502424086</v>
      </c>
      <c r="J9" s="23">
        <f>IF(($E9       =0),0,(((($H9       /$E9       )^(1/3))-1)*100))</f>
        <v>11.422908589502878</v>
      </c>
    </row>
    <row r="10" spans="1:11" x14ac:dyDescent="0.2">
      <c r="A10" s="3" t="s">
        <v>17</v>
      </c>
      <c r="B10" s="21" t="s">
        <v>21</v>
      </c>
      <c r="C10" s="41">
        <v>774527940</v>
      </c>
      <c r="D10" s="41">
        <v>782584421</v>
      </c>
      <c r="E10" s="41">
        <v>772710761</v>
      </c>
      <c r="F10" s="41">
        <v>863736522</v>
      </c>
      <c r="G10" s="42">
        <v>868280988</v>
      </c>
      <c r="H10" s="43">
        <v>864644929</v>
      </c>
      <c r="I10" s="22">
        <f t="shared" ref="I10:I33" si="0">IF(($E10      =0),0,((($F10      /$E10      )-1)*100))</f>
        <v>11.780056082330148</v>
      </c>
      <c r="J10" s="23">
        <f t="shared" ref="J10:J33" si="1">IF(($E10      =0),0,(((($H10      /$E10      )^(1/3))-1)*100))</f>
        <v>3.8182282017810376</v>
      </c>
    </row>
    <row r="11" spans="1:11" x14ac:dyDescent="0.2">
      <c r="A11" s="9" t="s">
        <v>17</v>
      </c>
      <c r="B11" s="24" t="s">
        <v>22</v>
      </c>
      <c r="C11" s="44">
        <v>897697200</v>
      </c>
      <c r="D11" s="44">
        <v>909295136</v>
      </c>
      <c r="E11" s="44">
        <v>898482230</v>
      </c>
      <c r="F11" s="44">
        <v>1008933954</v>
      </c>
      <c r="G11" s="45">
        <v>1031730973</v>
      </c>
      <c r="H11" s="46">
        <v>1023940040</v>
      </c>
      <c r="I11" s="25">
        <f t="shared" si="0"/>
        <v>12.293145074221457</v>
      </c>
      <c r="J11" s="26">
        <f t="shared" si="1"/>
        <v>4.4531827978111949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356566522</v>
      </c>
      <c r="D13" s="41">
        <v>355893430</v>
      </c>
      <c r="E13" s="41">
        <v>339001038</v>
      </c>
      <c r="F13" s="41">
        <v>374256397</v>
      </c>
      <c r="G13" s="42">
        <v>387183194</v>
      </c>
      <c r="H13" s="43">
        <v>404626118</v>
      </c>
      <c r="I13" s="22">
        <f t="shared" si="0"/>
        <v>10.399779070882964</v>
      </c>
      <c r="J13" s="23">
        <f t="shared" si="1"/>
        <v>6.076120535235785</v>
      </c>
    </row>
    <row r="14" spans="1:11" x14ac:dyDescent="0.2">
      <c r="A14" s="3" t="s">
        <v>17</v>
      </c>
      <c r="B14" s="21" t="s">
        <v>25</v>
      </c>
      <c r="C14" s="41">
        <v>42500000</v>
      </c>
      <c r="D14" s="41">
        <v>105500000</v>
      </c>
      <c r="E14" s="41">
        <v>64830834</v>
      </c>
      <c r="F14" s="41">
        <v>91669500</v>
      </c>
      <c r="G14" s="42">
        <v>95886297</v>
      </c>
      <c r="H14" s="43">
        <v>100201181</v>
      </c>
      <c r="I14" s="22">
        <f t="shared" si="0"/>
        <v>41.397995898062945</v>
      </c>
      <c r="J14" s="23">
        <f t="shared" si="1"/>
        <v>15.619319944081344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0</v>
      </c>
      <c r="D16" s="41">
        <v>0</v>
      </c>
      <c r="E16" s="41">
        <v>0</v>
      </c>
      <c r="F16" s="41">
        <v>0</v>
      </c>
      <c r="G16" s="42">
        <v>0</v>
      </c>
      <c r="H16" s="43">
        <v>0</v>
      </c>
      <c r="I16" s="22">
        <f t="shared" si="0"/>
        <v>0</v>
      </c>
      <c r="J16" s="23">
        <f t="shared" si="1"/>
        <v>0</v>
      </c>
    </row>
    <row r="17" spans="1:10" x14ac:dyDescent="0.2">
      <c r="A17" s="3" t="s">
        <v>17</v>
      </c>
      <c r="B17" s="21" t="s">
        <v>27</v>
      </c>
      <c r="C17" s="41">
        <v>520127898</v>
      </c>
      <c r="D17" s="41">
        <v>552852426</v>
      </c>
      <c r="E17" s="41">
        <v>466377111</v>
      </c>
      <c r="F17" s="41">
        <v>451458061</v>
      </c>
      <c r="G17" s="42">
        <v>473533559</v>
      </c>
      <c r="H17" s="43">
        <v>501612721</v>
      </c>
      <c r="I17" s="29">
        <f t="shared" si="0"/>
        <v>-3.1989241427416437</v>
      </c>
      <c r="J17" s="30">
        <f t="shared" si="1"/>
        <v>2.4575039115660946</v>
      </c>
    </row>
    <row r="18" spans="1:10" x14ac:dyDescent="0.2">
      <c r="A18" s="3" t="s">
        <v>17</v>
      </c>
      <c r="B18" s="24" t="s">
        <v>28</v>
      </c>
      <c r="C18" s="44">
        <v>919194420</v>
      </c>
      <c r="D18" s="44">
        <v>1014245856</v>
      </c>
      <c r="E18" s="44">
        <v>870208983</v>
      </c>
      <c r="F18" s="44">
        <v>917383958</v>
      </c>
      <c r="G18" s="45">
        <v>956603050</v>
      </c>
      <c r="H18" s="46">
        <v>1006440020</v>
      </c>
      <c r="I18" s="25">
        <f t="shared" si="0"/>
        <v>5.4211087131468938</v>
      </c>
      <c r="J18" s="26">
        <f t="shared" si="1"/>
        <v>4.9674818114498365</v>
      </c>
    </row>
    <row r="19" spans="1:10" ht="23.25" customHeight="1" x14ac:dyDescent="0.2">
      <c r="A19" s="31" t="s">
        <v>17</v>
      </c>
      <c r="B19" s="32" t="s">
        <v>29</v>
      </c>
      <c r="C19" s="50">
        <v>-21497220</v>
      </c>
      <c r="D19" s="50">
        <v>-104950720</v>
      </c>
      <c r="E19" s="50">
        <v>28273247</v>
      </c>
      <c r="F19" s="51">
        <v>91549996</v>
      </c>
      <c r="G19" s="52">
        <v>75127923</v>
      </c>
      <c r="H19" s="53">
        <v>17500020</v>
      </c>
      <c r="I19" s="33">
        <f t="shared" si="0"/>
        <v>223.80432286394273</v>
      </c>
      <c r="J19" s="34">
        <f t="shared" si="1"/>
        <v>-14.777496890308727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204780697</v>
      </c>
      <c r="D23" s="41">
        <v>167788681</v>
      </c>
      <c r="E23" s="41">
        <v>145160653</v>
      </c>
      <c r="F23" s="41">
        <v>91150000</v>
      </c>
      <c r="G23" s="42">
        <v>74807898</v>
      </c>
      <c r="H23" s="43">
        <v>17240000</v>
      </c>
      <c r="I23" s="36">
        <f t="shared" si="0"/>
        <v>-37.207502090804176</v>
      </c>
      <c r="J23" s="23">
        <f t="shared" si="1"/>
        <v>-50.84555659654437</v>
      </c>
    </row>
    <row r="24" spans="1:10" x14ac:dyDescent="0.2">
      <c r="A24" s="9" t="s">
        <v>17</v>
      </c>
      <c r="B24" s="21" t="s">
        <v>33</v>
      </c>
      <c r="C24" s="41">
        <v>138777000</v>
      </c>
      <c r="D24" s="41">
        <v>158805000</v>
      </c>
      <c r="E24" s="41">
        <v>136604981</v>
      </c>
      <c r="F24" s="41">
        <v>128172000</v>
      </c>
      <c r="G24" s="42">
        <v>132333000</v>
      </c>
      <c r="H24" s="43">
        <v>132939000</v>
      </c>
      <c r="I24" s="36">
        <f t="shared" si="0"/>
        <v>-6.1732602561542009</v>
      </c>
      <c r="J24" s="23">
        <f t="shared" si="1"/>
        <v>-0.9026690656348757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343557697</v>
      </c>
      <c r="D26" s="44">
        <v>326593681</v>
      </c>
      <c r="E26" s="44">
        <v>281765634</v>
      </c>
      <c r="F26" s="44">
        <v>219322000</v>
      </c>
      <c r="G26" s="45">
        <v>207140898</v>
      </c>
      <c r="H26" s="46">
        <v>150179000</v>
      </c>
      <c r="I26" s="25">
        <f t="shared" si="0"/>
        <v>-22.161550758883529</v>
      </c>
      <c r="J26" s="26">
        <f t="shared" si="1"/>
        <v>-18.921246760353938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0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22000000</v>
      </c>
      <c r="D29" s="41">
        <v>16168854</v>
      </c>
      <c r="E29" s="41">
        <v>20828433</v>
      </c>
      <c r="F29" s="41">
        <v>9020000</v>
      </c>
      <c r="G29" s="42">
        <v>7200000</v>
      </c>
      <c r="H29" s="43">
        <v>0</v>
      </c>
      <c r="I29" s="36">
        <f t="shared" si="0"/>
        <v>-56.693813692081399</v>
      </c>
      <c r="J29" s="23">
        <f t="shared" si="1"/>
        <v>-100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210122769</v>
      </c>
      <c r="D31" s="41">
        <v>191198390</v>
      </c>
      <c r="E31" s="41">
        <v>181193426</v>
      </c>
      <c r="F31" s="41">
        <v>186600963</v>
      </c>
      <c r="G31" s="42">
        <v>170274129</v>
      </c>
      <c r="H31" s="43">
        <v>132679000</v>
      </c>
      <c r="I31" s="36">
        <f t="shared" si="0"/>
        <v>2.9844002176988571</v>
      </c>
      <c r="J31" s="23">
        <f t="shared" si="1"/>
        <v>-9.8664276332264151</v>
      </c>
    </row>
    <row r="32" spans="1:10" x14ac:dyDescent="0.2">
      <c r="A32" s="9" t="s">
        <v>17</v>
      </c>
      <c r="B32" s="21" t="s">
        <v>34</v>
      </c>
      <c r="C32" s="41">
        <v>111434928</v>
      </c>
      <c r="D32" s="41">
        <v>119226437</v>
      </c>
      <c r="E32" s="41">
        <v>79743775</v>
      </c>
      <c r="F32" s="41">
        <v>23701037</v>
      </c>
      <c r="G32" s="42">
        <v>29666769</v>
      </c>
      <c r="H32" s="43">
        <v>17500000</v>
      </c>
      <c r="I32" s="36">
        <f t="shared" si="0"/>
        <v>-70.278511394776586</v>
      </c>
      <c r="J32" s="23">
        <f t="shared" si="1"/>
        <v>-39.68197875302765</v>
      </c>
    </row>
    <row r="33" spans="1:11" ht="13.5" thickBot="1" x14ac:dyDescent="0.25">
      <c r="A33" s="9" t="s">
        <v>17</v>
      </c>
      <c r="B33" s="37" t="s">
        <v>41</v>
      </c>
      <c r="C33" s="57">
        <v>343557697</v>
      </c>
      <c r="D33" s="57">
        <v>326593681</v>
      </c>
      <c r="E33" s="57">
        <v>281765634</v>
      </c>
      <c r="F33" s="57">
        <v>219322000</v>
      </c>
      <c r="G33" s="58">
        <v>207140898</v>
      </c>
      <c r="H33" s="59">
        <v>150179000</v>
      </c>
      <c r="I33" s="38">
        <f t="shared" si="0"/>
        <v>-22.161550758883529</v>
      </c>
      <c r="J33" s="39">
        <f t="shared" si="1"/>
        <v>-18.921246760353938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7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177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122246981</v>
      </c>
      <c r="D8" s="41">
        <v>125076981</v>
      </c>
      <c r="E8" s="41">
        <v>120779825</v>
      </c>
      <c r="F8" s="41">
        <v>123714780</v>
      </c>
      <c r="G8" s="42">
        <v>129405204</v>
      </c>
      <c r="H8" s="43">
        <v>135358320</v>
      </c>
      <c r="I8" s="22">
        <f>IF(($E8       =0),0,((($F8       /$E8       )-1)*100))</f>
        <v>2.4300043488223233</v>
      </c>
      <c r="J8" s="23">
        <f>IF(($E8       =0),0,(((($H8       /$E8       )^(1/3))-1)*100))</f>
        <v>3.871607598568394</v>
      </c>
    </row>
    <row r="9" spans="1:11" x14ac:dyDescent="0.2">
      <c r="A9" s="3" t="s">
        <v>17</v>
      </c>
      <c r="B9" s="21" t="s">
        <v>20</v>
      </c>
      <c r="C9" s="41">
        <v>623568381</v>
      </c>
      <c r="D9" s="41">
        <v>631932381</v>
      </c>
      <c r="E9" s="41">
        <v>454294407</v>
      </c>
      <c r="F9" s="41">
        <v>482269544</v>
      </c>
      <c r="G9" s="42">
        <v>534991696</v>
      </c>
      <c r="H9" s="43">
        <v>601628916</v>
      </c>
      <c r="I9" s="22">
        <f>IF(($E9       =0),0,((($F9       /$E9       )-1)*100))</f>
        <v>6.157931193724786</v>
      </c>
      <c r="J9" s="23">
        <f>IF(($E9       =0),0,(((($H9       /$E9       )^(1/3))-1)*100))</f>
        <v>9.8155321597549694</v>
      </c>
    </row>
    <row r="10" spans="1:11" x14ac:dyDescent="0.2">
      <c r="A10" s="3" t="s">
        <v>17</v>
      </c>
      <c r="B10" s="21" t="s">
        <v>21</v>
      </c>
      <c r="C10" s="41">
        <v>650061217</v>
      </c>
      <c r="D10" s="41">
        <v>668084217</v>
      </c>
      <c r="E10" s="41">
        <v>569702556</v>
      </c>
      <c r="F10" s="41">
        <v>642360408</v>
      </c>
      <c r="G10" s="42">
        <v>641258448</v>
      </c>
      <c r="H10" s="43">
        <v>641425632</v>
      </c>
      <c r="I10" s="22">
        <f t="shared" ref="I10:I33" si="0">IF(($E10      =0),0,((($F10      /$E10      )-1)*100))</f>
        <v>12.75364683461242</v>
      </c>
      <c r="J10" s="23">
        <f t="shared" ref="J10:J33" si="1">IF(($E10      =0),0,(((($H10      /$E10      )^(1/3))-1)*100))</f>
        <v>4.0317843624875005</v>
      </c>
    </row>
    <row r="11" spans="1:11" x14ac:dyDescent="0.2">
      <c r="A11" s="9" t="s">
        <v>17</v>
      </c>
      <c r="B11" s="24" t="s">
        <v>22</v>
      </c>
      <c r="C11" s="44">
        <v>1395876579</v>
      </c>
      <c r="D11" s="44">
        <v>1425093579</v>
      </c>
      <c r="E11" s="44">
        <v>1144776788</v>
      </c>
      <c r="F11" s="44">
        <v>1248344732</v>
      </c>
      <c r="G11" s="45">
        <v>1305655348</v>
      </c>
      <c r="H11" s="46">
        <v>1378412868</v>
      </c>
      <c r="I11" s="25">
        <f t="shared" si="0"/>
        <v>9.0469989508557447</v>
      </c>
      <c r="J11" s="26">
        <f t="shared" si="1"/>
        <v>6.3864134409550743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349488000</v>
      </c>
      <c r="D13" s="41">
        <v>359488000</v>
      </c>
      <c r="E13" s="41">
        <v>365876684</v>
      </c>
      <c r="F13" s="41">
        <v>329105394</v>
      </c>
      <c r="G13" s="42">
        <v>346877056</v>
      </c>
      <c r="H13" s="43">
        <v>365608520</v>
      </c>
      <c r="I13" s="22">
        <f t="shared" si="0"/>
        <v>-10.05018674543361</v>
      </c>
      <c r="J13" s="23">
        <f t="shared" si="1"/>
        <v>-2.4437153650935795E-2</v>
      </c>
    </row>
    <row r="14" spans="1:11" x14ac:dyDescent="0.2">
      <c r="A14" s="3" t="s">
        <v>17</v>
      </c>
      <c r="B14" s="21" t="s">
        <v>25</v>
      </c>
      <c r="C14" s="41">
        <v>83677008</v>
      </c>
      <c r="D14" s="41">
        <v>73677008</v>
      </c>
      <c r="E14" s="41">
        <v>51721846</v>
      </c>
      <c r="F14" s="41">
        <v>77287176</v>
      </c>
      <c r="G14" s="42">
        <v>80842392</v>
      </c>
      <c r="H14" s="43">
        <v>84561144</v>
      </c>
      <c r="I14" s="22">
        <f t="shared" si="0"/>
        <v>49.428494876226956</v>
      </c>
      <c r="J14" s="23">
        <f t="shared" si="1"/>
        <v>17.805511958835083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397742000</v>
      </c>
      <c r="D16" s="41">
        <v>368092000</v>
      </c>
      <c r="E16" s="41">
        <v>329325387</v>
      </c>
      <c r="F16" s="41">
        <v>330000000</v>
      </c>
      <c r="G16" s="42">
        <v>371910000</v>
      </c>
      <c r="H16" s="43">
        <v>419142570</v>
      </c>
      <c r="I16" s="22">
        <f t="shared" si="0"/>
        <v>0.20484694670683812</v>
      </c>
      <c r="J16" s="23">
        <f t="shared" si="1"/>
        <v>8.3707769611106819</v>
      </c>
    </row>
    <row r="17" spans="1:10" x14ac:dyDescent="0.2">
      <c r="A17" s="3" t="s">
        <v>17</v>
      </c>
      <c r="B17" s="21" t="s">
        <v>27</v>
      </c>
      <c r="C17" s="41">
        <v>537539123</v>
      </c>
      <c r="D17" s="41">
        <v>608564515</v>
      </c>
      <c r="E17" s="41">
        <v>472999798</v>
      </c>
      <c r="F17" s="41">
        <v>452564214</v>
      </c>
      <c r="G17" s="42">
        <v>473468622</v>
      </c>
      <c r="H17" s="43">
        <v>495248186</v>
      </c>
      <c r="I17" s="29">
        <f t="shared" si="0"/>
        <v>-4.3204212954019106</v>
      </c>
      <c r="J17" s="30">
        <f t="shared" si="1"/>
        <v>1.5439327457894336</v>
      </c>
    </row>
    <row r="18" spans="1:10" x14ac:dyDescent="0.2">
      <c r="A18" s="3" t="s">
        <v>17</v>
      </c>
      <c r="B18" s="24" t="s">
        <v>28</v>
      </c>
      <c r="C18" s="44">
        <v>1368446131</v>
      </c>
      <c r="D18" s="44">
        <v>1409821523</v>
      </c>
      <c r="E18" s="44">
        <v>1219923715</v>
      </c>
      <c r="F18" s="44">
        <v>1188956784</v>
      </c>
      <c r="G18" s="45">
        <v>1273098070</v>
      </c>
      <c r="H18" s="46">
        <v>1364560420</v>
      </c>
      <c r="I18" s="25">
        <f t="shared" si="0"/>
        <v>-2.5384317575955939</v>
      </c>
      <c r="J18" s="26">
        <f t="shared" si="1"/>
        <v>3.805420501725254</v>
      </c>
    </row>
    <row r="19" spans="1:10" ht="23.25" customHeight="1" x14ac:dyDescent="0.2">
      <c r="A19" s="31" t="s">
        <v>17</v>
      </c>
      <c r="B19" s="32" t="s">
        <v>29</v>
      </c>
      <c r="C19" s="50">
        <v>27430448</v>
      </c>
      <c r="D19" s="50">
        <v>15272056</v>
      </c>
      <c r="E19" s="50">
        <v>-75146927</v>
      </c>
      <c r="F19" s="51">
        <v>59387948</v>
      </c>
      <c r="G19" s="52">
        <v>32557278</v>
      </c>
      <c r="H19" s="53">
        <v>13852448</v>
      </c>
      <c r="I19" s="33">
        <f t="shared" si="0"/>
        <v>-179.02911053169214</v>
      </c>
      <c r="J19" s="34">
        <f t="shared" si="1"/>
        <v>-156.9121642188754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388119926</v>
      </c>
      <c r="D23" s="41">
        <v>379002997</v>
      </c>
      <c r="E23" s="41">
        <v>149001919</v>
      </c>
      <c r="F23" s="41">
        <v>201923508</v>
      </c>
      <c r="G23" s="42">
        <v>199865696</v>
      </c>
      <c r="H23" s="43">
        <v>180218650</v>
      </c>
      <c r="I23" s="36">
        <f t="shared" si="0"/>
        <v>35.517387531096169</v>
      </c>
      <c r="J23" s="23">
        <f t="shared" si="1"/>
        <v>6.5457073008962974</v>
      </c>
    </row>
    <row r="24" spans="1:10" x14ac:dyDescent="0.2">
      <c r="A24" s="9" t="s">
        <v>17</v>
      </c>
      <c r="B24" s="21" t="s">
        <v>33</v>
      </c>
      <c r="C24" s="41">
        <v>115756999</v>
      </c>
      <c r="D24" s="41">
        <v>105499227</v>
      </c>
      <c r="E24" s="41">
        <v>92477052</v>
      </c>
      <c r="F24" s="41">
        <v>117996006</v>
      </c>
      <c r="G24" s="42">
        <v>119710006</v>
      </c>
      <c r="H24" s="43">
        <v>130527998</v>
      </c>
      <c r="I24" s="36">
        <f t="shared" si="0"/>
        <v>27.594904301231395</v>
      </c>
      <c r="J24" s="23">
        <f t="shared" si="1"/>
        <v>12.173404244856867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503876925</v>
      </c>
      <c r="D26" s="44">
        <v>484502224</v>
      </c>
      <c r="E26" s="44">
        <v>241478971</v>
      </c>
      <c r="F26" s="44">
        <v>319919514</v>
      </c>
      <c r="G26" s="45">
        <v>319575702</v>
      </c>
      <c r="H26" s="46">
        <v>310746648</v>
      </c>
      <c r="I26" s="25">
        <f t="shared" si="0"/>
        <v>32.48338465050027</v>
      </c>
      <c r="J26" s="26">
        <f t="shared" si="1"/>
        <v>8.7699791697073195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200000</v>
      </c>
      <c r="D28" s="41">
        <v>200000</v>
      </c>
      <c r="E28" s="41">
        <v>0</v>
      </c>
      <c r="F28" s="41">
        <v>0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90430003</v>
      </c>
      <c r="D29" s="41">
        <v>123555688</v>
      </c>
      <c r="E29" s="41">
        <v>59656611</v>
      </c>
      <c r="F29" s="41">
        <v>94022000</v>
      </c>
      <c r="G29" s="42">
        <v>62360968</v>
      </c>
      <c r="H29" s="43">
        <v>50726404</v>
      </c>
      <c r="I29" s="36">
        <f t="shared" si="0"/>
        <v>57.605332290833623</v>
      </c>
      <c r="J29" s="23">
        <f t="shared" si="1"/>
        <v>-5.2617919199752894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277213726</v>
      </c>
      <c r="D31" s="41">
        <v>198265873</v>
      </c>
      <c r="E31" s="41">
        <v>120249997</v>
      </c>
      <c r="F31" s="41">
        <v>172953510</v>
      </c>
      <c r="G31" s="42">
        <v>196208606</v>
      </c>
      <c r="H31" s="43">
        <v>198101756</v>
      </c>
      <c r="I31" s="36">
        <f t="shared" si="0"/>
        <v>43.828286332514409</v>
      </c>
      <c r="J31" s="23">
        <f t="shared" si="1"/>
        <v>18.10485488339808</v>
      </c>
    </row>
    <row r="32" spans="1:10" x14ac:dyDescent="0.2">
      <c r="A32" s="9" t="s">
        <v>17</v>
      </c>
      <c r="B32" s="21" t="s">
        <v>34</v>
      </c>
      <c r="C32" s="41">
        <v>136033196</v>
      </c>
      <c r="D32" s="41">
        <v>162480663</v>
      </c>
      <c r="E32" s="41">
        <v>73086283</v>
      </c>
      <c r="F32" s="41">
        <v>52944004</v>
      </c>
      <c r="G32" s="42">
        <v>61006128</v>
      </c>
      <c r="H32" s="43">
        <v>61918488</v>
      </c>
      <c r="I32" s="36">
        <f t="shared" si="0"/>
        <v>-27.559588712426375</v>
      </c>
      <c r="J32" s="23">
        <f t="shared" si="1"/>
        <v>-5.3774119295640688</v>
      </c>
    </row>
    <row r="33" spans="1:11" ht="13.5" thickBot="1" x14ac:dyDescent="0.25">
      <c r="A33" s="9" t="s">
        <v>17</v>
      </c>
      <c r="B33" s="37" t="s">
        <v>41</v>
      </c>
      <c r="C33" s="57">
        <v>503876925</v>
      </c>
      <c r="D33" s="57">
        <v>484502224</v>
      </c>
      <c r="E33" s="57">
        <v>252992891</v>
      </c>
      <c r="F33" s="57">
        <v>319919514</v>
      </c>
      <c r="G33" s="58">
        <v>319575702</v>
      </c>
      <c r="H33" s="59">
        <v>310746648</v>
      </c>
      <c r="I33" s="38">
        <f t="shared" si="0"/>
        <v>26.45395399667574</v>
      </c>
      <c r="J33" s="39">
        <f t="shared" si="1"/>
        <v>7.094223167922098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8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178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36620555</v>
      </c>
      <c r="D8" s="41">
        <v>35469532</v>
      </c>
      <c r="E8" s="41">
        <v>35645903</v>
      </c>
      <c r="F8" s="41">
        <v>37207540</v>
      </c>
      <c r="G8" s="42">
        <v>38919086</v>
      </c>
      <c r="H8" s="43">
        <v>40709365</v>
      </c>
      <c r="I8" s="22">
        <f>IF(($E8       =0),0,((($F8       /$E8       )-1)*100))</f>
        <v>4.3809719170250894</v>
      </c>
      <c r="J8" s="23">
        <f>IF(($E8       =0),0,(((($H8       /$E8       )^(1/3))-1)*100))</f>
        <v>4.5269397616424012</v>
      </c>
    </row>
    <row r="9" spans="1:11" x14ac:dyDescent="0.2">
      <c r="A9" s="3" t="s">
        <v>17</v>
      </c>
      <c r="B9" s="21" t="s">
        <v>20</v>
      </c>
      <c r="C9" s="41">
        <v>6764834</v>
      </c>
      <c r="D9" s="41">
        <v>5664740</v>
      </c>
      <c r="E9" s="41">
        <v>5628533</v>
      </c>
      <c r="F9" s="41">
        <v>5942313</v>
      </c>
      <c r="G9" s="42">
        <v>6215659</v>
      </c>
      <c r="H9" s="43">
        <v>6501579</v>
      </c>
      <c r="I9" s="22">
        <f>IF(($E9       =0),0,((($F9       /$E9       )-1)*100))</f>
        <v>5.5748096351216248</v>
      </c>
      <c r="J9" s="23">
        <f>IF(($E9       =0),0,(((($H9       /$E9       )^(1/3))-1)*100))</f>
        <v>4.923928405352096</v>
      </c>
    </row>
    <row r="10" spans="1:11" x14ac:dyDescent="0.2">
      <c r="A10" s="3" t="s">
        <v>17</v>
      </c>
      <c r="B10" s="21" t="s">
        <v>21</v>
      </c>
      <c r="C10" s="41">
        <v>619098944</v>
      </c>
      <c r="D10" s="41">
        <v>600716846</v>
      </c>
      <c r="E10" s="41">
        <v>510023153</v>
      </c>
      <c r="F10" s="41">
        <v>576074330</v>
      </c>
      <c r="G10" s="42">
        <v>562697405</v>
      </c>
      <c r="H10" s="43">
        <v>563498500</v>
      </c>
      <c r="I10" s="22">
        <f t="shared" ref="I10:I33" si="0">IF(($E10      =0),0,((($F10      /$E10      )-1)*100))</f>
        <v>12.950623243568703</v>
      </c>
      <c r="J10" s="23">
        <f t="shared" ref="J10:J33" si="1">IF(($E10      =0),0,(((($H10      /$E10      )^(1/3))-1)*100))</f>
        <v>3.3794675073742342</v>
      </c>
    </row>
    <row r="11" spans="1:11" x14ac:dyDescent="0.2">
      <c r="A11" s="9" t="s">
        <v>17</v>
      </c>
      <c r="B11" s="24" t="s">
        <v>22</v>
      </c>
      <c r="C11" s="44">
        <v>662484333</v>
      </c>
      <c r="D11" s="44">
        <v>641851118</v>
      </c>
      <c r="E11" s="44">
        <v>551297589</v>
      </c>
      <c r="F11" s="44">
        <v>619224183</v>
      </c>
      <c r="G11" s="45">
        <v>607832150</v>
      </c>
      <c r="H11" s="46">
        <v>610709444</v>
      </c>
      <c r="I11" s="25">
        <f t="shared" si="0"/>
        <v>12.321220944066201</v>
      </c>
      <c r="J11" s="26">
        <f t="shared" si="1"/>
        <v>3.4704126101420929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146733184</v>
      </c>
      <c r="D13" s="41">
        <v>145883879</v>
      </c>
      <c r="E13" s="41">
        <v>143863115</v>
      </c>
      <c r="F13" s="41">
        <v>158534932</v>
      </c>
      <c r="G13" s="42">
        <v>165816623</v>
      </c>
      <c r="H13" s="43">
        <v>173443732</v>
      </c>
      <c r="I13" s="22">
        <f t="shared" si="0"/>
        <v>10.19845635901877</v>
      </c>
      <c r="J13" s="23">
        <f t="shared" si="1"/>
        <v>6.4313857330177582</v>
      </c>
    </row>
    <row r="14" spans="1:11" x14ac:dyDescent="0.2">
      <c r="A14" s="3" t="s">
        <v>17</v>
      </c>
      <c r="B14" s="21" t="s">
        <v>25</v>
      </c>
      <c r="C14" s="41">
        <v>5896800</v>
      </c>
      <c r="D14" s="41">
        <v>5896800</v>
      </c>
      <c r="E14" s="41">
        <v>0</v>
      </c>
      <c r="F14" s="41">
        <v>5896800</v>
      </c>
      <c r="G14" s="42">
        <v>6185743</v>
      </c>
      <c r="H14" s="43">
        <v>6476473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0</v>
      </c>
      <c r="D16" s="41">
        <v>0</v>
      </c>
      <c r="E16" s="41">
        <v>0</v>
      </c>
      <c r="F16" s="41">
        <v>0</v>
      </c>
      <c r="G16" s="42">
        <v>0</v>
      </c>
      <c r="H16" s="43">
        <v>0</v>
      </c>
      <c r="I16" s="22">
        <f t="shared" si="0"/>
        <v>0</v>
      </c>
      <c r="J16" s="23">
        <f t="shared" si="1"/>
        <v>0</v>
      </c>
    </row>
    <row r="17" spans="1:10" x14ac:dyDescent="0.2">
      <c r="A17" s="3" t="s">
        <v>17</v>
      </c>
      <c r="B17" s="21" t="s">
        <v>27</v>
      </c>
      <c r="C17" s="41">
        <v>305041353</v>
      </c>
      <c r="D17" s="41">
        <v>397133494</v>
      </c>
      <c r="E17" s="41">
        <v>364961560</v>
      </c>
      <c r="F17" s="41">
        <v>333692440</v>
      </c>
      <c r="G17" s="42">
        <v>329969424</v>
      </c>
      <c r="H17" s="43">
        <v>337971642</v>
      </c>
      <c r="I17" s="29">
        <f t="shared" si="0"/>
        <v>-8.5677845085931796</v>
      </c>
      <c r="J17" s="30">
        <f t="shared" si="1"/>
        <v>-2.5284858728871984</v>
      </c>
    </row>
    <row r="18" spans="1:10" x14ac:dyDescent="0.2">
      <c r="A18" s="3" t="s">
        <v>17</v>
      </c>
      <c r="B18" s="24" t="s">
        <v>28</v>
      </c>
      <c r="C18" s="44">
        <v>457671337</v>
      </c>
      <c r="D18" s="44">
        <v>548914173</v>
      </c>
      <c r="E18" s="44">
        <v>508824675</v>
      </c>
      <c r="F18" s="44">
        <v>498124172</v>
      </c>
      <c r="G18" s="45">
        <v>501971790</v>
      </c>
      <c r="H18" s="46">
        <v>517891847</v>
      </c>
      <c r="I18" s="25">
        <f t="shared" si="0"/>
        <v>-2.1029842941480803</v>
      </c>
      <c r="J18" s="26">
        <f t="shared" si="1"/>
        <v>0.5905007415485386</v>
      </c>
    </row>
    <row r="19" spans="1:10" ht="23.25" customHeight="1" x14ac:dyDescent="0.2">
      <c r="A19" s="31" t="s">
        <v>17</v>
      </c>
      <c r="B19" s="32" t="s">
        <v>29</v>
      </c>
      <c r="C19" s="50">
        <v>204812996</v>
      </c>
      <c r="D19" s="50">
        <v>92936945</v>
      </c>
      <c r="E19" s="50">
        <v>42472914</v>
      </c>
      <c r="F19" s="51">
        <v>121100011</v>
      </c>
      <c r="G19" s="52">
        <v>105860360</v>
      </c>
      <c r="H19" s="53">
        <v>92817597</v>
      </c>
      <c r="I19" s="33">
        <f t="shared" si="0"/>
        <v>185.12291621902844</v>
      </c>
      <c r="J19" s="34">
        <f t="shared" si="1"/>
        <v>29.769536690246223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218000000</v>
      </c>
      <c r="D23" s="41">
        <v>198742306</v>
      </c>
      <c r="E23" s="41">
        <v>198523196</v>
      </c>
      <c r="F23" s="41">
        <v>107565223</v>
      </c>
      <c r="G23" s="42">
        <v>164347825</v>
      </c>
      <c r="H23" s="43">
        <v>146956519</v>
      </c>
      <c r="I23" s="36">
        <f t="shared" si="0"/>
        <v>-45.817302377098542</v>
      </c>
      <c r="J23" s="23">
        <f t="shared" si="1"/>
        <v>-9.5394551276014141</v>
      </c>
    </row>
    <row r="24" spans="1:10" x14ac:dyDescent="0.2">
      <c r="A24" s="9" t="s">
        <v>17</v>
      </c>
      <c r="B24" s="21" t="s">
        <v>33</v>
      </c>
      <c r="C24" s="41">
        <v>107650000</v>
      </c>
      <c r="D24" s="41">
        <v>105821000</v>
      </c>
      <c r="E24" s="41">
        <v>105579089</v>
      </c>
      <c r="F24" s="41">
        <v>98281741</v>
      </c>
      <c r="G24" s="42">
        <v>43478260</v>
      </c>
      <c r="H24" s="43">
        <v>60869564</v>
      </c>
      <c r="I24" s="36">
        <f t="shared" si="0"/>
        <v>-6.9117360919831334</v>
      </c>
      <c r="J24" s="23">
        <f t="shared" si="1"/>
        <v>-16.771111736347024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325650000</v>
      </c>
      <c r="D26" s="44">
        <v>304563306</v>
      </c>
      <c r="E26" s="44">
        <v>304102285</v>
      </c>
      <c r="F26" s="44">
        <v>205846964</v>
      </c>
      <c r="G26" s="45">
        <v>207826085</v>
      </c>
      <c r="H26" s="46">
        <v>207826083</v>
      </c>
      <c r="I26" s="25">
        <f t="shared" si="0"/>
        <v>-32.309958144510489</v>
      </c>
      <c r="J26" s="26">
        <f t="shared" si="1"/>
        <v>-11.916724460897276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0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18504000</v>
      </c>
      <c r="D29" s="41">
        <v>23238000</v>
      </c>
      <c r="E29" s="41">
        <v>24054260</v>
      </c>
      <c r="F29" s="41">
        <v>19482610</v>
      </c>
      <c r="G29" s="42">
        <v>14782608</v>
      </c>
      <c r="H29" s="43">
        <v>14782608</v>
      </c>
      <c r="I29" s="36">
        <f t="shared" si="0"/>
        <v>-19.005573233181984</v>
      </c>
      <c r="J29" s="23">
        <f t="shared" si="1"/>
        <v>-14.980276826043449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260870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220500000</v>
      </c>
      <c r="D31" s="41">
        <v>219938767</v>
      </c>
      <c r="E31" s="41">
        <v>219593046</v>
      </c>
      <c r="F31" s="41">
        <v>114973047</v>
      </c>
      <c r="G31" s="42">
        <v>144347825</v>
      </c>
      <c r="H31" s="43">
        <v>134782606</v>
      </c>
      <c r="I31" s="36">
        <f t="shared" si="0"/>
        <v>-47.64267398522265</v>
      </c>
      <c r="J31" s="23">
        <f t="shared" si="1"/>
        <v>-15.015754690272921</v>
      </c>
    </row>
    <row r="32" spans="1:10" x14ac:dyDescent="0.2">
      <c r="A32" s="9" t="s">
        <v>17</v>
      </c>
      <c r="B32" s="21" t="s">
        <v>34</v>
      </c>
      <c r="C32" s="41">
        <v>86646000</v>
      </c>
      <c r="D32" s="41">
        <v>61386539</v>
      </c>
      <c r="E32" s="41">
        <v>60454979</v>
      </c>
      <c r="F32" s="41">
        <v>71130437</v>
      </c>
      <c r="G32" s="42">
        <v>48695652</v>
      </c>
      <c r="H32" s="43">
        <v>58260869</v>
      </c>
      <c r="I32" s="36">
        <f t="shared" si="0"/>
        <v>17.65852569397137</v>
      </c>
      <c r="J32" s="23">
        <f t="shared" si="1"/>
        <v>-1.2247143052170673</v>
      </c>
    </row>
    <row r="33" spans="1:11" ht="13.5" thickBot="1" x14ac:dyDescent="0.25">
      <c r="A33" s="9" t="s">
        <v>17</v>
      </c>
      <c r="B33" s="37" t="s">
        <v>41</v>
      </c>
      <c r="C33" s="57">
        <v>325650000</v>
      </c>
      <c r="D33" s="57">
        <v>304563306</v>
      </c>
      <c r="E33" s="57">
        <v>304102285</v>
      </c>
      <c r="F33" s="57">
        <v>205846964</v>
      </c>
      <c r="G33" s="58">
        <v>207826085</v>
      </c>
      <c r="H33" s="59">
        <v>207826083</v>
      </c>
      <c r="I33" s="38">
        <f t="shared" si="0"/>
        <v>-32.309958144510489</v>
      </c>
      <c r="J33" s="39">
        <f t="shared" si="1"/>
        <v>-11.916724460897276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9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179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0</v>
      </c>
      <c r="D8" s="41">
        <v>0</v>
      </c>
      <c r="E8" s="41">
        <v>0</v>
      </c>
      <c r="F8" s="41">
        <v>0</v>
      </c>
      <c r="G8" s="42">
        <v>0</v>
      </c>
      <c r="H8" s="43">
        <v>0</v>
      </c>
      <c r="I8" s="22">
        <f>IF(($E8       =0),0,((($F8       /$E8       )-1)*100))</f>
        <v>0</v>
      </c>
      <c r="J8" s="23">
        <f>IF(($E8       =0),0,(((($H8       /$E8       )^(1/3))-1)*100))</f>
        <v>0</v>
      </c>
    </row>
    <row r="9" spans="1:11" x14ac:dyDescent="0.2">
      <c r="A9" s="3" t="s">
        <v>17</v>
      </c>
      <c r="B9" s="21" t="s">
        <v>20</v>
      </c>
      <c r="C9" s="41">
        <v>931351813</v>
      </c>
      <c r="D9" s="41">
        <v>759763308</v>
      </c>
      <c r="E9" s="41">
        <v>226085263</v>
      </c>
      <c r="F9" s="41">
        <v>460612858</v>
      </c>
      <c r="G9" s="42">
        <v>481801050</v>
      </c>
      <c r="H9" s="43">
        <v>503963899</v>
      </c>
      <c r="I9" s="22">
        <f>IF(($E9       =0),0,((($F9       /$E9       )-1)*100))</f>
        <v>103.73413635545101</v>
      </c>
      <c r="J9" s="23">
        <f>IF(($E9       =0),0,(((($H9       /$E9       )^(1/3))-1)*100))</f>
        <v>30.629838801421251</v>
      </c>
    </row>
    <row r="10" spans="1:11" x14ac:dyDescent="0.2">
      <c r="A10" s="3" t="s">
        <v>17</v>
      </c>
      <c r="B10" s="21" t="s">
        <v>21</v>
      </c>
      <c r="C10" s="41">
        <v>1507766641</v>
      </c>
      <c r="D10" s="41">
        <v>1526291101</v>
      </c>
      <c r="E10" s="41">
        <v>1570871720</v>
      </c>
      <c r="F10" s="41">
        <v>1650225527</v>
      </c>
      <c r="G10" s="42">
        <v>1742241382</v>
      </c>
      <c r="H10" s="43">
        <v>1844808600</v>
      </c>
      <c r="I10" s="22">
        <f t="shared" ref="I10:I33" si="0">IF(($E10      =0),0,((($F10      /$E10      )-1)*100))</f>
        <v>5.0515777952893526</v>
      </c>
      <c r="J10" s="23">
        <f t="shared" ref="J10:J33" si="1">IF(($E10      =0),0,(((($H10      /$E10      )^(1/3))-1)*100))</f>
        <v>5.5043090788990057</v>
      </c>
    </row>
    <row r="11" spans="1:11" x14ac:dyDescent="0.2">
      <c r="A11" s="9" t="s">
        <v>17</v>
      </c>
      <c r="B11" s="24" t="s">
        <v>22</v>
      </c>
      <c r="C11" s="44">
        <v>2439118454</v>
      </c>
      <c r="D11" s="44">
        <v>2286054409</v>
      </c>
      <c r="E11" s="44">
        <v>1796956983</v>
      </c>
      <c r="F11" s="44">
        <v>2110838385</v>
      </c>
      <c r="G11" s="45">
        <v>2224042432</v>
      </c>
      <c r="H11" s="46">
        <v>2348772499</v>
      </c>
      <c r="I11" s="25">
        <f t="shared" si="0"/>
        <v>17.467385417094317</v>
      </c>
      <c r="J11" s="26">
        <f t="shared" si="1"/>
        <v>9.3371520623634741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809595883</v>
      </c>
      <c r="D13" s="41">
        <v>780335209</v>
      </c>
      <c r="E13" s="41">
        <v>776980554</v>
      </c>
      <c r="F13" s="41">
        <v>816340644</v>
      </c>
      <c r="G13" s="42">
        <v>844662396</v>
      </c>
      <c r="H13" s="43">
        <v>884376071</v>
      </c>
      <c r="I13" s="22">
        <f t="shared" si="0"/>
        <v>5.0657754299472391</v>
      </c>
      <c r="J13" s="23">
        <f t="shared" si="1"/>
        <v>4.4100437786482205</v>
      </c>
    </row>
    <row r="14" spans="1:11" x14ac:dyDescent="0.2">
      <c r="A14" s="3" t="s">
        <v>17</v>
      </c>
      <c r="B14" s="21" t="s">
        <v>25</v>
      </c>
      <c r="C14" s="41">
        <v>620000000</v>
      </c>
      <c r="D14" s="41">
        <v>500000000</v>
      </c>
      <c r="E14" s="41">
        <v>0</v>
      </c>
      <c r="F14" s="41">
        <v>200000000</v>
      </c>
      <c r="G14" s="42">
        <v>209200000</v>
      </c>
      <c r="H14" s="43">
        <v>218823200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0</v>
      </c>
      <c r="D16" s="41">
        <v>0</v>
      </c>
      <c r="E16" s="41">
        <v>0</v>
      </c>
      <c r="F16" s="41">
        <v>0</v>
      </c>
      <c r="G16" s="42">
        <v>0</v>
      </c>
      <c r="H16" s="43">
        <v>0</v>
      </c>
      <c r="I16" s="22">
        <f t="shared" si="0"/>
        <v>0</v>
      </c>
      <c r="J16" s="23">
        <f t="shared" si="1"/>
        <v>0</v>
      </c>
    </row>
    <row r="17" spans="1:10" x14ac:dyDescent="0.2">
      <c r="A17" s="3" t="s">
        <v>17</v>
      </c>
      <c r="B17" s="21" t="s">
        <v>27</v>
      </c>
      <c r="C17" s="41">
        <v>892812470</v>
      </c>
      <c r="D17" s="41">
        <v>1000560294</v>
      </c>
      <c r="E17" s="41">
        <v>968382656</v>
      </c>
      <c r="F17" s="41">
        <v>1085164520</v>
      </c>
      <c r="G17" s="42">
        <v>1129453459</v>
      </c>
      <c r="H17" s="43">
        <v>1181231524</v>
      </c>
      <c r="I17" s="29">
        <f t="shared" si="0"/>
        <v>12.059474968539718</v>
      </c>
      <c r="J17" s="30">
        <f t="shared" si="1"/>
        <v>6.8470842937346399</v>
      </c>
    </row>
    <row r="18" spans="1:10" x14ac:dyDescent="0.2">
      <c r="A18" s="3" t="s">
        <v>17</v>
      </c>
      <c r="B18" s="24" t="s">
        <v>28</v>
      </c>
      <c r="C18" s="44">
        <v>2322408353</v>
      </c>
      <c r="D18" s="44">
        <v>2280895503</v>
      </c>
      <c r="E18" s="44">
        <v>1745363210</v>
      </c>
      <c r="F18" s="44">
        <v>2101505164</v>
      </c>
      <c r="G18" s="45">
        <v>2183315855</v>
      </c>
      <c r="H18" s="46">
        <v>2284430795</v>
      </c>
      <c r="I18" s="25">
        <f t="shared" si="0"/>
        <v>20.405033861118227</v>
      </c>
      <c r="J18" s="26">
        <f t="shared" si="1"/>
        <v>9.386584700200217</v>
      </c>
    </row>
    <row r="19" spans="1:10" ht="23.25" customHeight="1" x14ac:dyDescent="0.2">
      <c r="A19" s="31" t="s">
        <v>17</v>
      </c>
      <c r="B19" s="32" t="s">
        <v>29</v>
      </c>
      <c r="C19" s="50">
        <v>116710101</v>
      </c>
      <c r="D19" s="50">
        <v>5158906</v>
      </c>
      <c r="E19" s="50">
        <v>51593773</v>
      </c>
      <c r="F19" s="51">
        <v>9333221</v>
      </c>
      <c r="G19" s="52">
        <v>40726577</v>
      </c>
      <c r="H19" s="53">
        <v>64341704</v>
      </c>
      <c r="I19" s="33">
        <f t="shared" si="0"/>
        <v>-81.910179354396121</v>
      </c>
      <c r="J19" s="34">
        <f t="shared" si="1"/>
        <v>7.6378687218221941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288458461</v>
      </c>
      <c r="D23" s="41">
        <v>244221622</v>
      </c>
      <c r="E23" s="41">
        <v>122778579</v>
      </c>
      <c r="F23" s="41">
        <v>162038136</v>
      </c>
      <c r="G23" s="42">
        <v>106152090</v>
      </c>
      <c r="H23" s="43">
        <v>102785142</v>
      </c>
      <c r="I23" s="36">
        <f t="shared" si="0"/>
        <v>31.975901105680649</v>
      </c>
      <c r="J23" s="23">
        <f t="shared" si="1"/>
        <v>-5.7526287185245772</v>
      </c>
    </row>
    <row r="24" spans="1:10" x14ac:dyDescent="0.2">
      <c r="A24" s="9" t="s">
        <v>17</v>
      </c>
      <c r="B24" s="21" t="s">
        <v>33</v>
      </c>
      <c r="C24" s="41">
        <v>607730518</v>
      </c>
      <c r="D24" s="41">
        <v>600092860</v>
      </c>
      <c r="E24" s="41">
        <v>566766488</v>
      </c>
      <c r="F24" s="41">
        <v>595580761</v>
      </c>
      <c r="G24" s="42">
        <v>518948837</v>
      </c>
      <c r="H24" s="43">
        <v>552636522</v>
      </c>
      <c r="I24" s="36">
        <f t="shared" si="0"/>
        <v>5.0839761365707226</v>
      </c>
      <c r="J24" s="23">
        <f t="shared" si="1"/>
        <v>-0.83803142913149165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896188979</v>
      </c>
      <c r="D26" s="44">
        <v>844314482</v>
      </c>
      <c r="E26" s="44">
        <v>689545067</v>
      </c>
      <c r="F26" s="44">
        <v>757618897</v>
      </c>
      <c r="G26" s="45">
        <v>625100927</v>
      </c>
      <c r="H26" s="46">
        <v>655421664</v>
      </c>
      <c r="I26" s="25">
        <f t="shared" si="0"/>
        <v>9.8722814878755329</v>
      </c>
      <c r="J26" s="26">
        <f t="shared" si="1"/>
        <v>-1.6775453915940486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666051533</v>
      </c>
      <c r="D28" s="41">
        <v>681543694</v>
      </c>
      <c r="E28" s="41">
        <v>555898554</v>
      </c>
      <c r="F28" s="41">
        <v>593978345</v>
      </c>
      <c r="G28" s="42">
        <v>496125799</v>
      </c>
      <c r="H28" s="43">
        <v>528811572</v>
      </c>
      <c r="I28" s="36">
        <f t="shared" si="0"/>
        <v>6.8501331269877674</v>
      </c>
      <c r="J28" s="23">
        <f t="shared" si="1"/>
        <v>-1.6513351086397177</v>
      </c>
    </row>
    <row r="29" spans="1:10" x14ac:dyDescent="0.2">
      <c r="A29" s="9" t="s">
        <v>17</v>
      </c>
      <c r="B29" s="21" t="s">
        <v>38</v>
      </c>
      <c r="C29" s="41">
        <v>0</v>
      </c>
      <c r="D29" s="41">
        <v>0</v>
      </c>
      <c r="E29" s="41">
        <v>0</v>
      </c>
      <c r="F29" s="41">
        <v>0</v>
      </c>
      <c r="G29" s="42">
        <v>0</v>
      </c>
      <c r="H29" s="43">
        <v>0</v>
      </c>
      <c r="I29" s="36">
        <f t="shared" si="0"/>
        <v>0</v>
      </c>
      <c r="J29" s="23">
        <f t="shared" si="1"/>
        <v>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0</v>
      </c>
      <c r="D31" s="41">
        <v>0</v>
      </c>
      <c r="E31" s="41">
        <v>0</v>
      </c>
      <c r="F31" s="41">
        <v>0</v>
      </c>
      <c r="G31" s="42">
        <v>0</v>
      </c>
      <c r="H31" s="43">
        <v>0</v>
      </c>
      <c r="I31" s="36">
        <f t="shared" si="0"/>
        <v>0</v>
      </c>
      <c r="J31" s="23">
        <f t="shared" si="1"/>
        <v>0</v>
      </c>
    </row>
    <row r="32" spans="1:10" x14ac:dyDescent="0.2">
      <c r="A32" s="9" t="s">
        <v>17</v>
      </c>
      <c r="B32" s="21" t="s">
        <v>34</v>
      </c>
      <c r="C32" s="41">
        <v>230137446</v>
      </c>
      <c r="D32" s="41">
        <v>162770788</v>
      </c>
      <c r="E32" s="41">
        <v>133449513</v>
      </c>
      <c r="F32" s="41">
        <v>163640552</v>
      </c>
      <c r="G32" s="42">
        <v>128975128</v>
      </c>
      <c r="H32" s="43">
        <v>126610092</v>
      </c>
      <c r="I32" s="36">
        <f t="shared" si="0"/>
        <v>22.623566262096428</v>
      </c>
      <c r="J32" s="23">
        <f t="shared" si="1"/>
        <v>-1.7384123224491232</v>
      </c>
    </row>
    <row r="33" spans="1:11" ht="13.5" thickBot="1" x14ac:dyDescent="0.25">
      <c r="A33" s="9" t="s">
        <v>17</v>
      </c>
      <c r="B33" s="37" t="s">
        <v>41</v>
      </c>
      <c r="C33" s="57">
        <v>896188979</v>
      </c>
      <c r="D33" s="57">
        <v>844314482</v>
      </c>
      <c r="E33" s="57">
        <v>689348067</v>
      </c>
      <c r="F33" s="57">
        <v>757618897</v>
      </c>
      <c r="G33" s="58">
        <v>625100927</v>
      </c>
      <c r="H33" s="59">
        <v>655421664</v>
      </c>
      <c r="I33" s="38">
        <f t="shared" si="0"/>
        <v>9.9036804871464046</v>
      </c>
      <c r="J33" s="39">
        <f t="shared" si="1"/>
        <v>-1.6681801765187299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A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180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32970836</v>
      </c>
      <c r="D8" s="41">
        <v>32970836</v>
      </c>
      <c r="E8" s="41">
        <v>68960731</v>
      </c>
      <c r="F8" s="41">
        <v>34586407</v>
      </c>
      <c r="G8" s="42">
        <v>36177381</v>
      </c>
      <c r="H8" s="43">
        <v>37841540</v>
      </c>
      <c r="I8" s="22">
        <f>IF(($E8       =0),0,((($F8       /$E8       )-1)*100))</f>
        <v>-49.846229153226354</v>
      </c>
      <c r="J8" s="23">
        <f>IF(($E8       =0),0,(((($H8       /$E8       )^(1/3))-1)*100))</f>
        <v>-18.130466598126592</v>
      </c>
    </row>
    <row r="9" spans="1:11" x14ac:dyDescent="0.2">
      <c r="A9" s="3" t="s">
        <v>17</v>
      </c>
      <c r="B9" s="21" t="s">
        <v>20</v>
      </c>
      <c r="C9" s="41">
        <v>60971356</v>
      </c>
      <c r="D9" s="41">
        <v>52364886</v>
      </c>
      <c r="E9" s="41">
        <v>43937987</v>
      </c>
      <c r="F9" s="41">
        <v>57958333</v>
      </c>
      <c r="G9" s="42">
        <v>60624416</v>
      </c>
      <c r="H9" s="43">
        <v>63413140</v>
      </c>
      <c r="I9" s="22">
        <f>IF(($E9       =0),0,((($F9       /$E9       )-1)*100))</f>
        <v>31.90939539401294</v>
      </c>
      <c r="J9" s="23">
        <f>IF(($E9       =0),0,(((($H9       /$E9       )^(1/3))-1)*100))</f>
        <v>13.00900057795138</v>
      </c>
    </row>
    <row r="10" spans="1:11" x14ac:dyDescent="0.2">
      <c r="A10" s="3" t="s">
        <v>17</v>
      </c>
      <c r="B10" s="21" t="s">
        <v>21</v>
      </c>
      <c r="C10" s="41">
        <v>259048134</v>
      </c>
      <c r="D10" s="41">
        <v>270548133</v>
      </c>
      <c r="E10" s="41">
        <v>266727885</v>
      </c>
      <c r="F10" s="41">
        <v>273561499</v>
      </c>
      <c r="G10" s="42">
        <v>270497460</v>
      </c>
      <c r="H10" s="43">
        <v>263017426</v>
      </c>
      <c r="I10" s="22">
        <f t="shared" ref="I10:I33" si="0">IF(($E10      =0),0,((($F10      /$E10      )-1)*100))</f>
        <v>2.5620170909389506</v>
      </c>
      <c r="J10" s="23">
        <f t="shared" ref="J10:J33" si="1">IF(($E10      =0),0,(((($H10      /$E10      )^(1/3))-1)*100))</f>
        <v>-0.465867882307891</v>
      </c>
    </row>
    <row r="11" spans="1:11" x14ac:dyDescent="0.2">
      <c r="A11" s="9" t="s">
        <v>17</v>
      </c>
      <c r="B11" s="24" t="s">
        <v>22</v>
      </c>
      <c r="C11" s="44">
        <v>352990326</v>
      </c>
      <c r="D11" s="44">
        <v>355883855</v>
      </c>
      <c r="E11" s="44">
        <v>379626603</v>
      </c>
      <c r="F11" s="44">
        <v>366106239</v>
      </c>
      <c r="G11" s="45">
        <v>367299257</v>
      </c>
      <c r="H11" s="46">
        <v>364272106</v>
      </c>
      <c r="I11" s="25">
        <f t="shared" si="0"/>
        <v>-3.5614901308694602</v>
      </c>
      <c r="J11" s="26">
        <f t="shared" si="1"/>
        <v>-1.366806984779656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135978991</v>
      </c>
      <c r="D13" s="41">
        <v>135978991</v>
      </c>
      <c r="E13" s="41">
        <v>130417989</v>
      </c>
      <c r="F13" s="41">
        <v>140755081</v>
      </c>
      <c r="G13" s="42">
        <v>147206811</v>
      </c>
      <c r="H13" s="43">
        <v>153955327</v>
      </c>
      <c r="I13" s="22">
        <f t="shared" si="0"/>
        <v>7.9261243631045364</v>
      </c>
      <c r="J13" s="23">
        <f t="shared" si="1"/>
        <v>5.6863924526367793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0</v>
      </c>
      <c r="E14" s="41">
        <v>0</v>
      </c>
      <c r="F14" s="41">
        <v>49170559</v>
      </c>
      <c r="G14" s="42">
        <v>37751726</v>
      </c>
      <c r="H14" s="43">
        <v>39488306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60000000</v>
      </c>
      <c r="D16" s="41">
        <v>60000000</v>
      </c>
      <c r="E16" s="41">
        <v>52209496</v>
      </c>
      <c r="F16" s="41">
        <v>61440000</v>
      </c>
      <c r="G16" s="42">
        <v>64266240</v>
      </c>
      <c r="H16" s="43">
        <v>67222487</v>
      </c>
      <c r="I16" s="22">
        <f t="shared" si="0"/>
        <v>17.679741631675583</v>
      </c>
      <c r="J16" s="23">
        <f t="shared" si="1"/>
        <v>8.7898450883138644</v>
      </c>
    </row>
    <row r="17" spans="1:10" x14ac:dyDescent="0.2">
      <c r="A17" s="3" t="s">
        <v>17</v>
      </c>
      <c r="B17" s="21" t="s">
        <v>27</v>
      </c>
      <c r="C17" s="41">
        <v>193093262</v>
      </c>
      <c r="D17" s="41">
        <v>195222417</v>
      </c>
      <c r="E17" s="41">
        <v>159729199</v>
      </c>
      <c r="F17" s="41">
        <v>181536925</v>
      </c>
      <c r="G17" s="42">
        <v>187702998</v>
      </c>
      <c r="H17" s="43">
        <v>170638210</v>
      </c>
      <c r="I17" s="29">
        <f t="shared" si="0"/>
        <v>13.652936430239038</v>
      </c>
      <c r="J17" s="30">
        <f t="shared" si="1"/>
        <v>2.2266174959016949</v>
      </c>
    </row>
    <row r="18" spans="1:10" x14ac:dyDescent="0.2">
      <c r="A18" s="3" t="s">
        <v>17</v>
      </c>
      <c r="B18" s="24" t="s">
        <v>28</v>
      </c>
      <c r="C18" s="44">
        <v>389072253</v>
      </c>
      <c r="D18" s="44">
        <v>391201408</v>
      </c>
      <c r="E18" s="44">
        <v>342356684</v>
      </c>
      <c r="F18" s="44">
        <v>432902565</v>
      </c>
      <c r="G18" s="45">
        <v>436927775</v>
      </c>
      <c r="H18" s="46">
        <v>431304330</v>
      </c>
      <c r="I18" s="25">
        <f t="shared" si="0"/>
        <v>26.447820425787285</v>
      </c>
      <c r="J18" s="26">
        <f t="shared" si="1"/>
        <v>8.002796889001651</v>
      </c>
    </row>
    <row r="19" spans="1:10" ht="23.25" customHeight="1" x14ac:dyDescent="0.2">
      <c r="A19" s="31" t="s">
        <v>17</v>
      </c>
      <c r="B19" s="32" t="s">
        <v>29</v>
      </c>
      <c r="C19" s="50">
        <v>-36081927</v>
      </c>
      <c r="D19" s="50">
        <v>-35317553</v>
      </c>
      <c r="E19" s="50">
        <v>37269919</v>
      </c>
      <c r="F19" s="51">
        <v>-66796326</v>
      </c>
      <c r="G19" s="52">
        <v>-69628518</v>
      </c>
      <c r="H19" s="53">
        <v>-67032224</v>
      </c>
      <c r="I19" s="33">
        <f t="shared" si="0"/>
        <v>-279.22315849411962</v>
      </c>
      <c r="J19" s="34">
        <f t="shared" si="1"/>
        <v>-221.61161611924643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1317000</v>
      </c>
      <c r="D23" s="41">
        <v>1797000</v>
      </c>
      <c r="E23" s="41">
        <v>853689</v>
      </c>
      <c r="F23" s="41">
        <v>9123531</v>
      </c>
      <c r="G23" s="42">
        <v>2000000</v>
      </c>
      <c r="H23" s="43">
        <v>2188234</v>
      </c>
      <c r="I23" s="36">
        <f t="shared" si="0"/>
        <v>968.71835059371745</v>
      </c>
      <c r="J23" s="23">
        <f t="shared" si="1"/>
        <v>36.856267757953475</v>
      </c>
    </row>
    <row r="24" spans="1:10" x14ac:dyDescent="0.2">
      <c r="A24" s="9" t="s">
        <v>17</v>
      </c>
      <c r="B24" s="21" t="s">
        <v>33</v>
      </c>
      <c r="C24" s="41">
        <v>85575000</v>
      </c>
      <c r="D24" s="41">
        <v>145531342</v>
      </c>
      <c r="E24" s="41">
        <v>70862128</v>
      </c>
      <c r="F24" s="41">
        <v>65785000</v>
      </c>
      <c r="G24" s="42">
        <v>83153800</v>
      </c>
      <c r="H24" s="43">
        <v>72878768</v>
      </c>
      <c r="I24" s="36">
        <f t="shared" si="0"/>
        <v>-7.1647975347282848</v>
      </c>
      <c r="J24" s="23">
        <f t="shared" si="1"/>
        <v>0.93976223619947064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86892000</v>
      </c>
      <c r="D26" s="44">
        <v>147328342</v>
      </c>
      <c r="E26" s="44">
        <v>71715817</v>
      </c>
      <c r="F26" s="44">
        <v>74908531</v>
      </c>
      <c r="G26" s="45">
        <v>85153800</v>
      </c>
      <c r="H26" s="46">
        <v>75067002</v>
      </c>
      <c r="I26" s="25">
        <f t="shared" si="0"/>
        <v>4.4518965739454686</v>
      </c>
      <c r="J26" s="26">
        <f t="shared" si="1"/>
        <v>1.5339714491582113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0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33407000</v>
      </c>
      <c r="D29" s="41">
        <v>40163662</v>
      </c>
      <c r="E29" s="41">
        <v>10648996</v>
      </c>
      <c r="F29" s="41">
        <v>2973531</v>
      </c>
      <c r="G29" s="42">
        <v>16813800</v>
      </c>
      <c r="H29" s="43">
        <v>17846000</v>
      </c>
      <c r="I29" s="36">
        <f t="shared" si="0"/>
        <v>-72.076888750826839</v>
      </c>
      <c r="J29" s="23">
        <f t="shared" si="1"/>
        <v>18.780206212871576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50531379</v>
      </c>
      <c r="D31" s="41">
        <v>103536157</v>
      </c>
      <c r="E31" s="41">
        <v>58408711</v>
      </c>
      <c r="F31" s="41">
        <v>55492144</v>
      </c>
      <c r="G31" s="42">
        <v>67224480</v>
      </c>
      <c r="H31" s="43">
        <v>55934934</v>
      </c>
      <c r="I31" s="36">
        <f t="shared" si="0"/>
        <v>-4.9933767584769972</v>
      </c>
      <c r="J31" s="23">
        <f t="shared" si="1"/>
        <v>-1.4321759540833812</v>
      </c>
    </row>
    <row r="32" spans="1:10" x14ac:dyDescent="0.2">
      <c r="A32" s="9" t="s">
        <v>17</v>
      </c>
      <c r="B32" s="21" t="s">
        <v>34</v>
      </c>
      <c r="C32" s="41">
        <v>2953621</v>
      </c>
      <c r="D32" s="41">
        <v>3628523</v>
      </c>
      <c r="E32" s="41">
        <v>2658110</v>
      </c>
      <c r="F32" s="41">
        <v>16442856</v>
      </c>
      <c r="G32" s="42">
        <v>1115520</v>
      </c>
      <c r="H32" s="43">
        <v>1286068</v>
      </c>
      <c r="I32" s="36">
        <f t="shared" si="0"/>
        <v>518.59200710279106</v>
      </c>
      <c r="J32" s="23">
        <f t="shared" si="1"/>
        <v>-21.495058499199672</v>
      </c>
    </row>
    <row r="33" spans="1:11" ht="13.5" thickBot="1" x14ac:dyDescent="0.25">
      <c r="A33" s="9" t="s">
        <v>17</v>
      </c>
      <c r="B33" s="37" t="s">
        <v>41</v>
      </c>
      <c r="C33" s="57">
        <v>86892000</v>
      </c>
      <c r="D33" s="57">
        <v>147328342</v>
      </c>
      <c r="E33" s="57">
        <v>71715817</v>
      </c>
      <c r="F33" s="57">
        <v>74908531</v>
      </c>
      <c r="G33" s="58">
        <v>85153800</v>
      </c>
      <c r="H33" s="59">
        <v>75067002</v>
      </c>
      <c r="I33" s="38">
        <f t="shared" si="0"/>
        <v>4.4518965739454686</v>
      </c>
      <c r="J33" s="39">
        <f t="shared" si="1"/>
        <v>1.5339714491582113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B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181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46063444</v>
      </c>
      <c r="D8" s="41">
        <v>36021142</v>
      </c>
      <c r="E8" s="41">
        <v>28809915</v>
      </c>
      <c r="F8" s="41">
        <v>34686195</v>
      </c>
      <c r="G8" s="42">
        <v>35701844</v>
      </c>
      <c r="H8" s="43">
        <v>37303927</v>
      </c>
      <c r="I8" s="22">
        <f>IF(($E8       =0),0,((($F8       /$E8       )-1)*100))</f>
        <v>20.396728001453667</v>
      </c>
      <c r="J8" s="23">
        <f>IF(($E8       =0),0,(((($H8       /$E8       )^(1/3))-1)*100))</f>
        <v>8.9944017278657853</v>
      </c>
    </row>
    <row r="9" spans="1:11" x14ac:dyDescent="0.2">
      <c r="A9" s="3" t="s">
        <v>17</v>
      </c>
      <c r="B9" s="21" t="s">
        <v>20</v>
      </c>
      <c r="C9" s="41">
        <v>15880356</v>
      </c>
      <c r="D9" s="41">
        <v>15880356</v>
      </c>
      <c r="E9" s="41">
        <v>13234495</v>
      </c>
      <c r="F9" s="41">
        <v>18384495</v>
      </c>
      <c r="G9" s="42">
        <v>18184199</v>
      </c>
      <c r="H9" s="43">
        <v>19002602</v>
      </c>
      <c r="I9" s="22">
        <f>IF(($E9       =0),0,((($F9       /$E9       )-1)*100))</f>
        <v>38.913460619388964</v>
      </c>
      <c r="J9" s="23">
        <f>IF(($E9       =0),0,(((($H9       /$E9       )^(1/3))-1)*100))</f>
        <v>12.815446362292437</v>
      </c>
    </row>
    <row r="10" spans="1:11" x14ac:dyDescent="0.2">
      <c r="A10" s="3" t="s">
        <v>17</v>
      </c>
      <c r="B10" s="21" t="s">
        <v>21</v>
      </c>
      <c r="C10" s="41">
        <v>212833004</v>
      </c>
      <c r="D10" s="41">
        <v>230764347</v>
      </c>
      <c r="E10" s="41">
        <v>226129048</v>
      </c>
      <c r="F10" s="41">
        <v>264722374</v>
      </c>
      <c r="G10" s="42">
        <v>251782413</v>
      </c>
      <c r="H10" s="43">
        <v>243800706</v>
      </c>
      <c r="I10" s="22">
        <f t="shared" ref="I10:I33" si="0">IF(($E10      =0),0,((($F10      /$E10      )-1)*100))</f>
        <v>17.066947542272402</v>
      </c>
      <c r="J10" s="23">
        <f t="shared" ref="J10:J33" si="1">IF(($E10      =0),0,(((($H10      /$E10      )^(1/3))-1)*100))</f>
        <v>2.5398949511908242</v>
      </c>
    </row>
    <row r="11" spans="1:11" x14ac:dyDescent="0.2">
      <c r="A11" s="9" t="s">
        <v>17</v>
      </c>
      <c r="B11" s="24" t="s">
        <v>22</v>
      </c>
      <c r="C11" s="44">
        <v>274776804</v>
      </c>
      <c r="D11" s="44">
        <v>282665845</v>
      </c>
      <c r="E11" s="44">
        <v>268173458</v>
      </c>
      <c r="F11" s="44">
        <v>317793064</v>
      </c>
      <c r="G11" s="45">
        <v>305668456</v>
      </c>
      <c r="H11" s="46">
        <v>300107235</v>
      </c>
      <c r="I11" s="25">
        <f t="shared" si="0"/>
        <v>18.502802764321302</v>
      </c>
      <c r="J11" s="26">
        <f t="shared" si="1"/>
        <v>3.821402446816724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107286637</v>
      </c>
      <c r="D13" s="41">
        <v>111046248</v>
      </c>
      <c r="E13" s="41">
        <v>107612916</v>
      </c>
      <c r="F13" s="41">
        <v>121490855</v>
      </c>
      <c r="G13" s="42">
        <v>126920711</v>
      </c>
      <c r="H13" s="43">
        <v>125842476</v>
      </c>
      <c r="I13" s="22">
        <f t="shared" si="0"/>
        <v>12.896164806090749</v>
      </c>
      <c r="J13" s="23">
        <f t="shared" si="1"/>
        <v>5.3547898062618282</v>
      </c>
    </row>
    <row r="14" spans="1:11" x14ac:dyDescent="0.2">
      <c r="A14" s="3" t="s">
        <v>17</v>
      </c>
      <c r="B14" s="21" t="s">
        <v>25</v>
      </c>
      <c r="C14" s="41">
        <v>3487768</v>
      </c>
      <c r="D14" s="41">
        <v>3487768</v>
      </c>
      <c r="E14" s="41">
        <v>0</v>
      </c>
      <c r="F14" s="41">
        <v>2558671</v>
      </c>
      <c r="G14" s="42">
        <v>3526968</v>
      </c>
      <c r="H14" s="43">
        <v>3699183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13783253</v>
      </c>
      <c r="D16" s="41">
        <v>13783253</v>
      </c>
      <c r="E16" s="41">
        <v>13179312</v>
      </c>
      <c r="F16" s="41">
        <v>14458633</v>
      </c>
      <c r="G16" s="42">
        <v>15123730</v>
      </c>
      <c r="H16" s="43">
        <v>15804298</v>
      </c>
      <c r="I16" s="22">
        <f t="shared" si="0"/>
        <v>9.7070393355889841</v>
      </c>
      <c r="J16" s="23">
        <f t="shared" si="1"/>
        <v>6.2414909730149182</v>
      </c>
    </row>
    <row r="17" spans="1:10" x14ac:dyDescent="0.2">
      <c r="A17" s="3" t="s">
        <v>17</v>
      </c>
      <c r="B17" s="21" t="s">
        <v>27</v>
      </c>
      <c r="C17" s="41">
        <v>136387153</v>
      </c>
      <c r="D17" s="41">
        <v>144932014</v>
      </c>
      <c r="E17" s="41">
        <v>122688321</v>
      </c>
      <c r="F17" s="41">
        <v>157724903</v>
      </c>
      <c r="G17" s="42">
        <v>151253548</v>
      </c>
      <c r="H17" s="43">
        <v>151114700</v>
      </c>
      <c r="I17" s="29">
        <f t="shared" si="0"/>
        <v>28.557389745353177</v>
      </c>
      <c r="J17" s="30">
        <f t="shared" si="1"/>
        <v>7.1933466367092969</v>
      </c>
    </row>
    <row r="18" spans="1:10" x14ac:dyDescent="0.2">
      <c r="A18" s="3" t="s">
        <v>17</v>
      </c>
      <c r="B18" s="24" t="s">
        <v>28</v>
      </c>
      <c r="C18" s="44">
        <v>260944811</v>
      </c>
      <c r="D18" s="44">
        <v>273249283</v>
      </c>
      <c r="E18" s="44">
        <v>243480549</v>
      </c>
      <c r="F18" s="44">
        <v>296233062</v>
      </c>
      <c r="G18" s="45">
        <v>296824957</v>
      </c>
      <c r="H18" s="46">
        <v>296460657</v>
      </c>
      <c r="I18" s="25">
        <f t="shared" si="0"/>
        <v>21.666007086258055</v>
      </c>
      <c r="J18" s="26">
        <f t="shared" si="1"/>
        <v>6.7827082795917093</v>
      </c>
    </row>
    <row r="19" spans="1:10" ht="23.25" customHeight="1" x14ac:dyDescent="0.2">
      <c r="A19" s="31" t="s">
        <v>17</v>
      </c>
      <c r="B19" s="32" t="s">
        <v>29</v>
      </c>
      <c r="C19" s="50">
        <v>13831993</v>
      </c>
      <c r="D19" s="50">
        <v>9416562</v>
      </c>
      <c r="E19" s="50">
        <v>24692909</v>
      </c>
      <c r="F19" s="51">
        <v>21560002</v>
      </c>
      <c r="G19" s="52">
        <v>8843499</v>
      </c>
      <c r="H19" s="53">
        <v>3646578</v>
      </c>
      <c r="I19" s="33">
        <f t="shared" si="0"/>
        <v>-12.68747639251414</v>
      </c>
      <c r="J19" s="34">
        <f t="shared" si="1"/>
        <v>-47.142767912767482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13832000</v>
      </c>
      <c r="D23" s="41">
        <v>12904339</v>
      </c>
      <c r="E23" s="41">
        <v>8129746</v>
      </c>
      <c r="F23" s="41">
        <v>21560000</v>
      </c>
      <c r="G23" s="42">
        <v>8843498</v>
      </c>
      <c r="H23" s="43">
        <v>3646577</v>
      </c>
      <c r="I23" s="36">
        <f t="shared" si="0"/>
        <v>165.19893733457357</v>
      </c>
      <c r="J23" s="23">
        <f t="shared" si="1"/>
        <v>-23.451596554755717</v>
      </c>
    </row>
    <row r="24" spans="1:10" x14ac:dyDescent="0.2">
      <c r="A24" s="9" t="s">
        <v>17</v>
      </c>
      <c r="B24" s="21" t="s">
        <v>33</v>
      </c>
      <c r="C24" s="41">
        <v>58548350</v>
      </c>
      <c r="D24" s="41">
        <v>60401007</v>
      </c>
      <c r="E24" s="41">
        <v>57254927</v>
      </c>
      <c r="F24" s="41">
        <v>38779000</v>
      </c>
      <c r="G24" s="42">
        <v>40559300</v>
      </c>
      <c r="H24" s="43">
        <v>37371000</v>
      </c>
      <c r="I24" s="36">
        <f t="shared" si="0"/>
        <v>-32.26958441497969</v>
      </c>
      <c r="J24" s="23">
        <f t="shared" si="1"/>
        <v>-13.255765670597786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72380350</v>
      </c>
      <c r="D26" s="44">
        <v>73305346</v>
      </c>
      <c r="E26" s="44">
        <v>65384673</v>
      </c>
      <c r="F26" s="44">
        <v>60339000</v>
      </c>
      <c r="G26" s="45">
        <v>49402798</v>
      </c>
      <c r="H26" s="46">
        <v>41017577</v>
      </c>
      <c r="I26" s="25">
        <f t="shared" si="0"/>
        <v>-7.7169048471038444</v>
      </c>
      <c r="J26" s="26">
        <f t="shared" si="1"/>
        <v>-14.395220034595235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0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19168000</v>
      </c>
      <c r="D29" s="41">
        <v>0</v>
      </c>
      <c r="E29" s="41">
        <v>2</v>
      </c>
      <c r="F29" s="41">
        <v>3000000</v>
      </c>
      <c r="G29" s="42">
        <v>7972458</v>
      </c>
      <c r="H29" s="43">
        <v>3386070</v>
      </c>
      <c r="I29" s="36">
        <f t="shared" si="0"/>
        <v>149999900</v>
      </c>
      <c r="J29" s="23">
        <f t="shared" si="1"/>
        <v>11818.510372684599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43880350</v>
      </c>
      <c r="D31" s="41">
        <v>65936350</v>
      </c>
      <c r="E31" s="41">
        <v>62060748</v>
      </c>
      <c r="F31" s="41">
        <v>13326182</v>
      </c>
      <c r="G31" s="42">
        <v>20323768</v>
      </c>
      <c r="H31" s="43">
        <v>37371000</v>
      </c>
      <c r="I31" s="36">
        <f t="shared" si="0"/>
        <v>-78.527197255179715</v>
      </c>
      <c r="J31" s="23">
        <f t="shared" si="1"/>
        <v>-15.555266166645465</v>
      </c>
    </row>
    <row r="32" spans="1:10" x14ac:dyDescent="0.2">
      <c r="A32" s="9" t="s">
        <v>17</v>
      </c>
      <c r="B32" s="21" t="s">
        <v>34</v>
      </c>
      <c r="C32" s="41">
        <v>9332000</v>
      </c>
      <c r="D32" s="41">
        <v>7368996</v>
      </c>
      <c r="E32" s="41">
        <v>3323923</v>
      </c>
      <c r="F32" s="41">
        <v>44012818</v>
      </c>
      <c r="G32" s="42">
        <v>21106572</v>
      </c>
      <c r="H32" s="43">
        <v>260507</v>
      </c>
      <c r="I32" s="36">
        <f t="shared" si="0"/>
        <v>1224.1226707116862</v>
      </c>
      <c r="J32" s="23">
        <f t="shared" si="1"/>
        <v>-57.205349785618751</v>
      </c>
    </row>
    <row r="33" spans="1:11" ht="13.5" thickBot="1" x14ac:dyDescent="0.25">
      <c r="A33" s="9" t="s">
        <v>17</v>
      </c>
      <c r="B33" s="37" t="s">
        <v>41</v>
      </c>
      <c r="C33" s="57">
        <v>72380350</v>
      </c>
      <c r="D33" s="57">
        <v>73305346</v>
      </c>
      <c r="E33" s="57">
        <v>65384673</v>
      </c>
      <c r="F33" s="57">
        <v>60339000</v>
      </c>
      <c r="G33" s="58">
        <v>49402798</v>
      </c>
      <c r="H33" s="59">
        <v>41017577</v>
      </c>
      <c r="I33" s="38">
        <f t="shared" si="0"/>
        <v>-7.7169048471038444</v>
      </c>
      <c r="J33" s="39">
        <f t="shared" si="1"/>
        <v>-14.395220034595235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C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182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622442469</v>
      </c>
      <c r="D8" s="41">
        <v>622442461</v>
      </c>
      <c r="E8" s="41">
        <v>601987031</v>
      </c>
      <c r="F8" s="41">
        <v>641115726</v>
      </c>
      <c r="G8" s="42">
        <v>666760363</v>
      </c>
      <c r="H8" s="43">
        <v>700098345</v>
      </c>
      <c r="I8" s="22">
        <f>IF(($E8       =0),0,((($F8       /$E8       )-1)*100))</f>
        <v>6.4999232516688599</v>
      </c>
      <c r="J8" s="23">
        <f>IF(($E8       =0),0,(((($H8       /$E8       )^(1/3))-1)*100))</f>
        <v>5.1616290996064684</v>
      </c>
    </row>
    <row r="9" spans="1:11" x14ac:dyDescent="0.2">
      <c r="A9" s="3" t="s">
        <v>17</v>
      </c>
      <c r="B9" s="21" t="s">
        <v>20</v>
      </c>
      <c r="C9" s="41">
        <v>2460395727</v>
      </c>
      <c r="D9" s="41">
        <v>2460395726</v>
      </c>
      <c r="E9" s="41">
        <v>1942917110</v>
      </c>
      <c r="F9" s="41">
        <v>2673162586</v>
      </c>
      <c r="G9" s="42">
        <v>2984697629</v>
      </c>
      <c r="H9" s="43">
        <v>3337575936</v>
      </c>
      <c r="I9" s="22">
        <f>IF(($E9       =0),0,((($F9       /$E9       )-1)*100))</f>
        <v>37.585004128148313</v>
      </c>
      <c r="J9" s="23">
        <f>IF(($E9       =0),0,(((($H9       /$E9       )^(1/3))-1)*100))</f>
        <v>19.763816604657556</v>
      </c>
    </row>
    <row r="10" spans="1:11" x14ac:dyDescent="0.2">
      <c r="A10" s="3" t="s">
        <v>17</v>
      </c>
      <c r="B10" s="21" t="s">
        <v>21</v>
      </c>
      <c r="C10" s="41">
        <v>1862464152</v>
      </c>
      <c r="D10" s="41">
        <v>1852853777</v>
      </c>
      <c r="E10" s="41">
        <v>1866884847</v>
      </c>
      <c r="F10" s="41">
        <v>1988232766</v>
      </c>
      <c r="G10" s="42">
        <v>2082951504</v>
      </c>
      <c r="H10" s="43">
        <v>2161010070</v>
      </c>
      <c r="I10" s="22">
        <f t="shared" ref="I10:I33" si="0">IF(($E10      =0),0,((($F10      /$E10      )-1)*100))</f>
        <v>6.500021637381681</v>
      </c>
      <c r="J10" s="23">
        <f t="shared" ref="J10:J33" si="1">IF(($E10      =0),0,(((($H10      /$E10      )^(1/3))-1)*100))</f>
        <v>4.9976921366006621</v>
      </c>
    </row>
    <row r="11" spans="1:11" x14ac:dyDescent="0.2">
      <c r="A11" s="9" t="s">
        <v>17</v>
      </c>
      <c r="B11" s="24" t="s">
        <v>22</v>
      </c>
      <c r="C11" s="44">
        <v>4945302348</v>
      </c>
      <c r="D11" s="44">
        <v>4935691964</v>
      </c>
      <c r="E11" s="44">
        <v>4411788988</v>
      </c>
      <c r="F11" s="44">
        <v>5302511078</v>
      </c>
      <c r="G11" s="45">
        <v>5734409496</v>
      </c>
      <c r="H11" s="46">
        <v>6198684351</v>
      </c>
      <c r="I11" s="25">
        <f t="shared" si="0"/>
        <v>20.189589584242373</v>
      </c>
      <c r="J11" s="26">
        <f t="shared" si="1"/>
        <v>12.002640944428155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1258954173</v>
      </c>
      <c r="D13" s="41">
        <v>1153394575</v>
      </c>
      <c r="E13" s="41">
        <v>1060680201</v>
      </c>
      <c r="F13" s="41">
        <v>1341146666</v>
      </c>
      <c r="G13" s="42">
        <v>1406048911</v>
      </c>
      <c r="H13" s="43">
        <v>1495598750</v>
      </c>
      <c r="I13" s="22">
        <f t="shared" si="0"/>
        <v>26.442132580166835</v>
      </c>
      <c r="J13" s="23">
        <f t="shared" si="1"/>
        <v>12.135608415706312</v>
      </c>
    </row>
    <row r="14" spans="1:11" x14ac:dyDescent="0.2">
      <c r="A14" s="3" t="s">
        <v>17</v>
      </c>
      <c r="B14" s="21" t="s">
        <v>25</v>
      </c>
      <c r="C14" s="41">
        <v>272219994</v>
      </c>
      <c r="D14" s="41">
        <v>154124159</v>
      </c>
      <c r="E14" s="41">
        <v>0</v>
      </c>
      <c r="F14" s="41">
        <v>162446864</v>
      </c>
      <c r="G14" s="42">
        <v>170731654</v>
      </c>
      <c r="H14" s="43">
        <v>179268236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1162129938</v>
      </c>
      <c r="D16" s="41">
        <v>1153686894</v>
      </c>
      <c r="E16" s="41">
        <v>1018199334</v>
      </c>
      <c r="F16" s="41">
        <v>1303666190</v>
      </c>
      <c r="G16" s="42">
        <v>1473142795</v>
      </c>
      <c r="H16" s="43">
        <v>1664651358</v>
      </c>
      <c r="I16" s="22">
        <f t="shared" si="0"/>
        <v>28.036441045246253</v>
      </c>
      <c r="J16" s="23">
        <f t="shared" si="1"/>
        <v>17.804937605390279</v>
      </c>
    </row>
    <row r="17" spans="1:10" x14ac:dyDescent="0.2">
      <c r="A17" s="3" t="s">
        <v>17</v>
      </c>
      <c r="B17" s="21" t="s">
        <v>27</v>
      </c>
      <c r="C17" s="41">
        <v>1856729612</v>
      </c>
      <c r="D17" s="41">
        <v>2122142453</v>
      </c>
      <c r="E17" s="41">
        <v>3193629748</v>
      </c>
      <c r="F17" s="41">
        <v>2332953235</v>
      </c>
      <c r="G17" s="42">
        <v>2519160100</v>
      </c>
      <c r="H17" s="43">
        <v>2667455408</v>
      </c>
      <c r="I17" s="29">
        <f t="shared" si="0"/>
        <v>-26.949790079422819</v>
      </c>
      <c r="J17" s="30">
        <f t="shared" si="1"/>
        <v>-5.8245868051317151</v>
      </c>
    </row>
    <row r="18" spans="1:10" x14ac:dyDescent="0.2">
      <c r="A18" s="3" t="s">
        <v>17</v>
      </c>
      <c r="B18" s="24" t="s">
        <v>28</v>
      </c>
      <c r="C18" s="44">
        <v>4550033717</v>
      </c>
      <c r="D18" s="44">
        <v>4583348081</v>
      </c>
      <c r="E18" s="44">
        <v>5272509283</v>
      </c>
      <c r="F18" s="44">
        <v>5140212955</v>
      </c>
      <c r="G18" s="45">
        <v>5569083460</v>
      </c>
      <c r="H18" s="46">
        <v>6006973752</v>
      </c>
      <c r="I18" s="25">
        <f t="shared" si="0"/>
        <v>-2.5091720260514094</v>
      </c>
      <c r="J18" s="26">
        <f t="shared" si="1"/>
        <v>4.4430294565830808</v>
      </c>
    </row>
    <row r="19" spans="1:10" ht="23.25" customHeight="1" x14ac:dyDescent="0.2">
      <c r="A19" s="31" t="s">
        <v>17</v>
      </c>
      <c r="B19" s="32" t="s">
        <v>29</v>
      </c>
      <c r="C19" s="50">
        <v>395268631</v>
      </c>
      <c r="D19" s="50">
        <v>352343883</v>
      </c>
      <c r="E19" s="50">
        <v>-860720295</v>
      </c>
      <c r="F19" s="51">
        <v>162298123</v>
      </c>
      <c r="G19" s="52">
        <v>165326036</v>
      </c>
      <c r="H19" s="53">
        <v>191710599</v>
      </c>
      <c r="I19" s="33">
        <f t="shared" si="0"/>
        <v>-118.85608181226863</v>
      </c>
      <c r="J19" s="34">
        <f t="shared" si="1"/>
        <v>-160.61703555426746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184104482</v>
      </c>
      <c r="D23" s="41">
        <v>275248945</v>
      </c>
      <c r="E23" s="41">
        <v>228848654</v>
      </c>
      <c r="F23" s="41">
        <v>204178262</v>
      </c>
      <c r="G23" s="42">
        <v>144688748</v>
      </c>
      <c r="H23" s="43">
        <v>154918355</v>
      </c>
      <c r="I23" s="36">
        <f t="shared" si="0"/>
        <v>-10.78022158697075</v>
      </c>
      <c r="J23" s="23">
        <f t="shared" si="1"/>
        <v>-12.195217498956158</v>
      </c>
    </row>
    <row r="24" spans="1:10" x14ac:dyDescent="0.2">
      <c r="A24" s="9" t="s">
        <v>17</v>
      </c>
      <c r="B24" s="21" t="s">
        <v>33</v>
      </c>
      <c r="C24" s="41">
        <v>613134360</v>
      </c>
      <c r="D24" s="41">
        <v>591085755</v>
      </c>
      <c r="E24" s="41">
        <v>647096699</v>
      </c>
      <c r="F24" s="41">
        <v>615963474</v>
      </c>
      <c r="G24" s="42">
        <v>560501172</v>
      </c>
      <c r="H24" s="43">
        <v>695386340</v>
      </c>
      <c r="I24" s="36">
        <f t="shared" si="0"/>
        <v>-4.8112167853911476</v>
      </c>
      <c r="J24" s="23">
        <f t="shared" si="1"/>
        <v>2.4280701618533129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797238842</v>
      </c>
      <c r="D26" s="44">
        <v>866334700</v>
      </c>
      <c r="E26" s="44">
        <v>875945353</v>
      </c>
      <c r="F26" s="44">
        <v>820141736</v>
      </c>
      <c r="G26" s="45">
        <v>705189920</v>
      </c>
      <c r="H26" s="46">
        <v>850304695</v>
      </c>
      <c r="I26" s="25">
        <f t="shared" si="0"/>
        <v>-6.3706733312620223</v>
      </c>
      <c r="J26" s="26">
        <f t="shared" si="1"/>
        <v>-0.98541124394022628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196791269</v>
      </c>
      <c r="D28" s="41">
        <v>269730374</v>
      </c>
      <c r="E28" s="41">
        <v>268929282</v>
      </c>
      <c r="F28" s="41">
        <v>239437445</v>
      </c>
      <c r="G28" s="42">
        <v>157202839</v>
      </c>
      <c r="H28" s="43">
        <v>170064246</v>
      </c>
      <c r="I28" s="36">
        <f t="shared" si="0"/>
        <v>-10.966391157062617</v>
      </c>
      <c r="J28" s="23">
        <f t="shared" si="1"/>
        <v>-14.166206194909192</v>
      </c>
    </row>
    <row r="29" spans="1:10" x14ac:dyDescent="0.2">
      <c r="A29" s="9" t="s">
        <v>17</v>
      </c>
      <c r="B29" s="21" t="s">
        <v>38</v>
      </c>
      <c r="C29" s="41">
        <v>88747016</v>
      </c>
      <c r="D29" s="41">
        <v>71315516</v>
      </c>
      <c r="E29" s="41">
        <v>45832929</v>
      </c>
      <c r="F29" s="41">
        <v>55155364</v>
      </c>
      <c r="G29" s="42">
        <v>47287600</v>
      </c>
      <c r="H29" s="43">
        <v>31607826</v>
      </c>
      <c r="I29" s="36">
        <f t="shared" si="0"/>
        <v>20.340037617931863</v>
      </c>
      <c r="J29" s="23">
        <f t="shared" si="1"/>
        <v>-11.650179549275453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176708689</v>
      </c>
      <c r="D31" s="41">
        <v>160485534</v>
      </c>
      <c r="E31" s="41">
        <v>154788968</v>
      </c>
      <c r="F31" s="41">
        <v>203330616</v>
      </c>
      <c r="G31" s="42">
        <v>127246001</v>
      </c>
      <c r="H31" s="43">
        <v>122927776</v>
      </c>
      <c r="I31" s="36">
        <f t="shared" si="0"/>
        <v>31.359888645294156</v>
      </c>
      <c r="J31" s="23">
        <f t="shared" si="1"/>
        <v>-7.3945229659523548</v>
      </c>
    </row>
    <row r="32" spans="1:10" x14ac:dyDescent="0.2">
      <c r="A32" s="9" t="s">
        <v>17</v>
      </c>
      <c r="B32" s="21" t="s">
        <v>34</v>
      </c>
      <c r="C32" s="41">
        <v>334991868</v>
      </c>
      <c r="D32" s="41">
        <v>364803276</v>
      </c>
      <c r="E32" s="41">
        <v>406394174</v>
      </c>
      <c r="F32" s="41">
        <v>322218311</v>
      </c>
      <c r="G32" s="42">
        <v>373453480</v>
      </c>
      <c r="H32" s="43">
        <v>525704847</v>
      </c>
      <c r="I32" s="36">
        <f t="shared" si="0"/>
        <v>-20.712861646486104</v>
      </c>
      <c r="J32" s="23">
        <f t="shared" si="1"/>
        <v>8.9594333404463313</v>
      </c>
    </row>
    <row r="33" spans="1:11" ht="13.5" thickBot="1" x14ac:dyDescent="0.25">
      <c r="A33" s="9" t="s">
        <v>17</v>
      </c>
      <c r="B33" s="37" t="s">
        <v>41</v>
      </c>
      <c r="C33" s="57">
        <v>797238842</v>
      </c>
      <c r="D33" s="57">
        <v>866334700</v>
      </c>
      <c r="E33" s="57">
        <v>875945353</v>
      </c>
      <c r="F33" s="57">
        <v>820141736</v>
      </c>
      <c r="G33" s="58">
        <v>705189920</v>
      </c>
      <c r="H33" s="59">
        <v>850304695</v>
      </c>
      <c r="I33" s="38">
        <f t="shared" si="0"/>
        <v>-6.3706733312620223</v>
      </c>
      <c r="J33" s="39">
        <f t="shared" si="1"/>
        <v>-0.98541124394022628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D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183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39459996</v>
      </c>
      <c r="D8" s="41">
        <v>43011393</v>
      </c>
      <c r="E8" s="41">
        <v>43106833</v>
      </c>
      <c r="F8" s="41">
        <v>41393536</v>
      </c>
      <c r="G8" s="42">
        <v>43297640</v>
      </c>
      <c r="H8" s="43">
        <v>45289330</v>
      </c>
      <c r="I8" s="22">
        <f>IF(($E8       =0),0,((($F8       /$E8       )-1)*100))</f>
        <v>-3.9745369371022909</v>
      </c>
      <c r="J8" s="23">
        <f>IF(($E8       =0),0,(((($H8       /$E8       )^(1/3))-1)*100))</f>
        <v>1.659958081766244</v>
      </c>
    </row>
    <row r="9" spans="1:11" x14ac:dyDescent="0.2">
      <c r="A9" s="3" t="s">
        <v>17</v>
      </c>
      <c r="B9" s="21" t="s">
        <v>20</v>
      </c>
      <c r="C9" s="41">
        <v>7500107</v>
      </c>
      <c r="D9" s="41">
        <v>7503107</v>
      </c>
      <c r="E9" s="41">
        <v>7419205</v>
      </c>
      <c r="F9" s="41">
        <v>7870758</v>
      </c>
      <c r="G9" s="42">
        <v>8232815</v>
      </c>
      <c r="H9" s="43">
        <v>8611524</v>
      </c>
      <c r="I9" s="22">
        <f>IF(($E9       =0),0,((($F9       /$E9       )-1)*100))</f>
        <v>6.0862720466680731</v>
      </c>
      <c r="J9" s="23">
        <f>IF(($E9       =0),0,(((($H9       /$E9       )^(1/3))-1)*100))</f>
        <v>5.0931029335165467</v>
      </c>
    </row>
    <row r="10" spans="1:11" x14ac:dyDescent="0.2">
      <c r="A10" s="3" t="s">
        <v>17</v>
      </c>
      <c r="B10" s="21" t="s">
        <v>21</v>
      </c>
      <c r="C10" s="41">
        <v>666765738</v>
      </c>
      <c r="D10" s="41">
        <v>655036885</v>
      </c>
      <c r="E10" s="41">
        <v>393275215</v>
      </c>
      <c r="F10" s="41">
        <v>690192389</v>
      </c>
      <c r="G10" s="42">
        <v>693742427</v>
      </c>
      <c r="H10" s="43">
        <v>761387021</v>
      </c>
      <c r="I10" s="22">
        <f t="shared" ref="I10:I33" si="0">IF(($E10      =0),0,((($F10      /$E10      )-1)*100))</f>
        <v>75.498572672574852</v>
      </c>
      <c r="J10" s="23">
        <f t="shared" ref="J10:J33" si="1">IF(($E10      =0),0,(((($H10      /$E10      )^(1/3))-1)*100))</f>
        <v>24.633932247468881</v>
      </c>
    </row>
    <row r="11" spans="1:11" x14ac:dyDescent="0.2">
      <c r="A11" s="9" t="s">
        <v>17</v>
      </c>
      <c r="B11" s="24" t="s">
        <v>22</v>
      </c>
      <c r="C11" s="44">
        <v>713725841</v>
      </c>
      <c r="D11" s="44">
        <v>705551385</v>
      </c>
      <c r="E11" s="44">
        <v>443801253</v>
      </c>
      <c r="F11" s="44">
        <v>739456683</v>
      </c>
      <c r="G11" s="45">
        <v>745272882</v>
      </c>
      <c r="H11" s="46">
        <v>815287875</v>
      </c>
      <c r="I11" s="25">
        <f t="shared" si="0"/>
        <v>66.618881312622165</v>
      </c>
      <c r="J11" s="26">
        <f t="shared" si="1"/>
        <v>22.473130771581971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142196313</v>
      </c>
      <c r="D13" s="41">
        <v>124571273</v>
      </c>
      <c r="E13" s="41">
        <v>98332657</v>
      </c>
      <c r="F13" s="41">
        <v>153340303</v>
      </c>
      <c r="G13" s="42">
        <v>158451767</v>
      </c>
      <c r="H13" s="43">
        <v>165643961</v>
      </c>
      <c r="I13" s="22">
        <f t="shared" si="0"/>
        <v>55.940363738976352</v>
      </c>
      <c r="J13" s="23">
        <f t="shared" si="1"/>
        <v>18.985108504085723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0</v>
      </c>
      <c r="E14" s="41">
        <v>0</v>
      </c>
      <c r="F14" s="41">
        <v>0</v>
      </c>
      <c r="G14" s="42">
        <v>0</v>
      </c>
      <c r="H14" s="43">
        <v>0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0</v>
      </c>
      <c r="D16" s="41">
        <v>0</v>
      </c>
      <c r="E16" s="41">
        <v>0</v>
      </c>
      <c r="F16" s="41">
        <v>0</v>
      </c>
      <c r="G16" s="42">
        <v>0</v>
      </c>
      <c r="H16" s="43">
        <v>0</v>
      </c>
      <c r="I16" s="22">
        <f t="shared" si="0"/>
        <v>0</v>
      </c>
      <c r="J16" s="23">
        <f t="shared" si="1"/>
        <v>0</v>
      </c>
    </row>
    <row r="17" spans="1:10" x14ac:dyDescent="0.2">
      <c r="A17" s="3" t="s">
        <v>17</v>
      </c>
      <c r="B17" s="21" t="s">
        <v>27</v>
      </c>
      <c r="C17" s="41">
        <v>335982299</v>
      </c>
      <c r="D17" s="41">
        <v>528280686</v>
      </c>
      <c r="E17" s="41">
        <v>189791315</v>
      </c>
      <c r="F17" s="41">
        <v>406801882</v>
      </c>
      <c r="G17" s="42">
        <v>409357953</v>
      </c>
      <c r="H17" s="43">
        <v>408918222</v>
      </c>
      <c r="I17" s="29">
        <f t="shared" si="0"/>
        <v>114.34167416986386</v>
      </c>
      <c r="J17" s="30">
        <f t="shared" si="1"/>
        <v>29.1576227760719</v>
      </c>
    </row>
    <row r="18" spans="1:10" x14ac:dyDescent="0.2">
      <c r="A18" s="3" t="s">
        <v>17</v>
      </c>
      <c r="B18" s="24" t="s">
        <v>28</v>
      </c>
      <c r="C18" s="44">
        <v>478178612</v>
      </c>
      <c r="D18" s="44">
        <v>652851959</v>
      </c>
      <c r="E18" s="44">
        <v>288123972</v>
      </c>
      <c r="F18" s="44">
        <v>560142185</v>
      </c>
      <c r="G18" s="45">
        <v>567809720</v>
      </c>
      <c r="H18" s="46">
        <v>574562183</v>
      </c>
      <c r="I18" s="25">
        <f t="shared" si="0"/>
        <v>94.410128776095021</v>
      </c>
      <c r="J18" s="26">
        <f t="shared" si="1"/>
        <v>25.869125504641932</v>
      </c>
    </row>
    <row r="19" spans="1:10" ht="23.25" customHeight="1" x14ac:dyDescent="0.2">
      <c r="A19" s="31" t="s">
        <v>17</v>
      </c>
      <c r="B19" s="32" t="s">
        <v>29</v>
      </c>
      <c r="C19" s="50">
        <v>235547229</v>
      </c>
      <c r="D19" s="50">
        <v>52699426</v>
      </c>
      <c r="E19" s="50">
        <v>155677281</v>
      </c>
      <c r="F19" s="51">
        <v>179314498</v>
      </c>
      <c r="G19" s="52">
        <v>177463162</v>
      </c>
      <c r="H19" s="53">
        <v>240725692</v>
      </c>
      <c r="I19" s="33">
        <f t="shared" si="0"/>
        <v>15.183472404043341</v>
      </c>
      <c r="J19" s="34">
        <f t="shared" si="1"/>
        <v>15.637599774851974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223547374</v>
      </c>
      <c r="D23" s="41">
        <v>156454135</v>
      </c>
      <c r="E23" s="41">
        <v>2105193</v>
      </c>
      <c r="F23" s="41">
        <v>210312059</v>
      </c>
      <c r="G23" s="42">
        <v>221538369</v>
      </c>
      <c r="H23" s="43">
        <v>191102195</v>
      </c>
      <c r="I23" s="36">
        <f t="shared" si="0"/>
        <v>9890.1557244395171</v>
      </c>
      <c r="J23" s="23">
        <f t="shared" si="1"/>
        <v>349.42571639717511</v>
      </c>
    </row>
    <row r="24" spans="1:10" x14ac:dyDescent="0.2">
      <c r="A24" s="9" t="s">
        <v>17</v>
      </c>
      <c r="B24" s="21" t="s">
        <v>33</v>
      </c>
      <c r="C24" s="41">
        <v>76015400</v>
      </c>
      <c r="D24" s="41">
        <v>76527550</v>
      </c>
      <c r="E24" s="41">
        <v>22759949</v>
      </c>
      <c r="F24" s="41">
        <v>58819450</v>
      </c>
      <c r="G24" s="42">
        <v>60412800</v>
      </c>
      <c r="H24" s="43">
        <v>72518511</v>
      </c>
      <c r="I24" s="36">
        <f t="shared" si="0"/>
        <v>158.4340149444096</v>
      </c>
      <c r="J24" s="23">
        <f t="shared" si="1"/>
        <v>47.149637955155363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299562774</v>
      </c>
      <c r="D26" s="44">
        <v>232981685</v>
      </c>
      <c r="E26" s="44">
        <v>24865142</v>
      </c>
      <c r="F26" s="44">
        <v>269131509</v>
      </c>
      <c r="G26" s="45">
        <v>281951169</v>
      </c>
      <c r="H26" s="46">
        <v>263620706</v>
      </c>
      <c r="I26" s="25">
        <f t="shared" si="0"/>
        <v>982.36465731826502</v>
      </c>
      <c r="J26" s="26">
        <f t="shared" si="1"/>
        <v>119.68286898786266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0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78334000</v>
      </c>
      <c r="D29" s="41">
        <v>6000000</v>
      </c>
      <c r="E29" s="41">
        <v>698316</v>
      </c>
      <c r="F29" s="41">
        <v>15845000</v>
      </c>
      <c r="G29" s="42">
        <v>11600000</v>
      </c>
      <c r="H29" s="43">
        <v>8300000</v>
      </c>
      <c r="I29" s="36">
        <f t="shared" si="0"/>
        <v>2169.0300666174053</v>
      </c>
      <c r="J29" s="23">
        <f t="shared" si="1"/>
        <v>128.21386867452227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107999153</v>
      </c>
      <c r="D31" s="41">
        <v>120016455</v>
      </c>
      <c r="E31" s="41">
        <v>23157511</v>
      </c>
      <c r="F31" s="41">
        <v>170917749</v>
      </c>
      <c r="G31" s="42">
        <v>150170663</v>
      </c>
      <c r="H31" s="43">
        <v>189287400</v>
      </c>
      <c r="I31" s="36">
        <f t="shared" si="0"/>
        <v>638.06614622789129</v>
      </c>
      <c r="J31" s="23">
        <f t="shared" si="1"/>
        <v>101.43886958285191</v>
      </c>
    </row>
    <row r="32" spans="1:10" x14ac:dyDescent="0.2">
      <c r="A32" s="9" t="s">
        <v>17</v>
      </c>
      <c r="B32" s="21" t="s">
        <v>34</v>
      </c>
      <c r="C32" s="41">
        <v>113229621</v>
      </c>
      <c r="D32" s="41">
        <v>106965230</v>
      </c>
      <c r="E32" s="41">
        <v>1009315</v>
      </c>
      <c r="F32" s="41">
        <v>82368760</v>
      </c>
      <c r="G32" s="42">
        <v>120180506</v>
      </c>
      <c r="H32" s="43">
        <v>66033306</v>
      </c>
      <c r="I32" s="36">
        <f t="shared" si="0"/>
        <v>8060.8576113502722</v>
      </c>
      <c r="J32" s="23">
        <f t="shared" si="1"/>
        <v>302.94469074147014</v>
      </c>
    </row>
    <row r="33" spans="1:11" ht="13.5" thickBot="1" x14ac:dyDescent="0.25">
      <c r="A33" s="9" t="s">
        <v>17</v>
      </c>
      <c r="B33" s="37" t="s">
        <v>41</v>
      </c>
      <c r="C33" s="57">
        <v>299562774</v>
      </c>
      <c r="D33" s="57">
        <v>232981685</v>
      </c>
      <c r="E33" s="57">
        <v>24865142</v>
      </c>
      <c r="F33" s="57">
        <v>269131509</v>
      </c>
      <c r="G33" s="58">
        <v>281951169</v>
      </c>
      <c r="H33" s="59">
        <v>263620706</v>
      </c>
      <c r="I33" s="38">
        <f t="shared" si="0"/>
        <v>982.36465731826502</v>
      </c>
      <c r="J33" s="39">
        <f t="shared" si="1"/>
        <v>119.68286898786266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E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184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0</v>
      </c>
      <c r="D8" s="41">
        <v>0</v>
      </c>
      <c r="E8" s="41">
        <v>0</v>
      </c>
      <c r="F8" s="41">
        <v>0</v>
      </c>
      <c r="G8" s="42">
        <v>0</v>
      </c>
      <c r="H8" s="43">
        <v>0</v>
      </c>
      <c r="I8" s="22">
        <f>IF(($E8       =0),0,((($F8       /$E8       )-1)*100))</f>
        <v>0</v>
      </c>
      <c r="J8" s="23">
        <f>IF(($E8       =0),0,(((($H8       /$E8       )^(1/3))-1)*100))</f>
        <v>0</v>
      </c>
    </row>
    <row r="9" spans="1:11" x14ac:dyDescent="0.2">
      <c r="A9" s="3" t="s">
        <v>17</v>
      </c>
      <c r="B9" s="21" t="s">
        <v>20</v>
      </c>
      <c r="C9" s="41">
        <v>92676000</v>
      </c>
      <c r="D9" s="41">
        <v>86676000</v>
      </c>
      <c r="E9" s="41">
        <v>71073419</v>
      </c>
      <c r="F9" s="41">
        <v>89276000</v>
      </c>
      <c r="G9" s="42">
        <v>91954000</v>
      </c>
      <c r="H9" s="43">
        <v>95632000</v>
      </c>
      <c r="I9" s="22">
        <f>IF(($E9       =0),0,((($F9       /$E9       )-1)*100))</f>
        <v>25.610954497630111</v>
      </c>
      <c r="J9" s="23">
        <f>IF(($E9       =0),0,(((($H9       /$E9       )^(1/3))-1)*100))</f>
        <v>10.399051864431218</v>
      </c>
    </row>
    <row r="10" spans="1:11" x14ac:dyDescent="0.2">
      <c r="A10" s="3" t="s">
        <v>17</v>
      </c>
      <c r="B10" s="21" t="s">
        <v>21</v>
      </c>
      <c r="C10" s="41">
        <v>874969000</v>
      </c>
      <c r="D10" s="41">
        <v>883830000</v>
      </c>
      <c r="E10" s="41">
        <v>907902595</v>
      </c>
      <c r="F10" s="41">
        <v>931191000</v>
      </c>
      <c r="G10" s="42">
        <v>998434000</v>
      </c>
      <c r="H10" s="43">
        <v>1029425000</v>
      </c>
      <c r="I10" s="22">
        <f t="shared" ref="I10:I33" si="0">IF(($E10      =0),0,((($F10      /$E10      )-1)*100))</f>
        <v>2.5650774794844677</v>
      </c>
      <c r="J10" s="23">
        <f t="shared" ref="J10:J33" si="1">IF(($E10      =0),0,(((($H10      /$E10      )^(1/3))-1)*100))</f>
        <v>4.2761891593294576</v>
      </c>
    </row>
    <row r="11" spans="1:11" x14ac:dyDescent="0.2">
      <c r="A11" s="9" t="s">
        <v>17</v>
      </c>
      <c r="B11" s="24" t="s">
        <v>22</v>
      </c>
      <c r="C11" s="44">
        <v>967645000</v>
      </c>
      <c r="D11" s="44">
        <v>970506000</v>
      </c>
      <c r="E11" s="44">
        <v>978976014</v>
      </c>
      <c r="F11" s="44">
        <v>1020467000</v>
      </c>
      <c r="G11" s="45">
        <v>1090388000</v>
      </c>
      <c r="H11" s="46">
        <v>1125057000</v>
      </c>
      <c r="I11" s="25">
        <f t="shared" si="0"/>
        <v>4.2382025102404519</v>
      </c>
      <c r="J11" s="26">
        <f t="shared" si="1"/>
        <v>4.7452067447671054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417839000</v>
      </c>
      <c r="D13" s="41">
        <v>409790000</v>
      </c>
      <c r="E13" s="41">
        <v>336381908</v>
      </c>
      <c r="F13" s="41">
        <v>469233000</v>
      </c>
      <c r="G13" s="42">
        <v>502398000</v>
      </c>
      <c r="H13" s="43">
        <v>539939000</v>
      </c>
      <c r="I13" s="22">
        <f t="shared" si="0"/>
        <v>39.494125231015701</v>
      </c>
      <c r="J13" s="23">
        <f t="shared" si="1"/>
        <v>17.085744759650325</v>
      </c>
    </row>
    <row r="14" spans="1:11" x14ac:dyDescent="0.2">
      <c r="A14" s="3" t="s">
        <v>17</v>
      </c>
      <c r="B14" s="21" t="s">
        <v>25</v>
      </c>
      <c r="C14" s="41">
        <v>68525000</v>
      </c>
      <c r="D14" s="41">
        <v>78525000</v>
      </c>
      <c r="E14" s="41">
        <v>0</v>
      </c>
      <c r="F14" s="41">
        <v>62458000</v>
      </c>
      <c r="G14" s="42">
        <v>53477000</v>
      </c>
      <c r="H14" s="43">
        <v>42253000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0</v>
      </c>
      <c r="D16" s="41">
        <v>0</v>
      </c>
      <c r="E16" s="41">
        <v>0</v>
      </c>
      <c r="F16" s="41">
        <v>0</v>
      </c>
      <c r="G16" s="42">
        <v>0</v>
      </c>
      <c r="H16" s="43">
        <v>0</v>
      </c>
      <c r="I16" s="22">
        <f t="shared" si="0"/>
        <v>0</v>
      </c>
      <c r="J16" s="23">
        <f t="shared" si="1"/>
        <v>0</v>
      </c>
    </row>
    <row r="17" spans="1:10" x14ac:dyDescent="0.2">
      <c r="A17" s="3" t="s">
        <v>17</v>
      </c>
      <c r="B17" s="21" t="s">
        <v>27</v>
      </c>
      <c r="C17" s="41">
        <v>595299000</v>
      </c>
      <c r="D17" s="41">
        <v>637173000</v>
      </c>
      <c r="E17" s="41">
        <v>477995301</v>
      </c>
      <c r="F17" s="41">
        <v>633929000</v>
      </c>
      <c r="G17" s="42">
        <v>690583000</v>
      </c>
      <c r="H17" s="43">
        <v>703613000</v>
      </c>
      <c r="I17" s="29">
        <f t="shared" si="0"/>
        <v>32.622433457771585</v>
      </c>
      <c r="J17" s="30">
        <f t="shared" si="1"/>
        <v>13.754890281000897</v>
      </c>
    </row>
    <row r="18" spans="1:10" x14ac:dyDescent="0.2">
      <c r="A18" s="3" t="s">
        <v>17</v>
      </c>
      <c r="B18" s="24" t="s">
        <v>28</v>
      </c>
      <c r="C18" s="44">
        <v>1081663000</v>
      </c>
      <c r="D18" s="44">
        <v>1125488000</v>
      </c>
      <c r="E18" s="44">
        <v>814377209</v>
      </c>
      <c r="F18" s="44">
        <v>1165620000</v>
      </c>
      <c r="G18" s="45">
        <v>1246458000</v>
      </c>
      <c r="H18" s="46">
        <v>1285805000</v>
      </c>
      <c r="I18" s="25">
        <f t="shared" si="0"/>
        <v>43.130233400232584</v>
      </c>
      <c r="J18" s="26">
        <f t="shared" si="1"/>
        <v>16.443834870032582</v>
      </c>
    </row>
    <row r="19" spans="1:10" ht="23.25" customHeight="1" x14ac:dyDescent="0.2">
      <c r="A19" s="31" t="s">
        <v>17</v>
      </c>
      <c r="B19" s="32" t="s">
        <v>29</v>
      </c>
      <c r="C19" s="50">
        <v>-114018000</v>
      </c>
      <c r="D19" s="50">
        <v>-154982000</v>
      </c>
      <c r="E19" s="50">
        <v>164598805</v>
      </c>
      <c r="F19" s="51">
        <v>-145153000</v>
      </c>
      <c r="G19" s="52">
        <v>-156070000</v>
      </c>
      <c r="H19" s="53">
        <v>-160748000</v>
      </c>
      <c r="I19" s="33">
        <f t="shared" si="0"/>
        <v>-188.18593792342537</v>
      </c>
      <c r="J19" s="34">
        <f t="shared" si="1"/>
        <v>-199.21400168785183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70256000</v>
      </c>
      <c r="D23" s="41">
        <v>133186000</v>
      </c>
      <c r="E23" s="41">
        <v>123308913</v>
      </c>
      <c r="F23" s="41">
        <v>71985000</v>
      </c>
      <c r="G23" s="42">
        <v>67100000</v>
      </c>
      <c r="H23" s="43">
        <v>66100000</v>
      </c>
      <c r="I23" s="36">
        <f t="shared" si="0"/>
        <v>-41.622224826521673</v>
      </c>
      <c r="J23" s="23">
        <f t="shared" si="1"/>
        <v>-18.76640687472867</v>
      </c>
    </row>
    <row r="24" spans="1:10" x14ac:dyDescent="0.2">
      <c r="A24" s="9" t="s">
        <v>17</v>
      </c>
      <c r="B24" s="21" t="s">
        <v>33</v>
      </c>
      <c r="C24" s="41">
        <v>350097000</v>
      </c>
      <c r="D24" s="41">
        <v>383343000</v>
      </c>
      <c r="E24" s="41">
        <v>376786613</v>
      </c>
      <c r="F24" s="41">
        <v>304310000</v>
      </c>
      <c r="G24" s="42">
        <v>256210000</v>
      </c>
      <c r="H24" s="43">
        <v>282628000</v>
      </c>
      <c r="I24" s="36">
        <f t="shared" si="0"/>
        <v>-19.235453304175643</v>
      </c>
      <c r="J24" s="23">
        <f t="shared" si="1"/>
        <v>-9.1398937438595613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420353000</v>
      </c>
      <c r="D26" s="44">
        <v>516529000</v>
      </c>
      <c r="E26" s="44">
        <v>500095526</v>
      </c>
      <c r="F26" s="44">
        <v>376295000</v>
      </c>
      <c r="G26" s="45">
        <v>323310000</v>
      </c>
      <c r="H26" s="46">
        <v>348728000</v>
      </c>
      <c r="I26" s="25">
        <f t="shared" si="0"/>
        <v>-24.755375635973998</v>
      </c>
      <c r="J26" s="26">
        <f t="shared" si="1"/>
        <v>-11.322940572525741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400296000</v>
      </c>
      <c r="D28" s="41">
        <v>479922000</v>
      </c>
      <c r="E28" s="41">
        <v>476797792</v>
      </c>
      <c r="F28" s="41">
        <v>364045000</v>
      </c>
      <c r="G28" s="42">
        <v>311710000</v>
      </c>
      <c r="H28" s="43">
        <v>338128000</v>
      </c>
      <c r="I28" s="36">
        <f t="shared" si="0"/>
        <v>-23.647926624626649</v>
      </c>
      <c r="J28" s="23">
        <f t="shared" si="1"/>
        <v>-10.823799060855155</v>
      </c>
    </row>
    <row r="29" spans="1:10" x14ac:dyDescent="0.2">
      <c r="A29" s="9" t="s">
        <v>17</v>
      </c>
      <c r="B29" s="21" t="s">
        <v>38</v>
      </c>
      <c r="C29" s="41">
        <v>0</v>
      </c>
      <c r="D29" s="41">
        <v>0</v>
      </c>
      <c r="E29" s="41">
        <v>0</v>
      </c>
      <c r="F29" s="41">
        <v>0</v>
      </c>
      <c r="G29" s="42">
        <v>0</v>
      </c>
      <c r="H29" s="43">
        <v>0</v>
      </c>
      <c r="I29" s="36">
        <f t="shared" si="0"/>
        <v>0</v>
      </c>
      <c r="J29" s="23">
        <f t="shared" si="1"/>
        <v>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0</v>
      </c>
      <c r="D31" s="41">
        <v>0</v>
      </c>
      <c r="E31" s="41">
        <v>0</v>
      </c>
      <c r="F31" s="41">
        <v>0</v>
      </c>
      <c r="G31" s="42">
        <v>0</v>
      </c>
      <c r="H31" s="43">
        <v>0</v>
      </c>
      <c r="I31" s="36">
        <f t="shared" si="0"/>
        <v>0</v>
      </c>
      <c r="J31" s="23">
        <f t="shared" si="1"/>
        <v>0</v>
      </c>
    </row>
    <row r="32" spans="1:10" x14ac:dyDescent="0.2">
      <c r="A32" s="9" t="s">
        <v>17</v>
      </c>
      <c r="B32" s="21" t="s">
        <v>34</v>
      </c>
      <c r="C32" s="41">
        <v>20057000</v>
      </c>
      <c r="D32" s="41">
        <v>36607000</v>
      </c>
      <c r="E32" s="41">
        <v>23297734</v>
      </c>
      <c r="F32" s="41">
        <v>12250000</v>
      </c>
      <c r="G32" s="42">
        <v>11600000</v>
      </c>
      <c r="H32" s="43">
        <v>10600000</v>
      </c>
      <c r="I32" s="36">
        <f t="shared" si="0"/>
        <v>-47.419779108131287</v>
      </c>
      <c r="J32" s="23">
        <f t="shared" si="1"/>
        <v>-23.087417440563019</v>
      </c>
    </row>
    <row r="33" spans="1:11" ht="13.5" thickBot="1" x14ac:dyDescent="0.25">
      <c r="A33" s="9" t="s">
        <v>17</v>
      </c>
      <c r="B33" s="37" t="s">
        <v>41</v>
      </c>
      <c r="C33" s="57">
        <v>420353000</v>
      </c>
      <c r="D33" s="57">
        <v>516529000</v>
      </c>
      <c r="E33" s="57">
        <v>500095526</v>
      </c>
      <c r="F33" s="57">
        <v>376295000</v>
      </c>
      <c r="G33" s="58">
        <v>323310000</v>
      </c>
      <c r="H33" s="59">
        <v>348728000</v>
      </c>
      <c r="I33" s="38">
        <f t="shared" si="0"/>
        <v>-24.755375635973998</v>
      </c>
      <c r="J33" s="39">
        <f t="shared" si="1"/>
        <v>-11.322940572525741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F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185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102476425</v>
      </c>
      <c r="D8" s="41">
        <v>102476425</v>
      </c>
      <c r="E8" s="41">
        <v>62664192</v>
      </c>
      <c r="F8" s="41">
        <v>108625008</v>
      </c>
      <c r="G8" s="42">
        <v>115142511</v>
      </c>
      <c r="H8" s="43">
        <v>122051062</v>
      </c>
      <c r="I8" s="22">
        <f>IF(($E8       =0),0,((($F8       /$E8       )-1)*100))</f>
        <v>73.344623991960205</v>
      </c>
      <c r="J8" s="23">
        <f>IF(($E8       =0),0,(((($H8       /$E8       )^(1/3))-1)*100))</f>
        <v>24.88416454583944</v>
      </c>
    </row>
    <row r="9" spans="1:11" x14ac:dyDescent="0.2">
      <c r="A9" s="3" t="s">
        <v>17</v>
      </c>
      <c r="B9" s="21" t="s">
        <v>20</v>
      </c>
      <c r="C9" s="41">
        <v>263656552</v>
      </c>
      <c r="D9" s="41">
        <v>263656551</v>
      </c>
      <c r="E9" s="41">
        <v>134269084</v>
      </c>
      <c r="F9" s="41">
        <v>273348224</v>
      </c>
      <c r="G9" s="42">
        <v>469770850</v>
      </c>
      <c r="H9" s="43">
        <v>526917466</v>
      </c>
      <c r="I9" s="22">
        <f>IF(($E9       =0),0,((($F9       /$E9       )-1)*100))</f>
        <v>103.58240024933809</v>
      </c>
      <c r="J9" s="23">
        <f>IF(($E9       =0),0,(((($H9       /$E9       )^(1/3))-1)*100))</f>
        <v>57.732864179384791</v>
      </c>
    </row>
    <row r="10" spans="1:11" x14ac:dyDescent="0.2">
      <c r="A10" s="3" t="s">
        <v>17</v>
      </c>
      <c r="B10" s="21" t="s">
        <v>21</v>
      </c>
      <c r="C10" s="41">
        <v>184800526</v>
      </c>
      <c r="D10" s="41">
        <v>184800526</v>
      </c>
      <c r="E10" s="41">
        <v>128136439</v>
      </c>
      <c r="F10" s="41">
        <v>197021524</v>
      </c>
      <c r="G10" s="42">
        <v>268822953</v>
      </c>
      <c r="H10" s="43">
        <v>286961400</v>
      </c>
      <c r="I10" s="22">
        <f t="shared" ref="I10:I33" si="0">IF(($E10      =0),0,((($F10      /$E10      )-1)*100))</f>
        <v>53.759169161865032</v>
      </c>
      <c r="J10" s="23">
        <f t="shared" ref="J10:J33" si="1">IF(($E10      =0),0,(((($H10      /$E10      )^(1/3))-1)*100))</f>
        <v>30.832892789224275</v>
      </c>
    </row>
    <row r="11" spans="1:11" x14ac:dyDescent="0.2">
      <c r="A11" s="9" t="s">
        <v>17</v>
      </c>
      <c r="B11" s="24" t="s">
        <v>22</v>
      </c>
      <c r="C11" s="44">
        <v>550933503</v>
      </c>
      <c r="D11" s="44">
        <v>550933502</v>
      </c>
      <c r="E11" s="44">
        <v>325069715</v>
      </c>
      <c r="F11" s="44">
        <v>578994756</v>
      </c>
      <c r="G11" s="45">
        <v>853736314</v>
      </c>
      <c r="H11" s="46">
        <v>935929928</v>
      </c>
      <c r="I11" s="25">
        <f t="shared" si="0"/>
        <v>78.114025786745472</v>
      </c>
      <c r="J11" s="26">
        <f t="shared" si="1"/>
        <v>42.262010311932215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167498722</v>
      </c>
      <c r="D13" s="41">
        <v>167498724</v>
      </c>
      <c r="E13" s="41">
        <v>137837091</v>
      </c>
      <c r="F13" s="41">
        <v>175706172</v>
      </c>
      <c r="G13" s="42">
        <v>183788642</v>
      </c>
      <c r="H13" s="43">
        <v>192059132</v>
      </c>
      <c r="I13" s="22">
        <f t="shared" si="0"/>
        <v>27.473795859490391</v>
      </c>
      <c r="J13" s="23">
        <f t="shared" si="1"/>
        <v>11.692228024262196</v>
      </c>
    </row>
    <row r="14" spans="1:11" x14ac:dyDescent="0.2">
      <c r="A14" s="3" t="s">
        <v>17</v>
      </c>
      <c r="B14" s="21" t="s">
        <v>25</v>
      </c>
      <c r="C14" s="41">
        <v>34576887</v>
      </c>
      <c r="D14" s="41">
        <v>34576887</v>
      </c>
      <c r="E14" s="41">
        <v>0</v>
      </c>
      <c r="F14" s="41">
        <v>36271152</v>
      </c>
      <c r="G14" s="42">
        <v>37939629</v>
      </c>
      <c r="H14" s="43">
        <v>39646911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109118219</v>
      </c>
      <c r="D16" s="41">
        <v>99000000</v>
      </c>
      <c r="E16" s="41">
        <v>72928032</v>
      </c>
      <c r="F16" s="41">
        <v>117305100</v>
      </c>
      <c r="G16" s="42">
        <v>138994813</v>
      </c>
      <c r="H16" s="43">
        <v>164694954</v>
      </c>
      <c r="I16" s="22">
        <f t="shared" si="0"/>
        <v>60.850494361345177</v>
      </c>
      <c r="J16" s="23">
        <f t="shared" si="1"/>
        <v>31.198418427368146</v>
      </c>
    </row>
    <row r="17" spans="1:10" x14ac:dyDescent="0.2">
      <c r="A17" s="3" t="s">
        <v>17</v>
      </c>
      <c r="B17" s="21" t="s">
        <v>27</v>
      </c>
      <c r="C17" s="41">
        <v>223645516</v>
      </c>
      <c r="D17" s="41">
        <v>242931759</v>
      </c>
      <c r="E17" s="41">
        <v>212175193</v>
      </c>
      <c r="F17" s="41">
        <v>245060964</v>
      </c>
      <c r="G17" s="42">
        <v>317869317</v>
      </c>
      <c r="H17" s="43">
        <v>336088041</v>
      </c>
      <c r="I17" s="29">
        <f t="shared" si="0"/>
        <v>15.499347748914261</v>
      </c>
      <c r="J17" s="30">
        <f t="shared" si="1"/>
        <v>16.569826781504648</v>
      </c>
    </row>
    <row r="18" spans="1:10" x14ac:dyDescent="0.2">
      <c r="A18" s="3" t="s">
        <v>17</v>
      </c>
      <c r="B18" s="24" t="s">
        <v>28</v>
      </c>
      <c r="C18" s="44">
        <v>534839344</v>
      </c>
      <c r="D18" s="44">
        <v>544007370</v>
      </c>
      <c r="E18" s="44">
        <v>422940316</v>
      </c>
      <c r="F18" s="44">
        <v>574343388</v>
      </c>
      <c r="G18" s="45">
        <v>678592401</v>
      </c>
      <c r="H18" s="46">
        <v>732489038</v>
      </c>
      <c r="I18" s="25">
        <f t="shared" si="0"/>
        <v>35.797739367083658</v>
      </c>
      <c r="J18" s="26">
        <f t="shared" si="1"/>
        <v>20.090139159314703</v>
      </c>
    </row>
    <row r="19" spans="1:10" ht="23.25" customHeight="1" x14ac:dyDescent="0.2">
      <c r="A19" s="31" t="s">
        <v>17</v>
      </c>
      <c r="B19" s="32" t="s">
        <v>29</v>
      </c>
      <c r="C19" s="50">
        <v>16094159</v>
      </c>
      <c r="D19" s="50">
        <v>6926132</v>
      </c>
      <c r="E19" s="50">
        <v>-97870601</v>
      </c>
      <c r="F19" s="51">
        <v>4651368</v>
      </c>
      <c r="G19" s="52">
        <v>175143913</v>
      </c>
      <c r="H19" s="53">
        <v>203440890</v>
      </c>
      <c r="I19" s="33">
        <f t="shared" si="0"/>
        <v>-104.75256916017099</v>
      </c>
      <c r="J19" s="34">
        <f t="shared" si="1"/>
        <v>-227.62291616241134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0</v>
      </c>
      <c r="D23" s="41">
        <v>0</v>
      </c>
      <c r="E23" s="41">
        <v>0</v>
      </c>
      <c r="F23" s="41">
        <v>1049004</v>
      </c>
      <c r="G23" s="42">
        <v>1097254</v>
      </c>
      <c r="H23" s="43">
        <v>1146630</v>
      </c>
      <c r="I23" s="36">
        <f t="shared" si="0"/>
        <v>0</v>
      </c>
      <c r="J23" s="23">
        <f t="shared" si="1"/>
        <v>0</v>
      </c>
    </row>
    <row r="24" spans="1:10" x14ac:dyDescent="0.2">
      <c r="A24" s="9" t="s">
        <v>17</v>
      </c>
      <c r="B24" s="21" t="s">
        <v>33</v>
      </c>
      <c r="C24" s="41">
        <v>108462550</v>
      </c>
      <c r="D24" s="41">
        <v>100445300</v>
      </c>
      <c r="E24" s="41">
        <v>38404169</v>
      </c>
      <c r="F24" s="41">
        <v>78474150</v>
      </c>
      <c r="G24" s="42">
        <v>90168906</v>
      </c>
      <c r="H24" s="43">
        <v>84358261</v>
      </c>
      <c r="I24" s="36">
        <f t="shared" si="0"/>
        <v>104.33758116208685</v>
      </c>
      <c r="J24" s="23">
        <f t="shared" si="1"/>
        <v>29.991937067287044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108462550</v>
      </c>
      <c r="D26" s="44">
        <v>100445300</v>
      </c>
      <c r="E26" s="44">
        <v>38404169</v>
      </c>
      <c r="F26" s="44">
        <v>79523154</v>
      </c>
      <c r="G26" s="45">
        <v>91266160</v>
      </c>
      <c r="H26" s="46">
        <v>85504891</v>
      </c>
      <c r="I26" s="25">
        <f t="shared" si="0"/>
        <v>107.06906586105274</v>
      </c>
      <c r="J26" s="26">
        <f t="shared" si="1"/>
        <v>30.578255387326902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30490000</v>
      </c>
      <c r="D28" s="41">
        <v>34490000</v>
      </c>
      <c r="E28" s="41">
        <v>5536464</v>
      </c>
      <c r="F28" s="41">
        <v>38224000</v>
      </c>
      <c r="G28" s="42">
        <v>34764000</v>
      </c>
      <c r="H28" s="43">
        <v>29000000</v>
      </c>
      <c r="I28" s="36">
        <f t="shared" si="0"/>
        <v>590.40456146739143</v>
      </c>
      <c r="J28" s="23">
        <f t="shared" si="1"/>
        <v>73.668814291903217</v>
      </c>
    </row>
    <row r="29" spans="1:10" x14ac:dyDescent="0.2">
      <c r="A29" s="9" t="s">
        <v>17</v>
      </c>
      <c r="B29" s="21" t="s">
        <v>38</v>
      </c>
      <c r="C29" s="41">
        <v>35935032</v>
      </c>
      <c r="D29" s="41">
        <v>31135032</v>
      </c>
      <c r="E29" s="41">
        <v>20688175</v>
      </c>
      <c r="F29" s="41">
        <v>-23000000</v>
      </c>
      <c r="G29" s="42">
        <v>15500000</v>
      </c>
      <c r="H29" s="43">
        <v>8000000</v>
      </c>
      <c r="I29" s="36">
        <f t="shared" si="0"/>
        <v>-211.17462028429284</v>
      </c>
      <c r="J29" s="23">
        <f t="shared" si="1"/>
        <v>-27.145574939208117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34037518</v>
      </c>
      <c r="D31" s="41">
        <v>29620268</v>
      </c>
      <c r="E31" s="41">
        <v>12179530</v>
      </c>
      <c r="F31" s="41">
        <v>47250150</v>
      </c>
      <c r="G31" s="42">
        <v>6904906</v>
      </c>
      <c r="H31" s="43">
        <v>2293261</v>
      </c>
      <c r="I31" s="36">
        <f t="shared" si="0"/>
        <v>287.94723605919114</v>
      </c>
      <c r="J31" s="23">
        <f t="shared" si="1"/>
        <v>-42.684205271250988</v>
      </c>
    </row>
    <row r="32" spans="1:10" x14ac:dyDescent="0.2">
      <c r="A32" s="9" t="s">
        <v>17</v>
      </c>
      <c r="B32" s="21" t="s">
        <v>34</v>
      </c>
      <c r="C32" s="41">
        <v>8000000</v>
      </c>
      <c r="D32" s="41">
        <v>6200000</v>
      </c>
      <c r="E32" s="41">
        <v>0</v>
      </c>
      <c r="F32" s="41">
        <v>17049004</v>
      </c>
      <c r="G32" s="42">
        <v>34097254</v>
      </c>
      <c r="H32" s="43">
        <v>46211630</v>
      </c>
      <c r="I32" s="36">
        <f t="shared" si="0"/>
        <v>0</v>
      </c>
      <c r="J32" s="23">
        <f t="shared" si="1"/>
        <v>0</v>
      </c>
    </row>
    <row r="33" spans="1:11" ht="13.5" thickBot="1" x14ac:dyDescent="0.25">
      <c r="A33" s="9" t="s">
        <v>17</v>
      </c>
      <c r="B33" s="37" t="s">
        <v>41</v>
      </c>
      <c r="C33" s="57">
        <v>108462550</v>
      </c>
      <c r="D33" s="57">
        <v>101445300</v>
      </c>
      <c r="E33" s="57">
        <v>38404169</v>
      </c>
      <c r="F33" s="57">
        <v>79523154</v>
      </c>
      <c r="G33" s="58">
        <v>91266160</v>
      </c>
      <c r="H33" s="59">
        <v>85504891</v>
      </c>
      <c r="I33" s="38">
        <f t="shared" si="0"/>
        <v>107.06906586105274</v>
      </c>
      <c r="J33" s="39">
        <f t="shared" si="1"/>
        <v>30.578255387326902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0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186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118974942</v>
      </c>
      <c r="D8" s="41">
        <v>118974942</v>
      </c>
      <c r="E8" s="41">
        <v>117391730</v>
      </c>
      <c r="F8" s="41">
        <v>126113439</v>
      </c>
      <c r="G8" s="42">
        <v>131914657</v>
      </c>
      <c r="H8" s="43">
        <v>137850817</v>
      </c>
      <c r="I8" s="22">
        <f>IF(($E8       =0),0,((($F8       /$E8       )-1)*100))</f>
        <v>7.4295770238670178</v>
      </c>
      <c r="J8" s="23">
        <f>IF(($E8       =0),0,(((($H8       /$E8       )^(1/3))-1)*100))</f>
        <v>5.501171106348135</v>
      </c>
    </row>
    <row r="9" spans="1:11" x14ac:dyDescent="0.2">
      <c r="A9" s="3" t="s">
        <v>17</v>
      </c>
      <c r="B9" s="21" t="s">
        <v>20</v>
      </c>
      <c r="C9" s="41">
        <v>369316989</v>
      </c>
      <c r="D9" s="41">
        <v>359316989</v>
      </c>
      <c r="E9" s="41">
        <v>317512350</v>
      </c>
      <c r="F9" s="41">
        <v>389378916</v>
      </c>
      <c r="G9" s="42">
        <v>407362116</v>
      </c>
      <c r="H9" s="43">
        <v>415586320</v>
      </c>
      <c r="I9" s="22">
        <f>IF(($E9       =0),0,((($F9       /$E9       )-1)*100))</f>
        <v>22.63425847844973</v>
      </c>
      <c r="J9" s="23">
        <f>IF(($E9       =0),0,(((($H9       /$E9       )^(1/3))-1)*100))</f>
        <v>9.387292659182279</v>
      </c>
    </row>
    <row r="10" spans="1:11" x14ac:dyDescent="0.2">
      <c r="A10" s="3" t="s">
        <v>17</v>
      </c>
      <c r="B10" s="21" t="s">
        <v>21</v>
      </c>
      <c r="C10" s="41">
        <v>301343083</v>
      </c>
      <c r="D10" s="41">
        <v>305943083</v>
      </c>
      <c r="E10" s="41">
        <v>372789663</v>
      </c>
      <c r="F10" s="41">
        <v>322954850</v>
      </c>
      <c r="G10" s="42">
        <v>337459498</v>
      </c>
      <c r="H10" s="43">
        <v>336939350</v>
      </c>
      <c r="I10" s="22">
        <f t="shared" ref="I10:I33" si="0">IF(($E10      =0),0,((($F10      /$E10      )-1)*100))</f>
        <v>-13.368078019910111</v>
      </c>
      <c r="J10" s="23">
        <f t="shared" ref="J10:J33" si="1">IF(($E10      =0),0,(((($H10      /$E10      )^(1/3))-1)*100))</f>
        <v>-3.314215789192132</v>
      </c>
    </row>
    <row r="11" spans="1:11" x14ac:dyDescent="0.2">
      <c r="A11" s="9" t="s">
        <v>17</v>
      </c>
      <c r="B11" s="24" t="s">
        <v>22</v>
      </c>
      <c r="C11" s="44">
        <v>789635014</v>
      </c>
      <c r="D11" s="44">
        <v>784235014</v>
      </c>
      <c r="E11" s="44">
        <v>807693743</v>
      </c>
      <c r="F11" s="44">
        <v>838447205</v>
      </c>
      <c r="G11" s="45">
        <v>876736271</v>
      </c>
      <c r="H11" s="46">
        <v>890376487</v>
      </c>
      <c r="I11" s="25">
        <f t="shared" si="0"/>
        <v>3.8075647194904638</v>
      </c>
      <c r="J11" s="26">
        <f t="shared" si="1"/>
        <v>3.3020614146735516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253723509</v>
      </c>
      <c r="D13" s="41">
        <v>249623509</v>
      </c>
      <c r="E13" s="41">
        <v>231308665</v>
      </c>
      <c r="F13" s="41">
        <v>265297876</v>
      </c>
      <c r="G13" s="42">
        <v>280154557</v>
      </c>
      <c r="H13" s="43">
        <v>295563057</v>
      </c>
      <c r="I13" s="22">
        <f t="shared" si="0"/>
        <v>14.694309441455644</v>
      </c>
      <c r="J13" s="23">
        <f t="shared" si="1"/>
        <v>8.5140774594489876</v>
      </c>
    </row>
    <row r="14" spans="1:11" x14ac:dyDescent="0.2">
      <c r="A14" s="3" t="s">
        <v>17</v>
      </c>
      <c r="B14" s="21" t="s">
        <v>25</v>
      </c>
      <c r="C14" s="41">
        <v>33628000</v>
      </c>
      <c r="D14" s="41">
        <v>30628000</v>
      </c>
      <c r="E14" s="41">
        <v>33377996</v>
      </c>
      <c r="F14" s="41">
        <v>33725773</v>
      </c>
      <c r="G14" s="42">
        <v>36150458</v>
      </c>
      <c r="H14" s="43">
        <v>38225729</v>
      </c>
      <c r="I14" s="22">
        <f t="shared" si="0"/>
        <v>1.0419349322230209</v>
      </c>
      <c r="J14" s="23">
        <f t="shared" si="1"/>
        <v>4.624125128545109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171431746</v>
      </c>
      <c r="D16" s="41">
        <v>171431746</v>
      </c>
      <c r="E16" s="41">
        <v>161425673</v>
      </c>
      <c r="F16" s="41">
        <v>193203577</v>
      </c>
      <c r="G16" s="42">
        <v>223536539</v>
      </c>
      <c r="H16" s="43">
        <v>204631776</v>
      </c>
      <c r="I16" s="22">
        <f t="shared" si="0"/>
        <v>19.685780712216694</v>
      </c>
      <c r="J16" s="23">
        <f t="shared" si="1"/>
        <v>8.2264689743699382</v>
      </c>
    </row>
    <row r="17" spans="1:10" x14ac:dyDescent="0.2">
      <c r="A17" s="3" t="s">
        <v>17</v>
      </c>
      <c r="B17" s="21" t="s">
        <v>27</v>
      </c>
      <c r="C17" s="41">
        <v>329159917</v>
      </c>
      <c r="D17" s="41">
        <v>328499078</v>
      </c>
      <c r="E17" s="41">
        <v>285056011</v>
      </c>
      <c r="F17" s="41">
        <v>343407790</v>
      </c>
      <c r="G17" s="42">
        <v>335218020</v>
      </c>
      <c r="H17" s="43">
        <v>350017023</v>
      </c>
      <c r="I17" s="29">
        <f t="shared" si="0"/>
        <v>20.470285399454347</v>
      </c>
      <c r="J17" s="30">
        <f t="shared" si="1"/>
        <v>7.0827841757182375</v>
      </c>
    </row>
    <row r="18" spans="1:10" x14ac:dyDescent="0.2">
      <c r="A18" s="3" t="s">
        <v>17</v>
      </c>
      <c r="B18" s="24" t="s">
        <v>28</v>
      </c>
      <c r="C18" s="44">
        <v>787943172</v>
      </c>
      <c r="D18" s="44">
        <v>780182333</v>
      </c>
      <c r="E18" s="44">
        <v>711168345</v>
      </c>
      <c r="F18" s="44">
        <v>835635016</v>
      </c>
      <c r="G18" s="45">
        <v>875059574</v>
      </c>
      <c r="H18" s="46">
        <v>888437585</v>
      </c>
      <c r="I18" s="25">
        <f t="shared" si="0"/>
        <v>17.501716980949155</v>
      </c>
      <c r="J18" s="26">
        <f t="shared" si="1"/>
        <v>7.7006113452442237</v>
      </c>
    </row>
    <row r="19" spans="1:10" ht="23.25" customHeight="1" x14ac:dyDescent="0.2">
      <c r="A19" s="31" t="s">
        <v>17</v>
      </c>
      <c r="B19" s="32" t="s">
        <v>29</v>
      </c>
      <c r="C19" s="50">
        <v>1691842</v>
      </c>
      <c r="D19" s="50">
        <v>4052681</v>
      </c>
      <c r="E19" s="50">
        <v>96525398</v>
      </c>
      <c r="F19" s="51">
        <v>2812189</v>
      </c>
      <c r="G19" s="52">
        <v>1676697</v>
      </c>
      <c r="H19" s="53">
        <v>1938902</v>
      </c>
      <c r="I19" s="33">
        <f t="shared" si="0"/>
        <v>-97.086581295422363</v>
      </c>
      <c r="J19" s="34">
        <f t="shared" si="1"/>
        <v>-72.816538861128151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26030000</v>
      </c>
      <c r="D23" s="41">
        <v>32805258</v>
      </c>
      <c r="E23" s="41">
        <v>17672878</v>
      </c>
      <c r="F23" s="41">
        <v>30089200</v>
      </c>
      <c r="G23" s="42">
        <v>5800000</v>
      </c>
      <c r="H23" s="43">
        <v>0</v>
      </c>
      <c r="I23" s="36">
        <f t="shared" si="0"/>
        <v>70.256366846418558</v>
      </c>
      <c r="J23" s="23">
        <f t="shared" si="1"/>
        <v>-100</v>
      </c>
    </row>
    <row r="24" spans="1:10" x14ac:dyDescent="0.2">
      <c r="A24" s="9" t="s">
        <v>17</v>
      </c>
      <c r="B24" s="21" t="s">
        <v>33</v>
      </c>
      <c r="C24" s="41">
        <v>80366650</v>
      </c>
      <c r="D24" s="41">
        <v>264241503</v>
      </c>
      <c r="E24" s="41">
        <v>95433025</v>
      </c>
      <c r="F24" s="41">
        <v>194004750</v>
      </c>
      <c r="G24" s="42">
        <v>201949700</v>
      </c>
      <c r="H24" s="43">
        <v>193299950</v>
      </c>
      <c r="I24" s="36">
        <f t="shared" si="0"/>
        <v>103.28890339586323</v>
      </c>
      <c r="J24" s="23">
        <f t="shared" si="1"/>
        <v>26.525389767559226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106396650</v>
      </c>
      <c r="D26" s="44">
        <v>297046761</v>
      </c>
      <c r="E26" s="44">
        <v>113105903</v>
      </c>
      <c r="F26" s="44">
        <v>224093950</v>
      </c>
      <c r="G26" s="45">
        <v>207749700</v>
      </c>
      <c r="H26" s="46">
        <v>193299950</v>
      </c>
      <c r="I26" s="25">
        <f t="shared" si="0"/>
        <v>98.127546004384939</v>
      </c>
      <c r="J26" s="26">
        <f t="shared" si="1"/>
        <v>19.558967753551904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37818682</v>
      </c>
      <c r="D28" s="41">
        <v>214286047</v>
      </c>
      <c r="E28" s="41">
        <v>57171358</v>
      </c>
      <c r="F28" s="41">
        <v>137340440</v>
      </c>
      <c r="G28" s="42">
        <v>103063553</v>
      </c>
      <c r="H28" s="43">
        <v>132611000</v>
      </c>
      <c r="I28" s="36">
        <f t="shared" si="0"/>
        <v>140.22595370220171</v>
      </c>
      <c r="J28" s="23">
        <f t="shared" si="1"/>
        <v>32.373285227974179</v>
      </c>
    </row>
    <row r="29" spans="1:10" x14ac:dyDescent="0.2">
      <c r="A29" s="9" t="s">
        <v>17</v>
      </c>
      <c r="B29" s="21" t="s">
        <v>38</v>
      </c>
      <c r="C29" s="41">
        <v>4967693</v>
      </c>
      <c r="D29" s="41">
        <v>14527500</v>
      </c>
      <c r="E29" s="41">
        <v>11326580</v>
      </c>
      <c r="F29" s="41">
        <v>24806200</v>
      </c>
      <c r="G29" s="42">
        <v>16412000</v>
      </c>
      <c r="H29" s="43">
        <v>11212000</v>
      </c>
      <c r="I29" s="36">
        <f t="shared" si="0"/>
        <v>119.00873873667072</v>
      </c>
      <c r="J29" s="23">
        <f t="shared" si="1"/>
        <v>-0.33834441039753971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5480000</v>
      </c>
      <c r="D31" s="41">
        <v>5480000</v>
      </c>
      <c r="E31" s="41">
        <v>3438737</v>
      </c>
      <c r="F31" s="41">
        <v>22353750</v>
      </c>
      <c r="G31" s="42">
        <v>47237700</v>
      </c>
      <c r="H31" s="43">
        <v>49476950</v>
      </c>
      <c r="I31" s="36">
        <f t="shared" si="0"/>
        <v>550.05698313072503</v>
      </c>
      <c r="J31" s="23">
        <f t="shared" si="1"/>
        <v>143.22113981728432</v>
      </c>
    </row>
    <row r="32" spans="1:10" x14ac:dyDescent="0.2">
      <c r="A32" s="9" t="s">
        <v>17</v>
      </c>
      <c r="B32" s="21" t="s">
        <v>34</v>
      </c>
      <c r="C32" s="41">
        <v>58130275</v>
      </c>
      <c r="D32" s="41">
        <v>62753215</v>
      </c>
      <c r="E32" s="41">
        <v>41169228</v>
      </c>
      <c r="F32" s="41">
        <v>39593560</v>
      </c>
      <c r="G32" s="42">
        <v>41036447</v>
      </c>
      <c r="H32" s="43">
        <v>0</v>
      </c>
      <c r="I32" s="36">
        <f t="shared" si="0"/>
        <v>-3.8272954741828014</v>
      </c>
      <c r="J32" s="23">
        <f t="shared" si="1"/>
        <v>-100</v>
      </c>
    </row>
    <row r="33" spans="1:11" ht="13.5" thickBot="1" x14ac:dyDescent="0.25">
      <c r="A33" s="9" t="s">
        <v>17</v>
      </c>
      <c r="B33" s="37" t="s">
        <v>41</v>
      </c>
      <c r="C33" s="57">
        <v>106396650</v>
      </c>
      <c r="D33" s="57">
        <v>297046762</v>
      </c>
      <c r="E33" s="57">
        <v>113105903</v>
      </c>
      <c r="F33" s="57">
        <v>224093950</v>
      </c>
      <c r="G33" s="58">
        <v>207749700</v>
      </c>
      <c r="H33" s="59">
        <v>193299950</v>
      </c>
      <c r="I33" s="38">
        <f t="shared" si="0"/>
        <v>98.127546004384939</v>
      </c>
      <c r="J33" s="39">
        <f t="shared" si="1"/>
        <v>19.558967753551904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1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187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142474619</v>
      </c>
      <c r="D8" s="41">
        <v>139482089</v>
      </c>
      <c r="E8" s="41">
        <v>95606123</v>
      </c>
      <c r="F8" s="41">
        <v>121076710</v>
      </c>
      <c r="G8" s="42">
        <v>126646240</v>
      </c>
      <c r="H8" s="43">
        <v>138059828</v>
      </c>
      <c r="I8" s="22">
        <f>IF(($E8       =0),0,((($F8       /$E8       )-1)*100))</f>
        <v>26.641167114369857</v>
      </c>
      <c r="J8" s="23">
        <f>IF(($E8       =0),0,(((($H8       /$E8       )^(1/3))-1)*100))</f>
        <v>13.030038003414401</v>
      </c>
    </row>
    <row r="9" spans="1:11" x14ac:dyDescent="0.2">
      <c r="A9" s="3" t="s">
        <v>17</v>
      </c>
      <c r="B9" s="21" t="s">
        <v>20</v>
      </c>
      <c r="C9" s="41">
        <v>205487773</v>
      </c>
      <c r="D9" s="41">
        <v>206818294</v>
      </c>
      <c r="E9" s="41">
        <v>218006300</v>
      </c>
      <c r="F9" s="41">
        <v>253529430</v>
      </c>
      <c r="G9" s="42">
        <v>265191780</v>
      </c>
      <c r="H9" s="43">
        <v>283348294</v>
      </c>
      <c r="I9" s="22">
        <f>IF(($E9       =0),0,((($F9       /$E9       )-1)*100))</f>
        <v>16.294542864128235</v>
      </c>
      <c r="J9" s="23">
        <f>IF(($E9       =0),0,(((($H9       /$E9       )^(1/3))-1)*100))</f>
        <v>9.13159919947757</v>
      </c>
    </row>
    <row r="10" spans="1:11" x14ac:dyDescent="0.2">
      <c r="A10" s="3" t="s">
        <v>17</v>
      </c>
      <c r="B10" s="21" t="s">
        <v>21</v>
      </c>
      <c r="C10" s="41">
        <v>207906452</v>
      </c>
      <c r="D10" s="41">
        <v>210586830</v>
      </c>
      <c r="E10" s="41">
        <v>185747177</v>
      </c>
      <c r="F10" s="41">
        <v>219860549</v>
      </c>
      <c r="G10" s="42">
        <v>226751148</v>
      </c>
      <c r="H10" s="43">
        <v>236029876</v>
      </c>
      <c r="I10" s="22">
        <f t="shared" ref="I10:I33" si="0">IF(($E10      =0),0,((($F10      /$E10      )-1)*100))</f>
        <v>18.365486114494225</v>
      </c>
      <c r="J10" s="23">
        <f t="shared" ref="J10:J33" si="1">IF(($E10      =0),0,(((($H10      /$E10      )^(1/3))-1)*100))</f>
        <v>8.3132495299562912</v>
      </c>
    </row>
    <row r="11" spans="1:11" x14ac:dyDescent="0.2">
      <c r="A11" s="9" t="s">
        <v>17</v>
      </c>
      <c r="B11" s="24" t="s">
        <v>22</v>
      </c>
      <c r="C11" s="44">
        <v>555868844</v>
      </c>
      <c r="D11" s="44">
        <v>556887213</v>
      </c>
      <c r="E11" s="44">
        <v>499359600</v>
      </c>
      <c r="F11" s="44">
        <v>594466689</v>
      </c>
      <c r="G11" s="45">
        <v>618589168</v>
      </c>
      <c r="H11" s="46">
        <v>657437998</v>
      </c>
      <c r="I11" s="25">
        <f t="shared" si="0"/>
        <v>19.045811675594095</v>
      </c>
      <c r="J11" s="26">
        <f t="shared" si="1"/>
        <v>9.6008189675544919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173234474</v>
      </c>
      <c r="D13" s="41">
        <v>176113843</v>
      </c>
      <c r="E13" s="41">
        <v>146309842</v>
      </c>
      <c r="F13" s="41">
        <v>177222124</v>
      </c>
      <c r="G13" s="42">
        <v>185374350</v>
      </c>
      <c r="H13" s="43">
        <v>193901557</v>
      </c>
      <c r="I13" s="22">
        <f t="shared" si="0"/>
        <v>21.127958022126769</v>
      </c>
      <c r="J13" s="23">
        <f t="shared" si="1"/>
        <v>9.842207338376884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14000000</v>
      </c>
      <c r="E14" s="41">
        <v>0</v>
      </c>
      <c r="F14" s="41">
        <v>14686000</v>
      </c>
      <c r="G14" s="42">
        <v>15361556</v>
      </c>
      <c r="H14" s="43">
        <v>16052827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147781500</v>
      </c>
      <c r="D16" s="41">
        <v>147781500</v>
      </c>
      <c r="E16" s="41">
        <v>136267555</v>
      </c>
      <c r="F16" s="41">
        <v>166549751</v>
      </c>
      <c r="G16" s="42">
        <v>192698061</v>
      </c>
      <c r="H16" s="43">
        <v>211967868</v>
      </c>
      <c r="I16" s="22">
        <f t="shared" si="0"/>
        <v>22.222601704418921</v>
      </c>
      <c r="J16" s="23">
        <f t="shared" si="1"/>
        <v>15.866847096755965</v>
      </c>
    </row>
    <row r="17" spans="1:10" x14ac:dyDescent="0.2">
      <c r="A17" s="3" t="s">
        <v>17</v>
      </c>
      <c r="B17" s="21" t="s">
        <v>27</v>
      </c>
      <c r="C17" s="41">
        <v>221987838</v>
      </c>
      <c r="D17" s="41">
        <v>201863600</v>
      </c>
      <c r="E17" s="41">
        <v>140648845</v>
      </c>
      <c r="F17" s="41">
        <v>212998087</v>
      </c>
      <c r="G17" s="42">
        <v>219725123</v>
      </c>
      <c r="H17" s="43">
        <v>229796520</v>
      </c>
      <c r="I17" s="29">
        <f t="shared" si="0"/>
        <v>51.439627534801289</v>
      </c>
      <c r="J17" s="30">
        <f t="shared" si="1"/>
        <v>17.77933352739025</v>
      </c>
    </row>
    <row r="18" spans="1:10" x14ac:dyDescent="0.2">
      <c r="A18" s="3" t="s">
        <v>17</v>
      </c>
      <c r="B18" s="24" t="s">
        <v>28</v>
      </c>
      <c r="C18" s="44">
        <v>543003812</v>
      </c>
      <c r="D18" s="44">
        <v>539758943</v>
      </c>
      <c r="E18" s="44">
        <v>423226242</v>
      </c>
      <c r="F18" s="44">
        <v>571455962</v>
      </c>
      <c r="G18" s="45">
        <v>613159090</v>
      </c>
      <c r="H18" s="46">
        <v>651718772</v>
      </c>
      <c r="I18" s="25">
        <f t="shared" si="0"/>
        <v>35.023754505279484</v>
      </c>
      <c r="J18" s="26">
        <f t="shared" si="1"/>
        <v>15.477103183581287</v>
      </c>
    </row>
    <row r="19" spans="1:10" ht="23.25" customHeight="1" x14ac:dyDescent="0.2">
      <c r="A19" s="31" t="s">
        <v>17</v>
      </c>
      <c r="B19" s="32" t="s">
        <v>29</v>
      </c>
      <c r="C19" s="50">
        <v>12865032</v>
      </c>
      <c r="D19" s="50">
        <v>17128270</v>
      </c>
      <c r="E19" s="50">
        <v>76133358</v>
      </c>
      <c r="F19" s="51">
        <v>23010727</v>
      </c>
      <c r="G19" s="52">
        <v>5430078</v>
      </c>
      <c r="H19" s="53">
        <v>5719226</v>
      </c>
      <c r="I19" s="33">
        <f t="shared" si="0"/>
        <v>-69.775762419411478</v>
      </c>
      <c r="J19" s="34">
        <f t="shared" si="1"/>
        <v>-57.805670408829876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8175000</v>
      </c>
      <c r="D23" s="41">
        <v>10676739</v>
      </c>
      <c r="E23" s="41">
        <v>8200008</v>
      </c>
      <c r="F23" s="41">
        <v>16009999</v>
      </c>
      <c r="G23" s="42">
        <v>0</v>
      </c>
      <c r="H23" s="43">
        <v>0</v>
      </c>
      <c r="I23" s="36">
        <f t="shared" si="0"/>
        <v>95.243699762244134</v>
      </c>
      <c r="J23" s="23">
        <f t="shared" si="1"/>
        <v>-100</v>
      </c>
    </row>
    <row r="24" spans="1:10" x14ac:dyDescent="0.2">
      <c r="A24" s="9" t="s">
        <v>17</v>
      </c>
      <c r="B24" s="21" t="s">
        <v>33</v>
      </c>
      <c r="C24" s="41">
        <v>84517900</v>
      </c>
      <c r="D24" s="41">
        <v>78291573</v>
      </c>
      <c r="E24" s="41">
        <v>71750740</v>
      </c>
      <c r="F24" s="41">
        <v>81274262</v>
      </c>
      <c r="G24" s="42">
        <v>88152130</v>
      </c>
      <c r="H24" s="43">
        <v>86728954</v>
      </c>
      <c r="I24" s="36">
        <f t="shared" si="0"/>
        <v>13.273064500798171</v>
      </c>
      <c r="J24" s="23">
        <f t="shared" si="1"/>
        <v>6.5236178768189435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92692900</v>
      </c>
      <c r="D26" s="44">
        <v>88968312</v>
      </c>
      <c r="E26" s="44">
        <v>79950748</v>
      </c>
      <c r="F26" s="44">
        <v>97284261</v>
      </c>
      <c r="G26" s="45">
        <v>88152130</v>
      </c>
      <c r="H26" s="46">
        <v>86728954</v>
      </c>
      <c r="I26" s="25">
        <f t="shared" si="0"/>
        <v>21.680238688948862</v>
      </c>
      <c r="J26" s="26">
        <f t="shared" si="1"/>
        <v>2.7496913037714288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25000</v>
      </c>
      <c r="D28" s="41">
        <v>5317333</v>
      </c>
      <c r="E28" s="41">
        <v>4292330</v>
      </c>
      <c r="F28" s="41">
        <v>7026773</v>
      </c>
      <c r="G28" s="42">
        <v>18432455</v>
      </c>
      <c r="H28" s="43">
        <v>9565217</v>
      </c>
      <c r="I28" s="36">
        <f t="shared" si="0"/>
        <v>63.705330205273135</v>
      </c>
      <c r="J28" s="23">
        <f t="shared" si="1"/>
        <v>30.61726158084188</v>
      </c>
    </row>
    <row r="29" spans="1:10" x14ac:dyDescent="0.2">
      <c r="A29" s="9" t="s">
        <v>17</v>
      </c>
      <c r="B29" s="21" t="s">
        <v>38</v>
      </c>
      <c r="C29" s="41">
        <v>7000000</v>
      </c>
      <c r="D29" s="41">
        <v>7959533</v>
      </c>
      <c r="E29" s="41">
        <v>6842864</v>
      </c>
      <c r="F29" s="41">
        <v>19665216</v>
      </c>
      <c r="G29" s="42">
        <v>14782609</v>
      </c>
      <c r="H29" s="43">
        <v>8695652</v>
      </c>
      <c r="I29" s="36">
        <f t="shared" si="0"/>
        <v>187.38282683975598</v>
      </c>
      <c r="J29" s="23">
        <f t="shared" si="1"/>
        <v>8.314869495691557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10371049</v>
      </c>
      <c r="D31" s="41">
        <v>8621645</v>
      </c>
      <c r="E31" s="41">
        <v>6986645</v>
      </c>
      <c r="F31" s="41">
        <v>9373628</v>
      </c>
      <c r="G31" s="42">
        <v>22934739</v>
      </c>
      <c r="H31" s="43">
        <v>19318519</v>
      </c>
      <c r="I31" s="36">
        <f t="shared" si="0"/>
        <v>34.16493896569812</v>
      </c>
      <c r="J31" s="23">
        <f t="shared" si="1"/>
        <v>40.357314738441794</v>
      </c>
    </row>
    <row r="32" spans="1:10" x14ac:dyDescent="0.2">
      <c r="A32" s="9" t="s">
        <v>17</v>
      </c>
      <c r="B32" s="21" t="s">
        <v>34</v>
      </c>
      <c r="C32" s="41">
        <v>75296851</v>
      </c>
      <c r="D32" s="41">
        <v>67069801</v>
      </c>
      <c r="E32" s="41">
        <v>61828909</v>
      </c>
      <c r="F32" s="41">
        <v>61218644</v>
      </c>
      <c r="G32" s="42">
        <v>32002327</v>
      </c>
      <c r="H32" s="43">
        <v>49149566</v>
      </c>
      <c r="I32" s="36">
        <f t="shared" si="0"/>
        <v>-0.9870221064389173</v>
      </c>
      <c r="J32" s="23">
        <f t="shared" si="1"/>
        <v>-7.3648018800196224</v>
      </c>
    </row>
    <row r="33" spans="1:11" ht="13.5" thickBot="1" x14ac:dyDescent="0.25">
      <c r="A33" s="9" t="s">
        <v>17</v>
      </c>
      <c r="B33" s="37" t="s">
        <v>41</v>
      </c>
      <c r="C33" s="57">
        <v>92692900</v>
      </c>
      <c r="D33" s="57">
        <v>88968312</v>
      </c>
      <c r="E33" s="57">
        <v>79950748</v>
      </c>
      <c r="F33" s="57">
        <v>97284261</v>
      </c>
      <c r="G33" s="58">
        <v>88152130</v>
      </c>
      <c r="H33" s="59">
        <v>86728954</v>
      </c>
      <c r="I33" s="38">
        <f t="shared" si="0"/>
        <v>21.680238688948862</v>
      </c>
      <c r="J33" s="39">
        <f t="shared" si="1"/>
        <v>2.7496913037714288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2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188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96349088</v>
      </c>
      <c r="D8" s="41">
        <v>96349088</v>
      </c>
      <c r="E8" s="41">
        <v>96833169</v>
      </c>
      <c r="F8" s="41">
        <v>101070194</v>
      </c>
      <c r="G8" s="42">
        <v>105719424</v>
      </c>
      <c r="H8" s="43">
        <v>110476796</v>
      </c>
      <c r="I8" s="22">
        <f>IF(($E8       =0),0,((($F8       /$E8       )-1)*100))</f>
        <v>4.3755926236391129</v>
      </c>
      <c r="J8" s="23">
        <f>IF(($E8       =0),0,(((($H8       /$E8       )^(1/3))-1)*100))</f>
        <v>4.4918235835499587</v>
      </c>
    </row>
    <row r="9" spans="1:11" x14ac:dyDescent="0.2">
      <c r="A9" s="3" t="s">
        <v>17</v>
      </c>
      <c r="B9" s="21" t="s">
        <v>20</v>
      </c>
      <c r="C9" s="41">
        <v>655354906</v>
      </c>
      <c r="D9" s="41">
        <v>677248281</v>
      </c>
      <c r="E9" s="41">
        <v>403634135</v>
      </c>
      <c r="F9" s="41">
        <v>741673299</v>
      </c>
      <c r="G9" s="42">
        <v>775790276</v>
      </c>
      <c r="H9" s="43">
        <v>811172976</v>
      </c>
      <c r="I9" s="22">
        <f>IF(($E9       =0),0,((($F9       /$E9       )-1)*100))</f>
        <v>83.748903942427958</v>
      </c>
      <c r="J9" s="23">
        <f>IF(($E9       =0),0,(((($H9       /$E9       )^(1/3))-1)*100))</f>
        <v>26.194916980875394</v>
      </c>
    </row>
    <row r="10" spans="1:11" x14ac:dyDescent="0.2">
      <c r="A10" s="3" t="s">
        <v>17</v>
      </c>
      <c r="B10" s="21" t="s">
        <v>21</v>
      </c>
      <c r="C10" s="41">
        <v>666478590</v>
      </c>
      <c r="D10" s="41">
        <v>694710498</v>
      </c>
      <c r="E10" s="41">
        <v>703559945</v>
      </c>
      <c r="F10" s="41">
        <v>723984997</v>
      </c>
      <c r="G10" s="42">
        <v>743059178</v>
      </c>
      <c r="H10" s="43">
        <v>756186363</v>
      </c>
      <c r="I10" s="22">
        <f t="shared" ref="I10:I33" si="0">IF(($E10      =0),0,((($F10      /$E10      )-1)*100))</f>
        <v>2.9031004600468036</v>
      </c>
      <c r="J10" s="23">
        <f t="shared" ref="J10:J33" si="1">IF(($E10      =0),0,(((($H10      /$E10      )^(1/3))-1)*100))</f>
        <v>2.4336335206062598</v>
      </c>
    </row>
    <row r="11" spans="1:11" x14ac:dyDescent="0.2">
      <c r="A11" s="9" t="s">
        <v>17</v>
      </c>
      <c r="B11" s="24" t="s">
        <v>22</v>
      </c>
      <c r="C11" s="44">
        <v>1418182584</v>
      </c>
      <c r="D11" s="44">
        <v>1468307867</v>
      </c>
      <c r="E11" s="44">
        <v>1204027249</v>
      </c>
      <c r="F11" s="44">
        <v>1566728490</v>
      </c>
      <c r="G11" s="45">
        <v>1624568878</v>
      </c>
      <c r="H11" s="46">
        <v>1677836135</v>
      </c>
      <c r="I11" s="25">
        <f t="shared" si="0"/>
        <v>30.124006022391935</v>
      </c>
      <c r="J11" s="26">
        <f t="shared" si="1"/>
        <v>11.696031346366254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411319074</v>
      </c>
      <c r="D13" s="41">
        <v>380533973</v>
      </c>
      <c r="E13" s="41">
        <v>355767516</v>
      </c>
      <c r="F13" s="41">
        <v>415283998</v>
      </c>
      <c r="G13" s="42">
        <v>433069887</v>
      </c>
      <c r="H13" s="43">
        <v>451656610</v>
      </c>
      <c r="I13" s="22">
        <f t="shared" si="0"/>
        <v>16.729037734856036</v>
      </c>
      <c r="J13" s="23">
        <f t="shared" si="1"/>
        <v>8.2797787430267444</v>
      </c>
    </row>
    <row r="14" spans="1:11" x14ac:dyDescent="0.2">
      <c r="A14" s="3" t="s">
        <v>17</v>
      </c>
      <c r="B14" s="21" t="s">
        <v>25</v>
      </c>
      <c r="C14" s="41">
        <v>190573607</v>
      </c>
      <c r="D14" s="41">
        <v>49573607</v>
      </c>
      <c r="E14" s="41">
        <v>0</v>
      </c>
      <c r="F14" s="41">
        <v>83002714</v>
      </c>
      <c r="G14" s="42">
        <v>86820839</v>
      </c>
      <c r="H14" s="43">
        <v>90814597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321948567</v>
      </c>
      <c r="D16" s="41">
        <v>296868321</v>
      </c>
      <c r="E16" s="41">
        <v>295262489</v>
      </c>
      <c r="F16" s="41">
        <v>334570598</v>
      </c>
      <c r="G16" s="42">
        <v>349960845</v>
      </c>
      <c r="H16" s="43">
        <v>365709083</v>
      </c>
      <c r="I16" s="22">
        <f t="shared" si="0"/>
        <v>13.312936950822763</v>
      </c>
      <c r="J16" s="23">
        <f t="shared" si="1"/>
        <v>7.3929626650070857</v>
      </c>
    </row>
    <row r="17" spans="1:10" x14ac:dyDescent="0.2">
      <c r="A17" s="3" t="s">
        <v>17</v>
      </c>
      <c r="B17" s="21" t="s">
        <v>27</v>
      </c>
      <c r="C17" s="41">
        <v>459403001</v>
      </c>
      <c r="D17" s="41">
        <v>730586910</v>
      </c>
      <c r="E17" s="41">
        <v>646056115</v>
      </c>
      <c r="F17" s="41">
        <v>689817987</v>
      </c>
      <c r="G17" s="42">
        <v>691345773</v>
      </c>
      <c r="H17" s="43">
        <v>711668421</v>
      </c>
      <c r="I17" s="29">
        <f t="shared" si="0"/>
        <v>6.7736951920964295</v>
      </c>
      <c r="J17" s="30">
        <f t="shared" si="1"/>
        <v>3.2767314156765259</v>
      </c>
    </row>
    <row r="18" spans="1:10" x14ac:dyDescent="0.2">
      <c r="A18" s="3" t="s">
        <v>17</v>
      </c>
      <c r="B18" s="24" t="s">
        <v>28</v>
      </c>
      <c r="C18" s="44">
        <v>1383244249</v>
      </c>
      <c r="D18" s="44">
        <v>1457562811</v>
      </c>
      <c r="E18" s="44">
        <v>1297086120</v>
      </c>
      <c r="F18" s="44">
        <v>1522675297</v>
      </c>
      <c r="G18" s="45">
        <v>1561197344</v>
      </c>
      <c r="H18" s="46">
        <v>1619848711</v>
      </c>
      <c r="I18" s="25">
        <f t="shared" si="0"/>
        <v>17.391996839808897</v>
      </c>
      <c r="J18" s="26">
        <f t="shared" si="1"/>
        <v>7.688306553621449</v>
      </c>
    </row>
    <row r="19" spans="1:10" ht="23.25" customHeight="1" x14ac:dyDescent="0.2">
      <c r="A19" s="31" t="s">
        <v>17</v>
      </c>
      <c r="B19" s="32" t="s">
        <v>29</v>
      </c>
      <c r="C19" s="50">
        <v>34938335</v>
      </c>
      <c r="D19" s="50">
        <v>10745056</v>
      </c>
      <c r="E19" s="50">
        <v>-93058871</v>
      </c>
      <c r="F19" s="51">
        <v>44053193</v>
      </c>
      <c r="G19" s="52">
        <v>63371534</v>
      </c>
      <c r="H19" s="53">
        <v>57987424</v>
      </c>
      <c r="I19" s="33">
        <f t="shared" si="0"/>
        <v>-147.33905808936797</v>
      </c>
      <c r="J19" s="34">
        <f t="shared" si="1"/>
        <v>-185.41326936248822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0</v>
      </c>
      <c r="D23" s="41">
        <v>0</v>
      </c>
      <c r="E23" s="41">
        <v>19037524</v>
      </c>
      <c r="F23" s="41">
        <v>1500000</v>
      </c>
      <c r="G23" s="42">
        <v>0</v>
      </c>
      <c r="H23" s="43">
        <v>0</v>
      </c>
      <c r="I23" s="36">
        <f t="shared" si="0"/>
        <v>-92.120824115573015</v>
      </c>
      <c r="J23" s="23">
        <f t="shared" si="1"/>
        <v>-100</v>
      </c>
    </row>
    <row r="24" spans="1:10" x14ac:dyDescent="0.2">
      <c r="A24" s="9" t="s">
        <v>17</v>
      </c>
      <c r="B24" s="21" t="s">
        <v>33</v>
      </c>
      <c r="C24" s="41">
        <v>311598550</v>
      </c>
      <c r="D24" s="41">
        <v>450580302</v>
      </c>
      <c r="E24" s="41">
        <v>430905950</v>
      </c>
      <c r="F24" s="41">
        <v>347389000</v>
      </c>
      <c r="G24" s="42">
        <v>421580700</v>
      </c>
      <c r="H24" s="43">
        <v>282904600</v>
      </c>
      <c r="I24" s="36">
        <f t="shared" si="0"/>
        <v>-19.381711948976331</v>
      </c>
      <c r="J24" s="23">
        <f t="shared" si="1"/>
        <v>-13.086780153156596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311598550</v>
      </c>
      <c r="D26" s="44">
        <v>450580302</v>
      </c>
      <c r="E26" s="44">
        <v>449943474</v>
      </c>
      <c r="F26" s="44">
        <v>348889000</v>
      </c>
      <c r="G26" s="45">
        <v>421580700</v>
      </c>
      <c r="H26" s="46">
        <v>282904600</v>
      </c>
      <c r="I26" s="25">
        <f t="shared" si="0"/>
        <v>-22.459370974230421</v>
      </c>
      <c r="J26" s="26">
        <f t="shared" si="1"/>
        <v>-14.33027937417407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150829111</v>
      </c>
      <c r="D28" s="41">
        <v>329782811</v>
      </c>
      <c r="E28" s="41">
        <v>352728355</v>
      </c>
      <c r="F28" s="41">
        <v>227684674</v>
      </c>
      <c r="G28" s="42">
        <v>223858982</v>
      </c>
      <c r="H28" s="43">
        <v>126022000</v>
      </c>
      <c r="I28" s="36">
        <f t="shared" si="0"/>
        <v>-35.45041934607157</v>
      </c>
      <c r="J28" s="23">
        <f t="shared" si="1"/>
        <v>-29.041896718140681</v>
      </c>
    </row>
    <row r="29" spans="1:10" x14ac:dyDescent="0.2">
      <c r="A29" s="9" t="s">
        <v>17</v>
      </c>
      <c r="B29" s="21" t="s">
        <v>38</v>
      </c>
      <c r="C29" s="41">
        <v>20152750</v>
      </c>
      <c r="D29" s="41">
        <v>8166710</v>
      </c>
      <c r="E29" s="41">
        <v>5273279</v>
      </c>
      <c r="F29" s="41">
        <v>29226000</v>
      </c>
      <c r="G29" s="42">
        <v>47596000</v>
      </c>
      <c r="H29" s="43">
        <v>23730000</v>
      </c>
      <c r="I29" s="36">
        <f t="shared" si="0"/>
        <v>454.22821360295939</v>
      </c>
      <c r="J29" s="23">
        <f t="shared" si="1"/>
        <v>65.096929467317239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54316689</v>
      </c>
      <c r="D31" s="41">
        <v>75804085</v>
      </c>
      <c r="E31" s="41">
        <v>56918135</v>
      </c>
      <c r="F31" s="41">
        <v>64039603</v>
      </c>
      <c r="G31" s="42">
        <v>63086750</v>
      </c>
      <c r="H31" s="43">
        <v>44500000</v>
      </c>
      <c r="I31" s="36">
        <f t="shared" si="0"/>
        <v>12.511773268748172</v>
      </c>
      <c r="J31" s="23">
        <f t="shared" si="1"/>
        <v>-7.8766371017417907</v>
      </c>
    </row>
    <row r="32" spans="1:10" x14ac:dyDescent="0.2">
      <c r="A32" s="9" t="s">
        <v>17</v>
      </c>
      <c r="B32" s="21" t="s">
        <v>34</v>
      </c>
      <c r="C32" s="41">
        <v>86300000</v>
      </c>
      <c r="D32" s="41">
        <v>36826696</v>
      </c>
      <c r="E32" s="41">
        <v>66371550</v>
      </c>
      <c r="F32" s="41">
        <v>27938723</v>
      </c>
      <c r="G32" s="42">
        <v>87038968</v>
      </c>
      <c r="H32" s="43">
        <v>88652600</v>
      </c>
      <c r="I32" s="36">
        <f t="shared" si="0"/>
        <v>-57.905573999703186</v>
      </c>
      <c r="J32" s="23">
        <f t="shared" si="1"/>
        <v>10.129374446304906</v>
      </c>
    </row>
    <row r="33" spans="1:11" ht="13.5" thickBot="1" x14ac:dyDescent="0.25">
      <c r="A33" s="9" t="s">
        <v>17</v>
      </c>
      <c r="B33" s="37" t="s">
        <v>41</v>
      </c>
      <c r="C33" s="57">
        <v>311598550</v>
      </c>
      <c r="D33" s="57">
        <v>450580302</v>
      </c>
      <c r="E33" s="57">
        <v>481291319</v>
      </c>
      <c r="F33" s="57">
        <v>348889000</v>
      </c>
      <c r="G33" s="58">
        <v>421580700</v>
      </c>
      <c r="H33" s="59">
        <v>282904600</v>
      </c>
      <c r="I33" s="38">
        <f t="shared" si="0"/>
        <v>-27.509808253990144</v>
      </c>
      <c r="J33" s="39">
        <f t="shared" si="1"/>
        <v>-16.232158104469029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3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189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149864071</v>
      </c>
      <c r="D8" s="41">
        <v>149864071</v>
      </c>
      <c r="E8" s="41">
        <v>71850113</v>
      </c>
      <c r="F8" s="41">
        <v>157207415</v>
      </c>
      <c r="G8" s="42">
        <v>164438952</v>
      </c>
      <c r="H8" s="43">
        <v>171838707</v>
      </c>
      <c r="I8" s="22">
        <f>IF(($E8       =0),0,((($F8       /$E8       )-1)*100))</f>
        <v>118.79912005148832</v>
      </c>
      <c r="J8" s="23">
        <f>IF(($E8       =0),0,(((($H8       /$E8       )^(1/3))-1)*100))</f>
        <v>33.730719198141301</v>
      </c>
    </row>
    <row r="9" spans="1:11" x14ac:dyDescent="0.2">
      <c r="A9" s="3" t="s">
        <v>17</v>
      </c>
      <c r="B9" s="21" t="s">
        <v>20</v>
      </c>
      <c r="C9" s="41">
        <v>475890211</v>
      </c>
      <c r="D9" s="41">
        <v>475890211</v>
      </c>
      <c r="E9" s="41">
        <v>229190649</v>
      </c>
      <c r="F9" s="41">
        <v>520167377</v>
      </c>
      <c r="G9" s="42">
        <v>567667887</v>
      </c>
      <c r="H9" s="43">
        <v>593344638</v>
      </c>
      <c r="I9" s="22">
        <f>IF(($E9       =0),0,((($F9       /$E9       )-1)*100))</f>
        <v>126.95837691004574</v>
      </c>
      <c r="J9" s="23">
        <f>IF(($E9       =0),0,(((($H9       /$E9       )^(1/3))-1)*100))</f>
        <v>37.310382163088398</v>
      </c>
    </row>
    <row r="10" spans="1:11" x14ac:dyDescent="0.2">
      <c r="A10" s="3" t="s">
        <v>17</v>
      </c>
      <c r="B10" s="21" t="s">
        <v>21</v>
      </c>
      <c r="C10" s="41">
        <v>242854756</v>
      </c>
      <c r="D10" s="41">
        <v>256776548</v>
      </c>
      <c r="E10" s="41">
        <v>275280355</v>
      </c>
      <c r="F10" s="41">
        <v>271428929</v>
      </c>
      <c r="G10" s="42">
        <v>281884701</v>
      </c>
      <c r="H10" s="43">
        <v>294003157</v>
      </c>
      <c r="I10" s="22">
        <f t="shared" ref="I10:I33" si="0">IF(($E10      =0),0,((($F10      /$E10      )-1)*100))</f>
        <v>-1.3990922091044244</v>
      </c>
      <c r="J10" s="23">
        <f t="shared" ref="J10:J33" si="1">IF(($E10      =0),0,(((($H10      /$E10      )^(1/3))-1)*100))</f>
        <v>2.2175791945099776</v>
      </c>
    </row>
    <row r="11" spans="1:11" x14ac:dyDescent="0.2">
      <c r="A11" s="9" t="s">
        <v>17</v>
      </c>
      <c r="B11" s="24" t="s">
        <v>22</v>
      </c>
      <c r="C11" s="44">
        <v>868609038</v>
      </c>
      <c r="D11" s="44">
        <v>882530830</v>
      </c>
      <c r="E11" s="44">
        <v>576321117</v>
      </c>
      <c r="F11" s="44">
        <v>948803721</v>
      </c>
      <c r="G11" s="45">
        <v>1013991540</v>
      </c>
      <c r="H11" s="46">
        <v>1059186502</v>
      </c>
      <c r="I11" s="25">
        <f t="shared" si="0"/>
        <v>64.631087255475322</v>
      </c>
      <c r="J11" s="26">
        <f t="shared" si="1"/>
        <v>22.490564163369232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287899812</v>
      </c>
      <c r="D13" s="41">
        <v>258649054</v>
      </c>
      <c r="E13" s="41">
        <v>243330740</v>
      </c>
      <c r="F13" s="41">
        <v>272991056</v>
      </c>
      <c r="G13" s="42">
        <v>284402205</v>
      </c>
      <c r="H13" s="43">
        <v>297200216</v>
      </c>
      <c r="I13" s="22">
        <f t="shared" si="0"/>
        <v>12.189300866795548</v>
      </c>
      <c r="J13" s="23">
        <f t="shared" si="1"/>
        <v>6.8933565715087131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0</v>
      </c>
      <c r="E14" s="41">
        <v>0</v>
      </c>
      <c r="F14" s="41">
        <v>0</v>
      </c>
      <c r="G14" s="42">
        <v>0</v>
      </c>
      <c r="H14" s="43">
        <v>0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241606156</v>
      </c>
      <c r="D16" s="41">
        <v>241606156</v>
      </c>
      <c r="E16" s="41">
        <v>236626645</v>
      </c>
      <c r="F16" s="41">
        <v>272290138</v>
      </c>
      <c r="G16" s="42">
        <v>315039689</v>
      </c>
      <c r="H16" s="43">
        <v>329216475</v>
      </c>
      <c r="I16" s="22">
        <f t="shared" si="0"/>
        <v>15.071630246881117</v>
      </c>
      <c r="J16" s="23">
        <f t="shared" si="1"/>
        <v>11.636438132090365</v>
      </c>
    </row>
    <row r="17" spans="1:10" x14ac:dyDescent="0.2">
      <c r="A17" s="3" t="s">
        <v>17</v>
      </c>
      <c r="B17" s="21" t="s">
        <v>27</v>
      </c>
      <c r="C17" s="41">
        <v>334456097</v>
      </c>
      <c r="D17" s="41">
        <v>358145971</v>
      </c>
      <c r="E17" s="41">
        <v>274985664</v>
      </c>
      <c r="F17" s="41">
        <v>385326724</v>
      </c>
      <c r="G17" s="42">
        <v>401706082</v>
      </c>
      <c r="H17" s="43">
        <v>418702586</v>
      </c>
      <c r="I17" s="29">
        <f t="shared" si="0"/>
        <v>40.126113628963587</v>
      </c>
      <c r="J17" s="30">
        <f t="shared" si="1"/>
        <v>15.0443240480723</v>
      </c>
    </row>
    <row r="18" spans="1:10" x14ac:dyDescent="0.2">
      <c r="A18" s="3" t="s">
        <v>17</v>
      </c>
      <c r="B18" s="24" t="s">
        <v>28</v>
      </c>
      <c r="C18" s="44">
        <v>863962065</v>
      </c>
      <c r="D18" s="44">
        <v>858401181</v>
      </c>
      <c r="E18" s="44">
        <v>754943049</v>
      </c>
      <c r="F18" s="44">
        <v>930607918</v>
      </c>
      <c r="G18" s="45">
        <v>1001147976</v>
      </c>
      <c r="H18" s="46">
        <v>1045119277</v>
      </c>
      <c r="I18" s="25">
        <f t="shared" si="0"/>
        <v>23.2686252602347</v>
      </c>
      <c r="J18" s="26">
        <f t="shared" si="1"/>
        <v>11.450979367761494</v>
      </c>
    </row>
    <row r="19" spans="1:10" ht="23.25" customHeight="1" x14ac:dyDescent="0.2">
      <c r="A19" s="31" t="s">
        <v>17</v>
      </c>
      <c r="B19" s="32" t="s">
        <v>29</v>
      </c>
      <c r="C19" s="50">
        <v>4646973</v>
      </c>
      <c r="D19" s="50">
        <v>24129649</v>
      </c>
      <c r="E19" s="50">
        <v>-178621932</v>
      </c>
      <c r="F19" s="51">
        <v>18195803</v>
      </c>
      <c r="G19" s="52">
        <v>12843564</v>
      </c>
      <c r="H19" s="53">
        <v>14067225</v>
      </c>
      <c r="I19" s="33">
        <f t="shared" si="0"/>
        <v>-110.18676866623522</v>
      </c>
      <c r="J19" s="34">
        <f t="shared" si="1"/>
        <v>-142.86385401448851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14500000</v>
      </c>
      <c r="D23" s="41">
        <v>14500000</v>
      </c>
      <c r="E23" s="41">
        <v>6091353</v>
      </c>
      <c r="F23" s="41">
        <v>17000000</v>
      </c>
      <c r="G23" s="42">
        <v>18500000</v>
      </c>
      <c r="H23" s="43">
        <v>18500000</v>
      </c>
      <c r="I23" s="36">
        <f t="shared" si="0"/>
        <v>179.08413779336053</v>
      </c>
      <c r="J23" s="23">
        <f t="shared" si="1"/>
        <v>44.816924520853533</v>
      </c>
    </row>
    <row r="24" spans="1:10" x14ac:dyDescent="0.2">
      <c r="A24" s="9" t="s">
        <v>17</v>
      </c>
      <c r="B24" s="21" t="s">
        <v>33</v>
      </c>
      <c r="C24" s="41">
        <v>205333258</v>
      </c>
      <c r="D24" s="41">
        <v>207843363</v>
      </c>
      <c r="E24" s="41">
        <v>163048137</v>
      </c>
      <c r="F24" s="41">
        <v>165007500</v>
      </c>
      <c r="G24" s="42">
        <v>163787099</v>
      </c>
      <c r="H24" s="43">
        <v>168996602</v>
      </c>
      <c r="I24" s="36">
        <f t="shared" si="0"/>
        <v>1.2017083028676323</v>
      </c>
      <c r="J24" s="23">
        <f t="shared" si="1"/>
        <v>1.2015996267028095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219833258</v>
      </c>
      <c r="D26" s="44">
        <v>222343363</v>
      </c>
      <c r="E26" s="44">
        <v>169139490</v>
      </c>
      <c r="F26" s="44">
        <v>182007500</v>
      </c>
      <c r="G26" s="45">
        <v>182287099</v>
      </c>
      <c r="H26" s="46">
        <v>187496602</v>
      </c>
      <c r="I26" s="25">
        <f t="shared" si="0"/>
        <v>7.6079276341675106</v>
      </c>
      <c r="J26" s="26">
        <f t="shared" si="1"/>
        <v>3.4942277359107932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97175933</v>
      </c>
      <c r="D28" s="41">
        <v>97175933</v>
      </c>
      <c r="E28" s="41">
        <v>60689775</v>
      </c>
      <c r="F28" s="41">
        <v>74225711</v>
      </c>
      <c r="G28" s="42">
        <v>78849999</v>
      </c>
      <c r="H28" s="43">
        <v>79028657</v>
      </c>
      <c r="I28" s="36">
        <f t="shared" si="0"/>
        <v>22.303486872376777</v>
      </c>
      <c r="J28" s="23">
        <f t="shared" si="1"/>
        <v>9.2000971546282173</v>
      </c>
    </row>
    <row r="29" spans="1:10" x14ac:dyDescent="0.2">
      <c r="A29" s="9" t="s">
        <v>17</v>
      </c>
      <c r="B29" s="21" t="s">
        <v>38</v>
      </c>
      <c r="C29" s="41">
        <v>4634720</v>
      </c>
      <c r="D29" s="41">
        <v>6801023</v>
      </c>
      <c r="E29" s="41">
        <v>11285543</v>
      </c>
      <c r="F29" s="41">
        <v>10443642</v>
      </c>
      <c r="G29" s="42">
        <v>16200000</v>
      </c>
      <c r="H29" s="43">
        <v>13000000</v>
      </c>
      <c r="I29" s="36">
        <f t="shared" si="0"/>
        <v>-7.459995500438044</v>
      </c>
      <c r="J29" s="23">
        <f t="shared" si="1"/>
        <v>4.827114347652639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33684930</v>
      </c>
      <c r="D31" s="41">
        <v>27350080</v>
      </c>
      <c r="E31" s="41">
        <v>35364786</v>
      </c>
      <c r="F31" s="41">
        <v>34242537</v>
      </c>
      <c r="G31" s="42">
        <v>38863250</v>
      </c>
      <c r="H31" s="43">
        <v>47944600</v>
      </c>
      <c r="I31" s="36">
        <f t="shared" si="0"/>
        <v>-3.1733515933052736</v>
      </c>
      <c r="J31" s="23">
        <f t="shared" si="1"/>
        <v>10.676705164359568</v>
      </c>
    </row>
    <row r="32" spans="1:10" x14ac:dyDescent="0.2">
      <c r="A32" s="9" t="s">
        <v>17</v>
      </c>
      <c r="B32" s="21" t="s">
        <v>34</v>
      </c>
      <c r="C32" s="41">
        <v>84337675</v>
      </c>
      <c r="D32" s="41">
        <v>91016327</v>
      </c>
      <c r="E32" s="41">
        <v>68551359</v>
      </c>
      <c r="F32" s="41">
        <v>63095610</v>
      </c>
      <c r="G32" s="42">
        <v>48373850</v>
      </c>
      <c r="H32" s="43">
        <v>47523345</v>
      </c>
      <c r="I32" s="36">
        <f t="shared" si="0"/>
        <v>-7.9586299667669618</v>
      </c>
      <c r="J32" s="23">
        <f t="shared" si="1"/>
        <v>-11.495848215494819</v>
      </c>
    </row>
    <row r="33" spans="1:11" ht="13.5" thickBot="1" x14ac:dyDescent="0.25">
      <c r="A33" s="9" t="s">
        <v>17</v>
      </c>
      <c r="B33" s="37" t="s">
        <v>41</v>
      </c>
      <c r="C33" s="57">
        <v>219833258</v>
      </c>
      <c r="D33" s="57">
        <v>222343363</v>
      </c>
      <c r="E33" s="57">
        <v>175891463</v>
      </c>
      <c r="F33" s="57">
        <v>182007500</v>
      </c>
      <c r="G33" s="58">
        <v>182287099</v>
      </c>
      <c r="H33" s="59">
        <v>187496602</v>
      </c>
      <c r="I33" s="38">
        <f t="shared" si="0"/>
        <v>3.4771653471322717</v>
      </c>
      <c r="J33" s="39">
        <f t="shared" si="1"/>
        <v>2.1526286749159462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4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190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0</v>
      </c>
      <c r="D8" s="41">
        <v>0</v>
      </c>
      <c r="E8" s="41">
        <v>0</v>
      </c>
      <c r="F8" s="41">
        <v>0</v>
      </c>
      <c r="G8" s="42">
        <v>0</v>
      </c>
      <c r="H8" s="43">
        <v>0</v>
      </c>
      <c r="I8" s="22">
        <f>IF(($E8       =0),0,((($F8       /$E8       )-1)*100))</f>
        <v>0</v>
      </c>
      <c r="J8" s="23">
        <f>IF(($E8       =0),0,(((($H8       /$E8       )^(1/3))-1)*100))</f>
        <v>0</v>
      </c>
    </row>
    <row r="9" spans="1:11" x14ac:dyDescent="0.2">
      <c r="A9" s="3" t="s">
        <v>17</v>
      </c>
      <c r="B9" s="21" t="s">
        <v>20</v>
      </c>
      <c r="C9" s="41">
        <v>0</v>
      </c>
      <c r="D9" s="41">
        <v>0</v>
      </c>
      <c r="E9" s="41">
        <v>0</v>
      </c>
      <c r="F9" s="41">
        <v>0</v>
      </c>
      <c r="G9" s="42">
        <v>0</v>
      </c>
      <c r="H9" s="43">
        <v>0</v>
      </c>
      <c r="I9" s="22">
        <f>IF(($E9       =0),0,((($F9       /$E9       )-1)*100))</f>
        <v>0</v>
      </c>
      <c r="J9" s="23">
        <f>IF(($E9       =0),0,(((($H9       /$E9       )^(1/3))-1)*100))</f>
        <v>0</v>
      </c>
    </row>
    <row r="10" spans="1:11" x14ac:dyDescent="0.2">
      <c r="A10" s="3" t="s">
        <v>17</v>
      </c>
      <c r="B10" s="21" t="s">
        <v>21</v>
      </c>
      <c r="C10" s="41">
        <v>159511601</v>
      </c>
      <c r="D10" s="41">
        <v>160233927</v>
      </c>
      <c r="E10" s="41">
        <v>159434088</v>
      </c>
      <c r="F10" s="41">
        <v>165076538</v>
      </c>
      <c r="G10" s="42">
        <v>167288775</v>
      </c>
      <c r="H10" s="43">
        <v>169788235</v>
      </c>
      <c r="I10" s="22">
        <f t="shared" ref="I10:I33" si="0">IF(($E10      =0),0,((($F10      /$E10      )-1)*100))</f>
        <v>3.5390486882579397</v>
      </c>
      <c r="J10" s="23">
        <f t="shared" ref="J10:J33" si="1">IF(($E10      =0),0,(((($H10      /$E10      )^(1/3))-1)*100))</f>
        <v>2.1195292104026597</v>
      </c>
    </row>
    <row r="11" spans="1:11" x14ac:dyDescent="0.2">
      <c r="A11" s="9" t="s">
        <v>17</v>
      </c>
      <c r="B11" s="24" t="s">
        <v>22</v>
      </c>
      <c r="C11" s="44">
        <v>159511601</v>
      </c>
      <c r="D11" s="44">
        <v>160233927</v>
      </c>
      <c r="E11" s="44">
        <v>159434088</v>
      </c>
      <c r="F11" s="44">
        <v>165076538</v>
      </c>
      <c r="G11" s="45">
        <v>167288775</v>
      </c>
      <c r="H11" s="46">
        <v>169788235</v>
      </c>
      <c r="I11" s="25">
        <f t="shared" si="0"/>
        <v>3.5390486882579397</v>
      </c>
      <c r="J11" s="26">
        <f t="shared" si="1"/>
        <v>2.1195292104026597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127545705</v>
      </c>
      <c r="D13" s="41">
        <v>126058610</v>
      </c>
      <c r="E13" s="41">
        <v>119012622</v>
      </c>
      <c r="F13" s="41">
        <v>132235476</v>
      </c>
      <c r="G13" s="42">
        <v>138318297</v>
      </c>
      <c r="H13" s="43">
        <v>144680942</v>
      </c>
      <c r="I13" s="22">
        <f t="shared" si="0"/>
        <v>11.110463560747363</v>
      </c>
      <c r="J13" s="23">
        <f t="shared" si="1"/>
        <v>6.726623061305248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0</v>
      </c>
      <c r="E14" s="41">
        <v>0</v>
      </c>
      <c r="F14" s="41">
        <v>0</v>
      </c>
      <c r="G14" s="42">
        <v>0</v>
      </c>
      <c r="H14" s="43">
        <v>0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0</v>
      </c>
      <c r="D16" s="41">
        <v>0</v>
      </c>
      <c r="E16" s="41">
        <v>0</v>
      </c>
      <c r="F16" s="41">
        <v>0</v>
      </c>
      <c r="G16" s="42">
        <v>0</v>
      </c>
      <c r="H16" s="43">
        <v>0</v>
      </c>
      <c r="I16" s="22">
        <f t="shared" si="0"/>
        <v>0</v>
      </c>
      <c r="J16" s="23">
        <f t="shared" si="1"/>
        <v>0</v>
      </c>
    </row>
    <row r="17" spans="1:10" x14ac:dyDescent="0.2">
      <c r="A17" s="3" t="s">
        <v>17</v>
      </c>
      <c r="B17" s="21" t="s">
        <v>27</v>
      </c>
      <c r="C17" s="41">
        <v>58596023</v>
      </c>
      <c r="D17" s="41">
        <v>59109776</v>
      </c>
      <c r="E17" s="41">
        <v>55057246</v>
      </c>
      <c r="F17" s="41">
        <v>63939979</v>
      </c>
      <c r="G17" s="42">
        <v>64629238</v>
      </c>
      <c r="H17" s="43">
        <v>67601198</v>
      </c>
      <c r="I17" s="29">
        <f t="shared" si="0"/>
        <v>16.13363116636819</v>
      </c>
      <c r="J17" s="30">
        <f t="shared" si="1"/>
        <v>7.0812180951716375</v>
      </c>
    </row>
    <row r="18" spans="1:10" x14ac:dyDescent="0.2">
      <c r="A18" s="3" t="s">
        <v>17</v>
      </c>
      <c r="B18" s="24" t="s">
        <v>28</v>
      </c>
      <c r="C18" s="44">
        <v>186141728</v>
      </c>
      <c r="D18" s="44">
        <v>185168386</v>
      </c>
      <c r="E18" s="44">
        <v>174069868</v>
      </c>
      <c r="F18" s="44">
        <v>196175455</v>
      </c>
      <c r="G18" s="45">
        <v>202947535</v>
      </c>
      <c r="H18" s="46">
        <v>212282140</v>
      </c>
      <c r="I18" s="25">
        <f t="shared" si="0"/>
        <v>12.699261080613899</v>
      </c>
      <c r="J18" s="26">
        <f t="shared" si="1"/>
        <v>6.8390339330211214</v>
      </c>
    </row>
    <row r="19" spans="1:10" ht="23.25" customHeight="1" x14ac:dyDescent="0.2">
      <c r="A19" s="31" t="s">
        <v>17</v>
      </c>
      <c r="B19" s="32" t="s">
        <v>29</v>
      </c>
      <c r="C19" s="50">
        <v>-26630127</v>
      </c>
      <c r="D19" s="50">
        <v>-24934459</v>
      </c>
      <c r="E19" s="50">
        <v>-14635780</v>
      </c>
      <c r="F19" s="51">
        <v>-31098917</v>
      </c>
      <c r="G19" s="52">
        <v>-35658760</v>
      </c>
      <c r="H19" s="53">
        <v>-42493905</v>
      </c>
      <c r="I19" s="33">
        <f t="shared" si="0"/>
        <v>112.48554569691538</v>
      </c>
      <c r="J19" s="34">
        <f t="shared" si="1"/>
        <v>42.660450125402406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150000</v>
      </c>
      <c r="D23" s="41">
        <v>180000</v>
      </c>
      <c r="E23" s="41">
        <v>317400</v>
      </c>
      <c r="F23" s="41">
        <v>0</v>
      </c>
      <c r="G23" s="42">
        <v>0</v>
      </c>
      <c r="H23" s="43">
        <v>0</v>
      </c>
      <c r="I23" s="36">
        <f t="shared" si="0"/>
        <v>-100</v>
      </c>
      <c r="J23" s="23">
        <f t="shared" si="1"/>
        <v>-100</v>
      </c>
    </row>
    <row r="24" spans="1:10" x14ac:dyDescent="0.2">
      <c r="A24" s="9" t="s">
        <v>17</v>
      </c>
      <c r="B24" s="21" t="s">
        <v>33</v>
      </c>
      <c r="C24" s="41">
        <v>0</v>
      </c>
      <c r="D24" s="41">
        <v>0</v>
      </c>
      <c r="E24" s="41">
        <v>0</v>
      </c>
      <c r="F24" s="41">
        <v>0</v>
      </c>
      <c r="G24" s="42">
        <v>0</v>
      </c>
      <c r="H24" s="43">
        <v>0</v>
      </c>
      <c r="I24" s="36">
        <f t="shared" si="0"/>
        <v>0</v>
      </c>
      <c r="J24" s="23">
        <f t="shared" si="1"/>
        <v>0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150000</v>
      </c>
      <c r="D26" s="44">
        <v>180000</v>
      </c>
      <c r="E26" s="44">
        <v>317400</v>
      </c>
      <c r="F26" s="44">
        <v>0</v>
      </c>
      <c r="G26" s="45">
        <v>0</v>
      </c>
      <c r="H26" s="46">
        <v>0</v>
      </c>
      <c r="I26" s="25">
        <f t="shared" si="0"/>
        <v>-100</v>
      </c>
      <c r="J26" s="26">
        <f t="shared" si="1"/>
        <v>-100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0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0</v>
      </c>
      <c r="D29" s="41">
        <v>0</v>
      </c>
      <c r="E29" s="41">
        <v>0</v>
      </c>
      <c r="F29" s="41">
        <v>0</v>
      </c>
      <c r="G29" s="42">
        <v>0</v>
      </c>
      <c r="H29" s="43">
        <v>0</v>
      </c>
      <c r="I29" s="36">
        <f t="shared" si="0"/>
        <v>0</v>
      </c>
      <c r="J29" s="23">
        <f t="shared" si="1"/>
        <v>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0</v>
      </c>
      <c r="D31" s="41">
        <v>0</v>
      </c>
      <c r="E31" s="41">
        <v>0</v>
      </c>
      <c r="F31" s="41">
        <v>0</v>
      </c>
      <c r="G31" s="42">
        <v>0</v>
      </c>
      <c r="H31" s="43">
        <v>0</v>
      </c>
      <c r="I31" s="36">
        <f t="shared" si="0"/>
        <v>0</v>
      </c>
      <c r="J31" s="23">
        <f t="shared" si="1"/>
        <v>0</v>
      </c>
    </row>
    <row r="32" spans="1:10" x14ac:dyDescent="0.2">
      <c r="A32" s="9" t="s">
        <v>17</v>
      </c>
      <c r="B32" s="21" t="s">
        <v>34</v>
      </c>
      <c r="C32" s="41">
        <v>150000</v>
      </c>
      <c r="D32" s="41">
        <v>180000</v>
      </c>
      <c r="E32" s="41">
        <v>317400</v>
      </c>
      <c r="F32" s="41">
        <v>700000</v>
      </c>
      <c r="G32" s="42">
        <v>0</v>
      </c>
      <c r="H32" s="43">
        <v>0</v>
      </c>
      <c r="I32" s="36">
        <f t="shared" si="0"/>
        <v>120.54190296156268</v>
      </c>
      <c r="J32" s="23">
        <f t="shared" si="1"/>
        <v>-100</v>
      </c>
    </row>
    <row r="33" spans="1:11" ht="13.5" thickBot="1" x14ac:dyDescent="0.25">
      <c r="A33" s="9" t="s">
        <v>17</v>
      </c>
      <c r="B33" s="37" t="s">
        <v>41</v>
      </c>
      <c r="C33" s="57">
        <v>150000</v>
      </c>
      <c r="D33" s="57">
        <v>180000</v>
      </c>
      <c r="E33" s="57">
        <v>317400</v>
      </c>
      <c r="F33" s="57">
        <v>700000</v>
      </c>
      <c r="G33" s="58">
        <v>0</v>
      </c>
      <c r="H33" s="59">
        <v>0</v>
      </c>
      <c r="I33" s="38">
        <f t="shared" si="0"/>
        <v>120.54190296156268</v>
      </c>
      <c r="J33" s="39">
        <f t="shared" si="1"/>
        <v>-100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5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191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50000000</v>
      </c>
      <c r="D8" s="41">
        <v>49414935</v>
      </c>
      <c r="E8" s="41">
        <v>40400101</v>
      </c>
      <c r="F8" s="41">
        <v>49414933</v>
      </c>
      <c r="G8" s="42">
        <v>49414933</v>
      </c>
      <c r="H8" s="43">
        <v>51638604</v>
      </c>
      <c r="I8" s="22">
        <f>IF(($E8       =0),0,((($F8       /$E8       )-1)*100))</f>
        <v>22.313884809347371</v>
      </c>
      <c r="J8" s="23">
        <f>IF(($E8       =0),0,(((($H8       /$E8       )^(1/3))-1)*100))</f>
        <v>8.525221454490417</v>
      </c>
    </row>
    <row r="9" spans="1:11" x14ac:dyDescent="0.2">
      <c r="A9" s="3" t="s">
        <v>17</v>
      </c>
      <c r="B9" s="21" t="s">
        <v>20</v>
      </c>
      <c r="C9" s="41">
        <v>92148060</v>
      </c>
      <c r="D9" s="41">
        <v>85781077</v>
      </c>
      <c r="E9" s="41">
        <v>66649571</v>
      </c>
      <c r="F9" s="41">
        <v>94064353</v>
      </c>
      <c r="G9" s="42">
        <v>98203634</v>
      </c>
      <c r="H9" s="43">
        <v>102439195</v>
      </c>
      <c r="I9" s="22">
        <f>IF(($E9       =0),0,((($F9       /$E9       )-1)*100))</f>
        <v>41.132720869276106</v>
      </c>
      <c r="J9" s="23">
        <f>IF(($E9       =0),0,(((($H9       /$E9       )^(1/3))-1)*100))</f>
        <v>15.404550265138518</v>
      </c>
    </row>
    <row r="10" spans="1:11" x14ac:dyDescent="0.2">
      <c r="A10" s="3" t="s">
        <v>17</v>
      </c>
      <c r="B10" s="21" t="s">
        <v>21</v>
      </c>
      <c r="C10" s="41">
        <v>233678511</v>
      </c>
      <c r="D10" s="41">
        <v>247634762</v>
      </c>
      <c r="E10" s="41">
        <v>164548351</v>
      </c>
      <c r="F10" s="41">
        <v>253430004</v>
      </c>
      <c r="G10" s="42">
        <v>252773794</v>
      </c>
      <c r="H10" s="43">
        <v>248520929</v>
      </c>
      <c r="I10" s="22">
        <f t="shared" ref="I10:I33" si="0">IF(($E10      =0),0,((($F10      /$E10      )-1)*100))</f>
        <v>54.015523376469446</v>
      </c>
      <c r="J10" s="23">
        <f t="shared" ref="J10:J33" si="1">IF(($E10      =0),0,(((($H10      /$E10      )^(1/3))-1)*100))</f>
        <v>14.733386182789321</v>
      </c>
    </row>
    <row r="11" spans="1:11" x14ac:dyDescent="0.2">
      <c r="A11" s="9" t="s">
        <v>17</v>
      </c>
      <c r="B11" s="24" t="s">
        <v>22</v>
      </c>
      <c r="C11" s="44">
        <v>375826571</v>
      </c>
      <c r="D11" s="44">
        <v>382830774</v>
      </c>
      <c r="E11" s="44">
        <v>271598023</v>
      </c>
      <c r="F11" s="44">
        <v>396909290</v>
      </c>
      <c r="G11" s="45">
        <v>400392361</v>
      </c>
      <c r="H11" s="46">
        <v>402598728</v>
      </c>
      <c r="I11" s="25">
        <f t="shared" si="0"/>
        <v>46.13850484471309</v>
      </c>
      <c r="J11" s="26">
        <f t="shared" si="1"/>
        <v>14.020234893604977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113247540</v>
      </c>
      <c r="D13" s="41">
        <v>110675454</v>
      </c>
      <c r="E13" s="41">
        <v>90337058</v>
      </c>
      <c r="F13" s="41">
        <v>118815962</v>
      </c>
      <c r="G13" s="42">
        <v>125250934</v>
      </c>
      <c r="H13" s="43">
        <v>131881105</v>
      </c>
      <c r="I13" s="22">
        <f t="shared" si="0"/>
        <v>31.525162132244766</v>
      </c>
      <c r="J13" s="23">
        <f t="shared" si="1"/>
        <v>13.441565587796056</v>
      </c>
    </row>
    <row r="14" spans="1:11" x14ac:dyDescent="0.2">
      <c r="A14" s="3" t="s">
        <v>17</v>
      </c>
      <c r="B14" s="21" t="s">
        <v>25</v>
      </c>
      <c r="C14" s="41">
        <v>12339322</v>
      </c>
      <c r="D14" s="41">
        <v>16021322</v>
      </c>
      <c r="E14" s="41">
        <v>16954328</v>
      </c>
      <c r="F14" s="41">
        <v>16639295</v>
      </c>
      <c r="G14" s="42">
        <v>17304866</v>
      </c>
      <c r="H14" s="43">
        <v>17997061</v>
      </c>
      <c r="I14" s="22">
        <f t="shared" si="0"/>
        <v>-1.8581273171074719</v>
      </c>
      <c r="J14" s="23">
        <f t="shared" si="1"/>
        <v>2.0094335469157398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50000000</v>
      </c>
      <c r="D16" s="41">
        <v>50000000</v>
      </c>
      <c r="E16" s="41">
        <v>44557149</v>
      </c>
      <c r="F16" s="41">
        <v>52495000</v>
      </c>
      <c r="G16" s="42">
        <v>54868475</v>
      </c>
      <c r="H16" s="43">
        <v>57405268</v>
      </c>
      <c r="I16" s="22">
        <f t="shared" si="0"/>
        <v>17.814988566705647</v>
      </c>
      <c r="J16" s="23">
        <f t="shared" si="1"/>
        <v>8.8123320325725238</v>
      </c>
    </row>
    <row r="17" spans="1:10" x14ac:dyDescent="0.2">
      <c r="A17" s="3" t="s">
        <v>17</v>
      </c>
      <c r="B17" s="21" t="s">
        <v>27</v>
      </c>
      <c r="C17" s="41">
        <v>200078791</v>
      </c>
      <c r="D17" s="41">
        <v>221034682</v>
      </c>
      <c r="E17" s="41">
        <v>185157170</v>
      </c>
      <c r="F17" s="41">
        <v>238289209</v>
      </c>
      <c r="G17" s="42">
        <v>240944311</v>
      </c>
      <c r="H17" s="43">
        <v>252130140</v>
      </c>
      <c r="I17" s="29">
        <f t="shared" si="0"/>
        <v>28.695642194142422</v>
      </c>
      <c r="J17" s="30">
        <f t="shared" si="1"/>
        <v>10.839547359619273</v>
      </c>
    </row>
    <row r="18" spans="1:10" x14ac:dyDescent="0.2">
      <c r="A18" s="3" t="s">
        <v>17</v>
      </c>
      <c r="B18" s="24" t="s">
        <v>28</v>
      </c>
      <c r="C18" s="44">
        <v>375665653</v>
      </c>
      <c r="D18" s="44">
        <v>397731458</v>
      </c>
      <c r="E18" s="44">
        <v>337005705</v>
      </c>
      <c r="F18" s="44">
        <v>426239466</v>
      </c>
      <c r="G18" s="45">
        <v>438368586</v>
      </c>
      <c r="H18" s="46">
        <v>459413574</v>
      </c>
      <c r="I18" s="25">
        <f t="shared" si="0"/>
        <v>26.478412583549591</v>
      </c>
      <c r="J18" s="26">
        <f t="shared" si="1"/>
        <v>10.880588763314014</v>
      </c>
    </row>
    <row r="19" spans="1:10" ht="23.25" customHeight="1" x14ac:dyDescent="0.2">
      <c r="A19" s="31" t="s">
        <v>17</v>
      </c>
      <c r="B19" s="32" t="s">
        <v>29</v>
      </c>
      <c r="C19" s="50">
        <v>160918</v>
      </c>
      <c r="D19" s="50">
        <v>-14900684</v>
      </c>
      <c r="E19" s="50">
        <v>-65407682</v>
      </c>
      <c r="F19" s="51">
        <v>-29330176</v>
      </c>
      <c r="G19" s="52">
        <v>-37976225</v>
      </c>
      <c r="H19" s="53">
        <v>-56814846</v>
      </c>
      <c r="I19" s="33">
        <f t="shared" si="0"/>
        <v>-55.15790331783964</v>
      </c>
      <c r="J19" s="34">
        <f t="shared" si="1"/>
        <v>-4.5862367916390863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41934706</v>
      </c>
      <c r="D23" s="41">
        <v>38528328</v>
      </c>
      <c r="E23" s="41">
        <v>27165833</v>
      </c>
      <c r="F23" s="41">
        <v>42451160</v>
      </c>
      <c r="G23" s="42">
        <v>20194979</v>
      </c>
      <c r="H23" s="43">
        <v>11061250</v>
      </c>
      <c r="I23" s="36">
        <f t="shared" si="0"/>
        <v>56.266734025788942</v>
      </c>
      <c r="J23" s="23">
        <f t="shared" si="1"/>
        <v>-25.881425083610733</v>
      </c>
    </row>
    <row r="24" spans="1:10" x14ac:dyDescent="0.2">
      <c r="A24" s="9" t="s">
        <v>17</v>
      </c>
      <c r="B24" s="21" t="s">
        <v>33</v>
      </c>
      <c r="C24" s="41">
        <v>37424302</v>
      </c>
      <c r="D24" s="41">
        <v>34785301</v>
      </c>
      <c r="E24" s="41">
        <v>24614337</v>
      </c>
      <c r="F24" s="41">
        <v>47470203</v>
      </c>
      <c r="G24" s="42">
        <v>40514969</v>
      </c>
      <c r="H24" s="43">
        <v>41732663</v>
      </c>
      <c r="I24" s="36">
        <f t="shared" si="0"/>
        <v>92.855907514388875</v>
      </c>
      <c r="J24" s="23">
        <f t="shared" si="1"/>
        <v>19.242018394616412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79359008</v>
      </c>
      <c r="D26" s="44">
        <v>73313629</v>
      </c>
      <c r="E26" s="44">
        <v>51780170</v>
      </c>
      <c r="F26" s="44">
        <v>89921363</v>
      </c>
      <c r="G26" s="45">
        <v>60709948</v>
      </c>
      <c r="H26" s="46">
        <v>52793913</v>
      </c>
      <c r="I26" s="25">
        <f t="shared" si="0"/>
        <v>73.65984507196481</v>
      </c>
      <c r="J26" s="26">
        <f t="shared" si="1"/>
        <v>0.64838103239219791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0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10890000</v>
      </c>
      <c r="D29" s="41">
        <v>10710339</v>
      </c>
      <c r="E29" s="41">
        <v>3205673</v>
      </c>
      <c r="F29" s="41">
        <v>15214000</v>
      </c>
      <c r="G29" s="42">
        <v>14510000</v>
      </c>
      <c r="H29" s="43">
        <v>7450000</v>
      </c>
      <c r="I29" s="36">
        <f t="shared" si="0"/>
        <v>374.59613004819892</v>
      </c>
      <c r="J29" s="23">
        <f t="shared" si="1"/>
        <v>32.458251471406463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42224302</v>
      </c>
      <c r="D31" s="41">
        <v>38285301</v>
      </c>
      <c r="E31" s="41">
        <v>38041564</v>
      </c>
      <c r="F31" s="41">
        <v>45856203</v>
      </c>
      <c r="G31" s="42">
        <v>41534969</v>
      </c>
      <c r="H31" s="43">
        <v>41732663</v>
      </c>
      <c r="I31" s="36">
        <f t="shared" si="0"/>
        <v>20.542370445126814</v>
      </c>
      <c r="J31" s="23">
        <f t="shared" si="1"/>
        <v>3.1349616727367247</v>
      </c>
    </row>
    <row r="32" spans="1:10" x14ac:dyDescent="0.2">
      <c r="A32" s="9" t="s">
        <v>17</v>
      </c>
      <c r="B32" s="21" t="s">
        <v>34</v>
      </c>
      <c r="C32" s="41">
        <v>26244706</v>
      </c>
      <c r="D32" s="41">
        <v>24317989</v>
      </c>
      <c r="E32" s="41">
        <v>8715765</v>
      </c>
      <c r="F32" s="41">
        <v>28851160</v>
      </c>
      <c r="G32" s="42">
        <v>4664979</v>
      </c>
      <c r="H32" s="43">
        <v>3611250</v>
      </c>
      <c r="I32" s="36">
        <f t="shared" si="0"/>
        <v>231.02269278715065</v>
      </c>
      <c r="J32" s="23">
        <f t="shared" si="1"/>
        <v>-25.449479333015447</v>
      </c>
    </row>
    <row r="33" spans="1:11" ht="13.5" thickBot="1" x14ac:dyDescent="0.25">
      <c r="A33" s="9" t="s">
        <v>17</v>
      </c>
      <c r="B33" s="37" t="s">
        <v>41</v>
      </c>
      <c r="C33" s="57">
        <v>79359008</v>
      </c>
      <c r="D33" s="57">
        <v>73313629</v>
      </c>
      <c r="E33" s="57">
        <v>49963002</v>
      </c>
      <c r="F33" s="57">
        <v>89921363</v>
      </c>
      <c r="G33" s="58">
        <v>60709948</v>
      </c>
      <c r="H33" s="59">
        <v>52793913</v>
      </c>
      <c r="I33" s="38">
        <f t="shared" si="0"/>
        <v>79.975900967680033</v>
      </c>
      <c r="J33" s="39">
        <f t="shared" si="1"/>
        <v>1.8540828544715504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6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192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63024948</v>
      </c>
      <c r="D8" s="41">
        <v>60026442</v>
      </c>
      <c r="E8" s="41">
        <v>59487131</v>
      </c>
      <c r="F8" s="41">
        <v>67167756</v>
      </c>
      <c r="G8" s="42">
        <v>70257468</v>
      </c>
      <c r="H8" s="43">
        <v>73489308</v>
      </c>
      <c r="I8" s="22">
        <f>IF(($E8       =0),0,((($F8       /$E8       )-1)*100))</f>
        <v>12.911405998046877</v>
      </c>
      <c r="J8" s="23">
        <f>IF(($E8       =0),0,(((($H8       /$E8       )^(1/3))-1)*100))</f>
        <v>7.3001620896299579</v>
      </c>
    </row>
    <row r="9" spans="1:11" x14ac:dyDescent="0.2">
      <c r="A9" s="3" t="s">
        <v>17</v>
      </c>
      <c r="B9" s="21" t="s">
        <v>20</v>
      </c>
      <c r="C9" s="41">
        <v>125700693</v>
      </c>
      <c r="D9" s="41">
        <v>125520478</v>
      </c>
      <c r="E9" s="41">
        <v>113453244</v>
      </c>
      <c r="F9" s="41">
        <v>146002512</v>
      </c>
      <c r="G9" s="42">
        <v>160960896</v>
      </c>
      <c r="H9" s="43">
        <v>177524940</v>
      </c>
      <c r="I9" s="22">
        <f>IF(($E9       =0),0,((($F9       /$E9       )-1)*100))</f>
        <v>28.689587756521085</v>
      </c>
      <c r="J9" s="23">
        <f>IF(($E9       =0),0,(((($H9       /$E9       )^(1/3))-1)*100))</f>
        <v>16.095170070687594</v>
      </c>
    </row>
    <row r="10" spans="1:11" x14ac:dyDescent="0.2">
      <c r="A10" s="3" t="s">
        <v>17</v>
      </c>
      <c r="B10" s="21" t="s">
        <v>21</v>
      </c>
      <c r="C10" s="41">
        <v>492038102</v>
      </c>
      <c r="D10" s="41">
        <v>512215005</v>
      </c>
      <c r="E10" s="41">
        <v>466080438</v>
      </c>
      <c r="F10" s="41">
        <v>539541285</v>
      </c>
      <c r="G10" s="42">
        <v>550515900</v>
      </c>
      <c r="H10" s="43">
        <v>574641936</v>
      </c>
      <c r="I10" s="22">
        <f t="shared" ref="I10:I33" si="0">IF(($E10      =0),0,((($F10      /$E10      )-1)*100))</f>
        <v>15.761409621744304</v>
      </c>
      <c r="J10" s="23">
        <f t="shared" ref="J10:J33" si="1">IF(($E10      =0),0,(((($H10      /$E10      )^(1/3))-1)*100))</f>
        <v>7.2289731393871293</v>
      </c>
    </row>
    <row r="11" spans="1:11" x14ac:dyDescent="0.2">
      <c r="A11" s="9" t="s">
        <v>17</v>
      </c>
      <c r="B11" s="24" t="s">
        <v>22</v>
      </c>
      <c r="C11" s="44">
        <v>680763743</v>
      </c>
      <c r="D11" s="44">
        <v>697761925</v>
      </c>
      <c r="E11" s="44">
        <v>639020813</v>
      </c>
      <c r="F11" s="44">
        <v>752711553</v>
      </c>
      <c r="G11" s="45">
        <v>781734264</v>
      </c>
      <c r="H11" s="46">
        <v>825656184</v>
      </c>
      <c r="I11" s="25">
        <f t="shared" si="0"/>
        <v>17.791398603475539</v>
      </c>
      <c r="J11" s="26">
        <f t="shared" si="1"/>
        <v>8.9167678191076618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194459592</v>
      </c>
      <c r="D13" s="41">
        <v>178695326</v>
      </c>
      <c r="E13" s="41">
        <v>178955798</v>
      </c>
      <c r="F13" s="41">
        <v>213756664</v>
      </c>
      <c r="G13" s="42">
        <v>221254584</v>
      </c>
      <c r="H13" s="43">
        <v>231154320</v>
      </c>
      <c r="I13" s="22">
        <f t="shared" si="0"/>
        <v>19.446626702757076</v>
      </c>
      <c r="J13" s="23">
        <f t="shared" si="1"/>
        <v>8.9060684680670299</v>
      </c>
    </row>
    <row r="14" spans="1:11" x14ac:dyDescent="0.2">
      <c r="A14" s="3" t="s">
        <v>17</v>
      </c>
      <c r="B14" s="21" t="s">
        <v>25</v>
      </c>
      <c r="C14" s="41">
        <v>94855108</v>
      </c>
      <c r="D14" s="41">
        <v>118606960</v>
      </c>
      <c r="E14" s="41">
        <v>63819458</v>
      </c>
      <c r="F14" s="41">
        <v>124418704</v>
      </c>
      <c r="G14" s="42">
        <v>130141980</v>
      </c>
      <c r="H14" s="43">
        <v>136128516</v>
      </c>
      <c r="I14" s="22">
        <f t="shared" si="0"/>
        <v>94.954184662614963</v>
      </c>
      <c r="J14" s="23">
        <f t="shared" si="1"/>
        <v>28.725720952547775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113016641</v>
      </c>
      <c r="D16" s="41">
        <v>107454695</v>
      </c>
      <c r="E16" s="41">
        <v>91698999</v>
      </c>
      <c r="F16" s="41">
        <v>121122936</v>
      </c>
      <c r="G16" s="42">
        <v>136529772</v>
      </c>
      <c r="H16" s="43">
        <v>153896364</v>
      </c>
      <c r="I16" s="22">
        <f t="shared" si="0"/>
        <v>32.08752256935761</v>
      </c>
      <c r="J16" s="23">
        <f t="shared" si="1"/>
        <v>18.83779584914771</v>
      </c>
    </row>
    <row r="17" spans="1:10" x14ac:dyDescent="0.2">
      <c r="A17" s="3" t="s">
        <v>17</v>
      </c>
      <c r="B17" s="21" t="s">
        <v>27</v>
      </c>
      <c r="C17" s="41">
        <v>251885557</v>
      </c>
      <c r="D17" s="41">
        <v>272917547</v>
      </c>
      <c r="E17" s="41">
        <v>275719222</v>
      </c>
      <c r="F17" s="41">
        <v>275066109</v>
      </c>
      <c r="G17" s="42">
        <v>280287840</v>
      </c>
      <c r="H17" s="43">
        <v>295341624</v>
      </c>
      <c r="I17" s="29">
        <f t="shared" si="0"/>
        <v>-0.23687612175258277</v>
      </c>
      <c r="J17" s="30">
        <f t="shared" si="1"/>
        <v>2.3181167706615158</v>
      </c>
    </row>
    <row r="18" spans="1:10" x14ac:dyDescent="0.2">
      <c r="A18" s="3" t="s">
        <v>17</v>
      </c>
      <c r="B18" s="24" t="s">
        <v>28</v>
      </c>
      <c r="C18" s="44">
        <v>654216898</v>
      </c>
      <c r="D18" s="44">
        <v>677674528</v>
      </c>
      <c r="E18" s="44">
        <v>610193477</v>
      </c>
      <c r="F18" s="44">
        <v>734364413</v>
      </c>
      <c r="G18" s="45">
        <v>768214176</v>
      </c>
      <c r="H18" s="46">
        <v>816520824</v>
      </c>
      <c r="I18" s="25">
        <f t="shared" si="0"/>
        <v>20.34943680658192</v>
      </c>
      <c r="J18" s="26">
        <f t="shared" si="1"/>
        <v>10.196187204213514</v>
      </c>
    </row>
    <row r="19" spans="1:10" ht="23.25" customHeight="1" x14ac:dyDescent="0.2">
      <c r="A19" s="31" t="s">
        <v>17</v>
      </c>
      <c r="B19" s="32" t="s">
        <v>29</v>
      </c>
      <c r="C19" s="50">
        <v>26546845</v>
      </c>
      <c r="D19" s="50">
        <v>20087397</v>
      </c>
      <c r="E19" s="50">
        <v>28827336</v>
      </c>
      <c r="F19" s="51">
        <v>18347140</v>
      </c>
      <c r="G19" s="52">
        <v>13520088</v>
      </c>
      <c r="H19" s="53">
        <v>9135360</v>
      </c>
      <c r="I19" s="33">
        <f t="shared" si="0"/>
        <v>-36.355062431020336</v>
      </c>
      <c r="J19" s="34">
        <f t="shared" si="1"/>
        <v>-31.822607786929435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4400000</v>
      </c>
      <c r="D23" s="41">
        <v>17982010</v>
      </c>
      <c r="E23" s="41">
        <v>20717580</v>
      </c>
      <c r="F23" s="41">
        <v>14276876</v>
      </c>
      <c r="G23" s="42">
        <v>6590352</v>
      </c>
      <c r="H23" s="43">
        <v>4611540</v>
      </c>
      <c r="I23" s="36">
        <f t="shared" si="0"/>
        <v>-31.088109711655509</v>
      </c>
      <c r="J23" s="23">
        <f t="shared" si="1"/>
        <v>-39.395856410946351</v>
      </c>
    </row>
    <row r="24" spans="1:10" x14ac:dyDescent="0.2">
      <c r="A24" s="9" t="s">
        <v>17</v>
      </c>
      <c r="B24" s="21" t="s">
        <v>33</v>
      </c>
      <c r="C24" s="41">
        <v>79756000</v>
      </c>
      <c r="D24" s="41">
        <v>76056134</v>
      </c>
      <c r="E24" s="41">
        <v>69884012</v>
      </c>
      <c r="F24" s="41">
        <v>96218404</v>
      </c>
      <c r="G24" s="42">
        <v>77309016</v>
      </c>
      <c r="H24" s="43">
        <v>78567336</v>
      </c>
      <c r="I24" s="36">
        <f t="shared" si="0"/>
        <v>37.682999653769158</v>
      </c>
      <c r="J24" s="23">
        <f t="shared" si="1"/>
        <v>3.981177868339536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84156000</v>
      </c>
      <c r="D26" s="44">
        <v>94038144</v>
      </c>
      <c r="E26" s="44">
        <v>90601592</v>
      </c>
      <c r="F26" s="44">
        <v>110495280</v>
      </c>
      <c r="G26" s="45">
        <v>83899368</v>
      </c>
      <c r="H26" s="46">
        <v>83178876</v>
      </c>
      <c r="I26" s="25">
        <f t="shared" si="0"/>
        <v>21.957327195751695</v>
      </c>
      <c r="J26" s="26">
        <f t="shared" si="1"/>
        <v>-2.8090696235557933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0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14800000</v>
      </c>
      <c r="D29" s="41">
        <v>20385261</v>
      </c>
      <c r="E29" s="41">
        <v>17350862</v>
      </c>
      <c r="F29" s="41">
        <v>22044000</v>
      </c>
      <c r="G29" s="42">
        <v>9516012</v>
      </c>
      <c r="H29" s="43">
        <v>4983000</v>
      </c>
      <c r="I29" s="36">
        <f t="shared" si="0"/>
        <v>27.048442895805415</v>
      </c>
      <c r="J29" s="23">
        <f t="shared" si="1"/>
        <v>-34.023398064898103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66156000</v>
      </c>
      <c r="D31" s="41">
        <v>58123749</v>
      </c>
      <c r="E31" s="41">
        <v>57392082</v>
      </c>
      <c r="F31" s="41">
        <v>60687914</v>
      </c>
      <c r="G31" s="42">
        <v>69755148</v>
      </c>
      <c r="H31" s="43">
        <v>53940000</v>
      </c>
      <c r="I31" s="36">
        <f t="shared" si="0"/>
        <v>5.7426597627177944</v>
      </c>
      <c r="J31" s="23">
        <f t="shared" si="1"/>
        <v>-2.0465686552528339</v>
      </c>
    </row>
    <row r="32" spans="1:10" x14ac:dyDescent="0.2">
      <c r="A32" s="9" t="s">
        <v>17</v>
      </c>
      <c r="B32" s="21" t="s">
        <v>34</v>
      </c>
      <c r="C32" s="41">
        <v>3200000</v>
      </c>
      <c r="D32" s="41">
        <v>15529134</v>
      </c>
      <c r="E32" s="41">
        <v>15858648</v>
      </c>
      <c r="F32" s="41">
        <v>27763366</v>
      </c>
      <c r="G32" s="42">
        <v>4628208</v>
      </c>
      <c r="H32" s="43">
        <v>24255876</v>
      </c>
      <c r="I32" s="36">
        <f t="shared" si="0"/>
        <v>75.067672855844975</v>
      </c>
      <c r="J32" s="23">
        <f t="shared" si="1"/>
        <v>15.217098631391202</v>
      </c>
    </row>
    <row r="33" spans="1:11" ht="13.5" thickBot="1" x14ac:dyDescent="0.25">
      <c r="A33" s="9" t="s">
        <v>17</v>
      </c>
      <c r="B33" s="37" t="s">
        <v>41</v>
      </c>
      <c r="C33" s="57">
        <v>84156000</v>
      </c>
      <c r="D33" s="57">
        <v>94038144</v>
      </c>
      <c r="E33" s="57">
        <v>90601592</v>
      </c>
      <c r="F33" s="57">
        <v>110495280</v>
      </c>
      <c r="G33" s="58">
        <v>83899368</v>
      </c>
      <c r="H33" s="59">
        <v>83178876</v>
      </c>
      <c r="I33" s="38">
        <f t="shared" si="0"/>
        <v>21.957327195751695</v>
      </c>
      <c r="J33" s="39">
        <f t="shared" si="1"/>
        <v>-2.8090696235557933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7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193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62000000</v>
      </c>
      <c r="D8" s="41">
        <v>62000000</v>
      </c>
      <c r="E8" s="41">
        <v>42274284</v>
      </c>
      <c r="F8" s="41">
        <v>63000000</v>
      </c>
      <c r="G8" s="42">
        <v>66150000</v>
      </c>
      <c r="H8" s="43">
        <v>70119000</v>
      </c>
      <c r="I8" s="22">
        <f>IF(($E8       =0),0,((($F8       /$E8       )-1)*100))</f>
        <v>49.026770033526759</v>
      </c>
      <c r="J8" s="23">
        <f>IF(($E8       =0),0,(((($H8       /$E8       )^(1/3))-1)*100))</f>
        <v>18.373135380094439</v>
      </c>
    </row>
    <row r="9" spans="1:11" x14ac:dyDescent="0.2">
      <c r="A9" s="3" t="s">
        <v>17</v>
      </c>
      <c r="B9" s="21" t="s">
        <v>20</v>
      </c>
      <c r="C9" s="41">
        <v>250000</v>
      </c>
      <c r="D9" s="41">
        <v>250000</v>
      </c>
      <c r="E9" s="41">
        <v>313043</v>
      </c>
      <c r="F9" s="41">
        <v>340000</v>
      </c>
      <c r="G9" s="42">
        <v>350000</v>
      </c>
      <c r="H9" s="43">
        <v>360000</v>
      </c>
      <c r="I9" s="22">
        <f>IF(($E9       =0),0,((($F9       /$E9       )-1)*100))</f>
        <v>8.6112770450065934</v>
      </c>
      <c r="J9" s="23">
        <f>IF(($E9       =0),0,(((($H9       /$E9       )^(1/3))-1)*100))</f>
        <v>4.7690086717796509</v>
      </c>
    </row>
    <row r="10" spans="1:11" x14ac:dyDescent="0.2">
      <c r="A10" s="3" t="s">
        <v>17</v>
      </c>
      <c r="B10" s="21" t="s">
        <v>21</v>
      </c>
      <c r="C10" s="41">
        <v>395559000</v>
      </c>
      <c r="D10" s="41">
        <v>406747433</v>
      </c>
      <c r="E10" s="41">
        <v>411762045</v>
      </c>
      <c r="F10" s="41">
        <v>414632000</v>
      </c>
      <c r="G10" s="42">
        <v>391959000</v>
      </c>
      <c r="H10" s="43">
        <v>382701000</v>
      </c>
      <c r="I10" s="22">
        <f t="shared" ref="I10:I33" si="0">IF(($E10      =0),0,((($F10      /$E10      )-1)*100))</f>
        <v>0.69699357550063734</v>
      </c>
      <c r="J10" s="23">
        <f t="shared" ref="J10:J33" si="1">IF(($E10      =0),0,(((($H10      /$E10      )^(1/3))-1)*100))</f>
        <v>-2.410199925020684</v>
      </c>
    </row>
    <row r="11" spans="1:11" x14ac:dyDescent="0.2">
      <c r="A11" s="9" t="s">
        <v>17</v>
      </c>
      <c r="B11" s="24" t="s">
        <v>22</v>
      </c>
      <c r="C11" s="44">
        <v>457809000</v>
      </c>
      <c r="D11" s="44">
        <v>468997433</v>
      </c>
      <c r="E11" s="44">
        <v>454349372</v>
      </c>
      <c r="F11" s="44">
        <v>477972000</v>
      </c>
      <c r="G11" s="45">
        <v>458459000</v>
      </c>
      <c r="H11" s="46">
        <v>453180000</v>
      </c>
      <c r="I11" s="25">
        <f t="shared" si="0"/>
        <v>5.1992210082772994</v>
      </c>
      <c r="J11" s="26">
        <f t="shared" si="1"/>
        <v>-8.5864661605428161E-2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101092417</v>
      </c>
      <c r="D13" s="41">
        <v>111326390</v>
      </c>
      <c r="E13" s="41">
        <v>113362106</v>
      </c>
      <c r="F13" s="41">
        <v>145050520</v>
      </c>
      <c r="G13" s="42">
        <v>152036416</v>
      </c>
      <c r="H13" s="43">
        <v>158878043</v>
      </c>
      <c r="I13" s="22">
        <f t="shared" si="0"/>
        <v>27.953268616939763</v>
      </c>
      <c r="J13" s="23">
        <f t="shared" si="1"/>
        <v>11.909079992852512</v>
      </c>
    </row>
    <row r="14" spans="1:11" x14ac:dyDescent="0.2">
      <c r="A14" s="3" t="s">
        <v>17</v>
      </c>
      <c r="B14" s="21" t="s">
        <v>25</v>
      </c>
      <c r="C14" s="41">
        <v>5729264</v>
      </c>
      <c r="D14" s="41">
        <v>7836000</v>
      </c>
      <c r="E14" s="41">
        <v>7835651</v>
      </c>
      <c r="F14" s="41">
        <v>10000000</v>
      </c>
      <c r="G14" s="42">
        <v>10460000</v>
      </c>
      <c r="H14" s="43">
        <v>10930700</v>
      </c>
      <c r="I14" s="22">
        <f t="shared" si="0"/>
        <v>27.621814703079561</v>
      </c>
      <c r="J14" s="23">
        <f t="shared" si="1"/>
        <v>11.735445155657075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0</v>
      </c>
      <c r="D16" s="41">
        <v>0</v>
      </c>
      <c r="E16" s="41">
        <v>0</v>
      </c>
      <c r="F16" s="41">
        <v>0</v>
      </c>
      <c r="G16" s="42">
        <v>0</v>
      </c>
      <c r="H16" s="43">
        <v>0</v>
      </c>
      <c r="I16" s="22">
        <f t="shared" si="0"/>
        <v>0</v>
      </c>
      <c r="J16" s="23">
        <f t="shared" si="1"/>
        <v>0</v>
      </c>
    </row>
    <row r="17" spans="1:10" x14ac:dyDescent="0.2">
      <c r="A17" s="3" t="s">
        <v>17</v>
      </c>
      <c r="B17" s="21" t="s">
        <v>27</v>
      </c>
      <c r="C17" s="41">
        <v>264383244</v>
      </c>
      <c r="D17" s="41">
        <v>297774380</v>
      </c>
      <c r="E17" s="41">
        <v>326052388</v>
      </c>
      <c r="F17" s="41">
        <v>284457378</v>
      </c>
      <c r="G17" s="42">
        <v>273784580</v>
      </c>
      <c r="H17" s="43">
        <v>262236629</v>
      </c>
      <c r="I17" s="29">
        <f t="shared" si="0"/>
        <v>-12.757155454417346</v>
      </c>
      <c r="J17" s="30">
        <f t="shared" si="1"/>
        <v>-7.0030605505613686</v>
      </c>
    </row>
    <row r="18" spans="1:10" x14ac:dyDescent="0.2">
      <c r="A18" s="3" t="s">
        <v>17</v>
      </c>
      <c r="B18" s="24" t="s">
        <v>28</v>
      </c>
      <c r="C18" s="44">
        <v>371204925</v>
      </c>
      <c r="D18" s="44">
        <v>416936770</v>
      </c>
      <c r="E18" s="44">
        <v>447250145</v>
      </c>
      <c r="F18" s="44">
        <v>439507898</v>
      </c>
      <c r="G18" s="45">
        <v>436280996</v>
      </c>
      <c r="H18" s="46">
        <v>432045372</v>
      </c>
      <c r="I18" s="25">
        <f t="shared" si="0"/>
        <v>-1.7310775829932901</v>
      </c>
      <c r="J18" s="26">
        <f t="shared" si="1"/>
        <v>-1.1462939442226094</v>
      </c>
    </row>
    <row r="19" spans="1:10" ht="23.25" customHeight="1" x14ac:dyDescent="0.2">
      <c r="A19" s="31" t="s">
        <v>17</v>
      </c>
      <c r="B19" s="32" t="s">
        <v>29</v>
      </c>
      <c r="C19" s="50">
        <v>86604075</v>
      </c>
      <c r="D19" s="50">
        <v>52060663</v>
      </c>
      <c r="E19" s="50">
        <v>7099227</v>
      </c>
      <c r="F19" s="51">
        <v>38464102</v>
      </c>
      <c r="G19" s="52">
        <v>22178004</v>
      </c>
      <c r="H19" s="53">
        <v>21134628</v>
      </c>
      <c r="I19" s="33">
        <f t="shared" si="0"/>
        <v>441.80690376571982</v>
      </c>
      <c r="J19" s="34">
        <f t="shared" si="1"/>
        <v>43.855956271839645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142204080</v>
      </c>
      <c r="D23" s="41">
        <v>117710439</v>
      </c>
      <c r="E23" s="41">
        <v>99301835</v>
      </c>
      <c r="F23" s="41">
        <v>73900000</v>
      </c>
      <c r="G23" s="42">
        <v>70587400</v>
      </c>
      <c r="H23" s="43">
        <v>76074833</v>
      </c>
      <c r="I23" s="36">
        <f t="shared" si="0"/>
        <v>-25.580428599330517</v>
      </c>
      <c r="J23" s="23">
        <f t="shared" si="1"/>
        <v>-8.498563699121009</v>
      </c>
    </row>
    <row r="24" spans="1:10" x14ac:dyDescent="0.2">
      <c r="A24" s="9" t="s">
        <v>17</v>
      </c>
      <c r="B24" s="21" t="s">
        <v>33</v>
      </c>
      <c r="C24" s="41">
        <v>93912000</v>
      </c>
      <c r="D24" s="41">
        <v>107709227</v>
      </c>
      <c r="E24" s="41">
        <v>84091605</v>
      </c>
      <c r="F24" s="41">
        <v>81789000</v>
      </c>
      <c r="G24" s="42">
        <v>85907000</v>
      </c>
      <c r="H24" s="43">
        <v>93439000</v>
      </c>
      <c r="I24" s="36">
        <f t="shared" si="0"/>
        <v>-2.7382103124324986</v>
      </c>
      <c r="J24" s="23">
        <f t="shared" si="1"/>
        <v>3.5758517589448591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236116080</v>
      </c>
      <c r="D26" s="44">
        <v>225419666</v>
      </c>
      <c r="E26" s="44">
        <v>183393440</v>
      </c>
      <c r="F26" s="44">
        <v>155689000</v>
      </c>
      <c r="G26" s="45">
        <v>156494400</v>
      </c>
      <c r="H26" s="46">
        <v>169513833</v>
      </c>
      <c r="I26" s="25">
        <f t="shared" si="0"/>
        <v>-15.10655997291942</v>
      </c>
      <c r="J26" s="26">
        <f t="shared" si="1"/>
        <v>-2.5891987230075242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0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26550000</v>
      </c>
      <c r="D29" s="41">
        <v>23709000</v>
      </c>
      <c r="E29" s="41">
        <v>15589701</v>
      </c>
      <c r="F29" s="41">
        <v>12431000</v>
      </c>
      <c r="G29" s="42">
        <v>13200000</v>
      </c>
      <c r="H29" s="43">
        <v>29189000</v>
      </c>
      <c r="I29" s="36">
        <f t="shared" si="0"/>
        <v>-20.261459793231438</v>
      </c>
      <c r="J29" s="23">
        <f t="shared" si="1"/>
        <v>23.251953168190155</v>
      </c>
    </row>
    <row r="30" spans="1:10" x14ac:dyDescent="0.2">
      <c r="A30" s="9" t="s">
        <v>17</v>
      </c>
      <c r="B30" s="21" t="s">
        <v>39</v>
      </c>
      <c r="C30" s="41">
        <v>2000000</v>
      </c>
      <c r="D30" s="41">
        <v>2060000</v>
      </c>
      <c r="E30" s="41">
        <v>3355117</v>
      </c>
      <c r="F30" s="41">
        <v>0</v>
      </c>
      <c r="G30" s="42">
        <v>0</v>
      </c>
      <c r="H30" s="43">
        <v>0</v>
      </c>
      <c r="I30" s="36">
        <f t="shared" si="0"/>
        <v>-100</v>
      </c>
      <c r="J30" s="23">
        <f t="shared" si="1"/>
        <v>-100</v>
      </c>
    </row>
    <row r="31" spans="1:10" x14ac:dyDescent="0.2">
      <c r="A31" s="9" t="s">
        <v>17</v>
      </c>
      <c r="B31" s="21" t="s">
        <v>40</v>
      </c>
      <c r="C31" s="41">
        <v>182466080</v>
      </c>
      <c r="D31" s="41">
        <v>176467405</v>
      </c>
      <c r="E31" s="41">
        <v>156259191</v>
      </c>
      <c r="F31" s="41">
        <v>123058000</v>
      </c>
      <c r="G31" s="42">
        <v>135307000</v>
      </c>
      <c r="H31" s="43">
        <v>131248000</v>
      </c>
      <c r="I31" s="36">
        <f t="shared" si="0"/>
        <v>-21.247512410325996</v>
      </c>
      <c r="J31" s="23">
        <f t="shared" si="1"/>
        <v>-5.6484496125114969</v>
      </c>
    </row>
    <row r="32" spans="1:10" x14ac:dyDescent="0.2">
      <c r="A32" s="9" t="s">
        <v>17</v>
      </c>
      <c r="B32" s="21" t="s">
        <v>34</v>
      </c>
      <c r="C32" s="41">
        <v>25100000</v>
      </c>
      <c r="D32" s="41">
        <v>23183261</v>
      </c>
      <c r="E32" s="41">
        <v>8189431</v>
      </c>
      <c r="F32" s="41">
        <v>20200000</v>
      </c>
      <c r="G32" s="42">
        <v>7987400</v>
      </c>
      <c r="H32" s="43">
        <v>9076833</v>
      </c>
      <c r="I32" s="36">
        <f t="shared" si="0"/>
        <v>146.65938329537181</v>
      </c>
      <c r="J32" s="23">
        <f t="shared" si="1"/>
        <v>3.4888447706249215</v>
      </c>
    </row>
    <row r="33" spans="1:11" ht="13.5" thickBot="1" x14ac:dyDescent="0.25">
      <c r="A33" s="9" t="s">
        <v>17</v>
      </c>
      <c r="B33" s="37" t="s">
        <v>41</v>
      </c>
      <c r="C33" s="57">
        <v>236116080</v>
      </c>
      <c r="D33" s="57">
        <v>225419666</v>
      </c>
      <c r="E33" s="57">
        <v>183393440</v>
      </c>
      <c r="F33" s="57">
        <v>155689000</v>
      </c>
      <c r="G33" s="58">
        <v>156494400</v>
      </c>
      <c r="H33" s="59">
        <v>169513833</v>
      </c>
      <c r="I33" s="38">
        <f t="shared" si="0"/>
        <v>-15.10655997291942</v>
      </c>
      <c r="J33" s="39">
        <f t="shared" si="1"/>
        <v>-2.5891987230075242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8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194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153959899</v>
      </c>
      <c r="D8" s="41">
        <v>190835001</v>
      </c>
      <c r="E8" s="41">
        <v>191050400</v>
      </c>
      <c r="F8" s="41">
        <v>225823942</v>
      </c>
      <c r="G8" s="42">
        <v>255230075</v>
      </c>
      <c r="H8" s="43">
        <v>286679308</v>
      </c>
      <c r="I8" s="22">
        <f>IF(($E8       =0),0,((($F8       /$E8       )-1)*100))</f>
        <v>18.201240091619809</v>
      </c>
      <c r="J8" s="23">
        <f>IF(($E8       =0),0,(((($H8       /$E8       )^(1/3))-1)*100))</f>
        <v>14.485231165499023</v>
      </c>
    </row>
    <row r="9" spans="1:11" x14ac:dyDescent="0.2">
      <c r="A9" s="3" t="s">
        <v>17</v>
      </c>
      <c r="B9" s="21" t="s">
        <v>20</v>
      </c>
      <c r="C9" s="41">
        <v>19200000</v>
      </c>
      <c r="D9" s="41">
        <v>27595140</v>
      </c>
      <c r="E9" s="41">
        <v>26922445</v>
      </c>
      <c r="F9" s="41">
        <v>30947302</v>
      </c>
      <c r="G9" s="42">
        <v>32376878</v>
      </c>
      <c r="H9" s="43">
        <v>33838033</v>
      </c>
      <c r="I9" s="22">
        <f>IF(($E9       =0),0,((($F9       /$E9       )-1)*100))</f>
        <v>14.949819750769301</v>
      </c>
      <c r="J9" s="23">
        <f>IF(($E9       =0),0,(((($H9       /$E9       )^(1/3))-1)*100))</f>
        <v>7.9187410672648006</v>
      </c>
    </row>
    <row r="10" spans="1:11" x14ac:dyDescent="0.2">
      <c r="A10" s="3" t="s">
        <v>17</v>
      </c>
      <c r="B10" s="21" t="s">
        <v>21</v>
      </c>
      <c r="C10" s="41">
        <v>742262006</v>
      </c>
      <c r="D10" s="41">
        <v>703330098</v>
      </c>
      <c r="E10" s="41">
        <v>690783031</v>
      </c>
      <c r="F10" s="41">
        <v>806341394</v>
      </c>
      <c r="G10" s="42">
        <v>806177803</v>
      </c>
      <c r="H10" s="43">
        <v>794576307</v>
      </c>
      <c r="I10" s="22">
        <f t="shared" ref="I10:I33" si="0">IF(($E10      =0),0,((($F10      /$E10      )-1)*100))</f>
        <v>16.728604759256172</v>
      </c>
      <c r="J10" s="23">
        <f t="shared" ref="J10:J33" si="1">IF(($E10      =0),0,(((($H10      /$E10      )^(1/3))-1)*100))</f>
        <v>4.7766841058028087</v>
      </c>
    </row>
    <row r="11" spans="1:11" x14ac:dyDescent="0.2">
      <c r="A11" s="9" t="s">
        <v>17</v>
      </c>
      <c r="B11" s="24" t="s">
        <v>22</v>
      </c>
      <c r="C11" s="44">
        <v>915421905</v>
      </c>
      <c r="D11" s="44">
        <v>921760239</v>
      </c>
      <c r="E11" s="44">
        <v>908755876</v>
      </c>
      <c r="F11" s="44">
        <v>1063112638</v>
      </c>
      <c r="G11" s="45">
        <v>1093784756</v>
      </c>
      <c r="H11" s="46">
        <v>1115093648</v>
      </c>
      <c r="I11" s="25">
        <f t="shared" si="0"/>
        <v>16.985503596347584</v>
      </c>
      <c r="J11" s="26">
        <f t="shared" si="1"/>
        <v>7.0585531945829505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248621884</v>
      </c>
      <c r="D13" s="41">
        <v>255366181</v>
      </c>
      <c r="E13" s="41">
        <v>244929999</v>
      </c>
      <c r="F13" s="41">
        <v>271245664</v>
      </c>
      <c r="G13" s="42">
        <v>285849169</v>
      </c>
      <c r="H13" s="43">
        <v>301815729</v>
      </c>
      <c r="I13" s="22">
        <f t="shared" si="0"/>
        <v>10.744157558258106</v>
      </c>
      <c r="J13" s="23">
        <f t="shared" si="1"/>
        <v>7.2095063090797495</v>
      </c>
    </row>
    <row r="14" spans="1:11" x14ac:dyDescent="0.2">
      <c r="A14" s="3" t="s">
        <v>17</v>
      </c>
      <c r="B14" s="21" t="s">
        <v>25</v>
      </c>
      <c r="C14" s="41">
        <v>40000000</v>
      </c>
      <c r="D14" s="41">
        <v>40000000</v>
      </c>
      <c r="E14" s="41">
        <v>25620343</v>
      </c>
      <c r="F14" s="41">
        <v>40000000</v>
      </c>
      <c r="G14" s="42">
        <v>41840000</v>
      </c>
      <c r="H14" s="43">
        <v>43722800</v>
      </c>
      <c r="I14" s="22">
        <f t="shared" si="0"/>
        <v>56.12593476988188</v>
      </c>
      <c r="J14" s="23">
        <f t="shared" si="1"/>
        <v>19.501771188984506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0</v>
      </c>
      <c r="D16" s="41">
        <v>0</v>
      </c>
      <c r="E16" s="41">
        <v>0</v>
      </c>
      <c r="F16" s="41">
        <v>0</v>
      </c>
      <c r="G16" s="42">
        <v>0</v>
      </c>
      <c r="H16" s="43">
        <v>0</v>
      </c>
      <c r="I16" s="22">
        <f t="shared" si="0"/>
        <v>0</v>
      </c>
      <c r="J16" s="23">
        <f t="shared" si="1"/>
        <v>0</v>
      </c>
    </row>
    <row r="17" spans="1:10" x14ac:dyDescent="0.2">
      <c r="A17" s="3" t="s">
        <v>17</v>
      </c>
      <c r="B17" s="21" t="s">
        <v>27</v>
      </c>
      <c r="C17" s="41">
        <v>549473702</v>
      </c>
      <c r="D17" s="41">
        <v>722167241</v>
      </c>
      <c r="E17" s="41">
        <v>572461475</v>
      </c>
      <c r="F17" s="41">
        <v>700071731</v>
      </c>
      <c r="G17" s="42">
        <v>670813830</v>
      </c>
      <c r="H17" s="43">
        <v>684242350</v>
      </c>
      <c r="I17" s="29">
        <f t="shared" si="0"/>
        <v>22.291501100576248</v>
      </c>
      <c r="J17" s="30">
        <f t="shared" si="1"/>
        <v>6.1258614277649004</v>
      </c>
    </row>
    <row r="18" spans="1:10" x14ac:dyDescent="0.2">
      <c r="A18" s="3" t="s">
        <v>17</v>
      </c>
      <c r="B18" s="24" t="s">
        <v>28</v>
      </c>
      <c r="C18" s="44">
        <v>838095586</v>
      </c>
      <c r="D18" s="44">
        <v>1017533422</v>
      </c>
      <c r="E18" s="44">
        <v>843011817</v>
      </c>
      <c r="F18" s="44">
        <v>1011317395</v>
      </c>
      <c r="G18" s="45">
        <v>998502999</v>
      </c>
      <c r="H18" s="46">
        <v>1029780879</v>
      </c>
      <c r="I18" s="25">
        <f t="shared" si="0"/>
        <v>19.964794633477844</v>
      </c>
      <c r="J18" s="26">
        <f t="shared" si="1"/>
        <v>6.898198676440348</v>
      </c>
    </row>
    <row r="19" spans="1:10" ht="23.25" customHeight="1" x14ac:dyDescent="0.2">
      <c r="A19" s="31" t="s">
        <v>17</v>
      </c>
      <c r="B19" s="32" t="s">
        <v>29</v>
      </c>
      <c r="C19" s="50">
        <v>77326319</v>
      </c>
      <c r="D19" s="50">
        <v>-95773183</v>
      </c>
      <c r="E19" s="50">
        <v>65744059</v>
      </c>
      <c r="F19" s="51">
        <v>51795243</v>
      </c>
      <c r="G19" s="52">
        <v>95281757</v>
      </c>
      <c r="H19" s="53">
        <v>85312769</v>
      </c>
      <c r="I19" s="33">
        <f t="shared" si="0"/>
        <v>-21.216846376947917</v>
      </c>
      <c r="J19" s="34">
        <f t="shared" si="1"/>
        <v>9.0734813179779152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86956522</v>
      </c>
      <c r="D22" s="41">
        <v>86956522</v>
      </c>
      <c r="E22" s="41">
        <v>43478261</v>
      </c>
      <c r="F22" s="41">
        <v>34782608</v>
      </c>
      <c r="G22" s="42">
        <v>0</v>
      </c>
      <c r="H22" s="43">
        <v>0</v>
      </c>
      <c r="I22" s="36">
        <f t="shared" si="0"/>
        <v>-20.000001839999992</v>
      </c>
      <c r="J22" s="23">
        <f t="shared" si="1"/>
        <v>-100</v>
      </c>
    </row>
    <row r="23" spans="1:10" x14ac:dyDescent="0.2">
      <c r="A23" s="9" t="s">
        <v>17</v>
      </c>
      <c r="B23" s="21" t="s">
        <v>32</v>
      </c>
      <c r="C23" s="41">
        <v>83851310</v>
      </c>
      <c r="D23" s="41">
        <v>131351490</v>
      </c>
      <c r="E23" s="41">
        <v>124619270</v>
      </c>
      <c r="F23" s="41">
        <v>156260871</v>
      </c>
      <c r="G23" s="42">
        <v>101719710</v>
      </c>
      <c r="H23" s="43">
        <v>101620915</v>
      </c>
      <c r="I23" s="36">
        <f t="shared" si="0"/>
        <v>25.390616555529498</v>
      </c>
      <c r="J23" s="23">
        <f t="shared" si="1"/>
        <v>-6.5743848623464274</v>
      </c>
    </row>
    <row r="24" spans="1:10" x14ac:dyDescent="0.2">
      <c r="A24" s="9" t="s">
        <v>17</v>
      </c>
      <c r="B24" s="21" t="s">
        <v>33</v>
      </c>
      <c r="C24" s="41">
        <v>129055652</v>
      </c>
      <c r="D24" s="41">
        <v>202903621</v>
      </c>
      <c r="E24" s="41">
        <v>183347038</v>
      </c>
      <c r="F24" s="41">
        <v>161705044</v>
      </c>
      <c r="G24" s="42">
        <v>160891435</v>
      </c>
      <c r="H24" s="43">
        <v>121648826</v>
      </c>
      <c r="I24" s="36">
        <f t="shared" si="0"/>
        <v>-11.803841630645817</v>
      </c>
      <c r="J24" s="23">
        <f t="shared" si="1"/>
        <v>-12.780952153026369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299863484</v>
      </c>
      <c r="D26" s="44">
        <v>421211633</v>
      </c>
      <c r="E26" s="44">
        <v>351444569</v>
      </c>
      <c r="F26" s="44">
        <v>352748523</v>
      </c>
      <c r="G26" s="45">
        <v>262611145</v>
      </c>
      <c r="H26" s="46">
        <v>223269741</v>
      </c>
      <c r="I26" s="25">
        <f t="shared" si="0"/>
        <v>0.37102693141917165</v>
      </c>
      <c r="J26" s="26">
        <f t="shared" si="1"/>
        <v>-14.03447019755324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0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51176522</v>
      </c>
      <c r="D29" s="41">
        <v>108725108</v>
      </c>
      <c r="E29" s="41">
        <v>96620527</v>
      </c>
      <c r="F29" s="41">
        <v>48366956</v>
      </c>
      <c r="G29" s="42">
        <v>31739129</v>
      </c>
      <c r="H29" s="43">
        <v>30565216</v>
      </c>
      <c r="I29" s="36">
        <f t="shared" si="0"/>
        <v>-49.941324580024279</v>
      </c>
      <c r="J29" s="23">
        <f t="shared" si="1"/>
        <v>-31.862527080409862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115444353</v>
      </c>
      <c r="D31" s="41">
        <v>159626433</v>
      </c>
      <c r="E31" s="41">
        <v>145582754</v>
      </c>
      <c r="F31" s="41">
        <v>198762004</v>
      </c>
      <c r="G31" s="42">
        <v>156545783</v>
      </c>
      <c r="H31" s="43">
        <v>120365205</v>
      </c>
      <c r="I31" s="36">
        <f t="shared" si="0"/>
        <v>36.528536889747265</v>
      </c>
      <c r="J31" s="23">
        <f t="shared" si="1"/>
        <v>-6.1436466400900835</v>
      </c>
    </row>
    <row r="32" spans="1:10" x14ac:dyDescent="0.2">
      <c r="A32" s="9" t="s">
        <v>17</v>
      </c>
      <c r="B32" s="21" t="s">
        <v>34</v>
      </c>
      <c r="C32" s="41">
        <v>133242609</v>
      </c>
      <c r="D32" s="41">
        <v>182394755</v>
      </c>
      <c r="E32" s="41">
        <v>136165579</v>
      </c>
      <c r="F32" s="41">
        <v>105619563</v>
      </c>
      <c r="G32" s="42">
        <v>74326233</v>
      </c>
      <c r="H32" s="43">
        <v>72339320</v>
      </c>
      <c r="I32" s="36">
        <f t="shared" si="0"/>
        <v>-22.432993877255868</v>
      </c>
      <c r="J32" s="23">
        <f t="shared" si="1"/>
        <v>-19.009198849271858</v>
      </c>
    </row>
    <row r="33" spans="1:11" ht="13.5" thickBot="1" x14ac:dyDescent="0.25">
      <c r="A33" s="9" t="s">
        <v>17</v>
      </c>
      <c r="B33" s="37" t="s">
        <v>41</v>
      </c>
      <c r="C33" s="57">
        <v>299863484</v>
      </c>
      <c r="D33" s="57">
        <v>450746296</v>
      </c>
      <c r="E33" s="57">
        <v>378368860</v>
      </c>
      <c r="F33" s="57">
        <v>352748523</v>
      </c>
      <c r="G33" s="58">
        <v>262611145</v>
      </c>
      <c r="H33" s="59">
        <v>223269741</v>
      </c>
      <c r="I33" s="38">
        <f t="shared" si="0"/>
        <v>-6.771259400152541</v>
      </c>
      <c r="J33" s="39">
        <f t="shared" si="1"/>
        <v>-16.123913153416105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9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195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0</v>
      </c>
      <c r="D8" s="41">
        <v>0</v>
      </c>
      <c r="E8" s="41">
        <v>0</v>
      </c>
      <c r="F8" s="41">
        <v>0</v>
      </c>
      <c r="G8" s="42">
        <v>0</v>
      </c>
      <c r="H8" s="43">
        <v>0</v>
      </c>
      <c r="I8" s="22">
        <f>IF(($E8       =0),0,((($F8       /$E8       )-1)*100))</f>
        <v>0</v>
      </c>
      <c r="J8" s="23">
        <f>IF(($E8       =0),0,(((($H8       /$E8       )^(1/3))-1)*100))</f>
        <v>0</v>
      </c>
    </row>
    <row r="9" spans="1:11" x14ac:dyDescent="0.2">
      <c r="A9" s="3" t="s">
        <v>17</v>
      </c>
      <c r="B9" s="21" t="s">
        <v>20</v>
      </c>
      <c r="C9" s="41">
        <v>109059226</v>
      </c>
      <c r="D9" s="41">
        <v>108522560</v>
      </c>
      <c r="E9" s="41">
        <v>88889111</v>
      </c>
      <c r="F9" s="41">
        <v>113840164</v>
      </c>
      <c r="G9" s="42">
        <v>118962972</v>
      </c>
      <c r="H9" s="43">
        <v>124316306</v>
      </c>
      <c r="I9" s="22">
        <f>IF(($E9       =0),0,((($F9       /$E9       )-1)*100))</f>
        <v>28.069864485426123</v>
      </c>
      <c r="J9" s="23">
        <f>IF(($E9       =0),0,(((($H9       /$E9       )^(1/3))-1)*100))</f>
        <v>11.830391342353996</v>
      </c>
    </row>
    <row r="10" spans="1:11" x14ac:dyDescent="0.2">
      <c r="A10" s="3" t="s">
        <v>17</v>
      </c>
      <c r="B10" s="21" t="s">
        <v>21</v>
      </c>
      <c r="C10" s="41">
        <v>1163992506</v>
      </c>
      <c r="D10" s="41">
        <v>1204124450</v>
      </c>
      <c r="E10" s="41">
        <v>1215683689</v>
      </c>
      <c r="F10" s="41">
        <v>1257826023</v>
      </c>
      <c r="G10" s="42">
        <v>1338306223</v>
      </c>
      <c r="H10" s="43">
        <v>1468022843</v>
      </c>
      <c r="I10" s="22">
        <f t="shared" ref="I10:I33" si="0">IF(($E10      =0),0,((($F10      /$E10      )-1)*100))</f>
        <v>3.4665542016661943</v>
      </c>
      <c r="J10" s="23">
        <f t="shared" ref="J10:J33" si="1">IF(($E10      =0),0,(((($H10      /$E10      )^(1/3))-1)*100))</f>
        <v>6.4888346881581072</v>
      </c>
    </row>
    <row r="11" spans="1:11" x14ac:dyDescent="0.2">
      <c r="A11" s="9" t="s">
        <v>17</v>
      </c>
      <c r="B11" s="24" t="s">
        <v>22</v>
      </c>
      <c r="C11" s="44">
        <v>1273051732</v>
      </c>
      <c r="D11" s="44">
        <v>1312647010</v>
      </c>
      <c r="E11" s="44">
        <v>1304572800</v>
      </c>
      <c r="F11" s="44">
        <v>1371666187</v>
      </c>
      <c r="G11" s="45">
        <v>1457269195</v>
      </c>
      <c r="H11" s="46">
        <v>1592339149</v>
      </c>
      <c r="I11" s="25">
        <f t="shared" si="0"/>
        <v>5.1429392824992259</v>
      </c>
      <c r="J11" s="26">
        <f t="shared" si="1"/>
        <v>6.8699856622895794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478529270</v>
      </c>
      <c r="D13" s="41">
        <v>463717618</v>
      </c>
      <c r="E13" s="41">
        <v>411419626</v>
      </c>
      <c r="F13" s="41">
        <v>476765322</v>
      </c>
      <c r="G13" s="42">
        <v>507064422</v>
      </c>
      <c r="H13" s="43">
        <v>534661565</v>
      </c>
      <c r="I13" s="22">
        <f t="shared" si="0"/>
        <v>15.882979777926298</v>
      </c>
      <c r="J13" s="23">
        <f t="shared" si="1"/>
        <v>9.1267748216151467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0</v>
      </c>
      <c r="E14" s="41">
        <v>0</v>
      </c>
      <c r="F14" s="41">
        <v>0</v>
      </c>
      <c r="G14" s="42">
        <v>0</v>
      </c>
      <c r="H14" s="43">
        <v>0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0</v>
      </c>
      <c r="D16" s="41">
        <v>0</v>
      </c>
      <c r="E16" s="41">
        <v>0</v>
      </c>
      <c r="F16" s="41">
        <v>0</v>
      </c>
      <c r="G16" s="42">
        <v>0</v>
      </c>
      <c r="H16" s="43">
        <v>0</v>
      </c>
      <c r="I16" s="22">
        <f t="shared" si="0"/>
        <v>0</v>
      </c>
      <c r="J16" s="23">
        <f t="shared" si="1"/>
        <v>0</v>
      </c>
    </row>
    <row r="17" spans="1:10" x14ac:dyDescent="0.2">
      <c r="A17" s="3" t="s">
        <v>17</v>
      </c>
      <c r="B17" s="21" t="s">
        <v>27</v>
      </c>
      <c r="C17" s="41">
        <v>752217533</v>
      </c>
      <c r="D17" s="41">
        <v>794793771</v>
      </c>
      <c r="E17" s="41">
        <v>789878504</v>
      </c>
      <c r="F17" s="41">
        <v>772543527</v>
      </c>
      <c r="G17" s="42">
        <v>895998405</v>
      </c>
      <c r="H17" s="43">
        <v>1003908317</v>
      </c>
      <c r="I17" s="29">
        <f t="shared" si="0"/>
        <v>-2.1946384047944689</v>
      </c>
      <c r="J17" s="30">
        <f t="shared" si="1"/>
        <v>8.3206487519608565</v>
      </c>
    </row>
    <row r="18" spans="1:10" x14ac:dyDescent="0.2">
      <c r="A18" s="3" t="s">
        <v>17</v>
      </c>
      <c r="B18" s="24" t="s">
        <v>28</v>
      </c>
      <c r="C18" s="44">
        <v>1230746803</v>
      </c>
      <c r="D18" s="44">
        <v>1258511389</v>
      </c>
      <c r="E18" s="44">
        <v>1201298130</v>
      </c>
      <c r="F18" s="44">
        <v>1249308849</v>
      </c>
      <c r="G18" s="45">
        <v>1403062827</v>
      </c>
      <c r="H18" s="46">
        <v>1538569882</v>
      </c>
      <c r="I18" s="25">
        <f t="shared" si="0"/>
        <v>3.9965698606390099</v>
      </c>
      <c r="J18" s="26">
        <f t="shared" si="1"/>
        <v>8.5980787121532121</v>
      </c>
    </row>
    <row r="19" spans="1:10" ht="23.25" customHeight="1" x14ac:dyDescent="0.2">
      <c r="A19" s="31" t="s">
        <v>17</v>
      </c>
      <c r="B19" s="32" t="s">
        <v>29</v>
      </c>
      <c r="C19" s="50">
        <v>42304929</v>
      </c>
      <c r="D19" s="50">
        <v>54135621</v>
      </c>
      <c r="E19" s="50">
        <v>103274670</v>
      </c>
      <c r="F19" s="51">
        <v>122357338</v>
      </c>
      <c r="G19" s="52">
        <v>54206368</v>
      </c>
      <c r="H19" s="53">
        <v>53769267</v>
      </c>
      <c r="I19" s="33">
        <f t="shared" si="0"/>
        <v>18.477587970022078</v>
      </c>
      <c r="J19" s="34">
        <f t="shared" si="1"/>
        <v>-19.552336815570104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42135314</v>
      </c>
      <c r="D23" s="41">
        <v>52461400</v>
      </c>
      <c r="E23" s="41">
        <v>36450239</v>
      </c>
      <c r="F23" s="41">
        <v>120802146</v>
      </c>
      <c r="G23" s="42">
        <v>52800000</v>
      </c>
      <c r="H23" s="43">
        <v>52181000</v>
      </c>
      <c r="I23" s="36">
        <f t="shared" si="0"/>
        <v>231.41660881839488</v>
      </c>
      <c r="J23" s="23">
        <f t="shared" si="1"/>
        <v>12.703483363731927</v>
      </c>
    </row>
    <row r="24" spans="1:10" x14ac:dyDescent="0.2">
      <c r="A24" s="9" t="s">
        <v>17</v>
      </c>
      <c r="B24" s="21" t="s">
        <v>33</v>
      </c>
      <c r="C24" s="41">
        <v>551608011</v>
      </c>
      <c r="D24" s="41">
        <v>517156473</v>
      </c>
      <c r="E24" s="41">
        <v>382950905</v>
      </c>
      <c r="F24" s="41">
        <v>568161250</v>
      </c>
      <c r="G24" s="42">
        <v>579996167</v>
      </c>
      <c r="H24" s="43">
        <v>581231250</v>
      </c>
      <c r="I24" s="36">
        <f t="shared" si="0"/>
        <v>48.363991984821133</v>
      </c>
      <c r="J24" s="23">
        <f t="shared" si="1"/>
        <v>14.921676249217608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593743325</v>
      </c>
      <c r="D26" s="44">
        <v>569617873</v>
      </c>
      <c r="E26" s="44">
        <v>419401144</v>
      </c>
      <c r="F26" s="44">
        <v>688963396</v>
      </c>
      <c r="G26" s="45">
        <v>632796167</v>
      </c>
      <c r="H26" s="46">
        <v>633412250</v>
      </c>
      <c r="I26" s="25">
        <f t="shared" si="0"/>
        <v>64.273132264035965</v>
      </c>
      <c r="J26" s="26">
        <f t="shared" si="1"/>
        <v>14.732277808844007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580833325</v>
      </c>
      <c r="D28" s="41">
        <v>553207873</v>
      </c>
      <c r="E28" s="41">
        <v>410997581</v>
      </c>
      <c r="F28" s="41">
        <v>670760646</v>
      </c>
      <c r="G28" s="42">
        <v>627110167</v>
      </c>
      <c r="H28" s="43">
        <v>627513250</v>
      </c>
      <c r="I28" s="36">
        <f t="shared" si="0"/>
        <v>63.203064204896144</v>
      </c>
      <c r="J28" s="23">
        <f t="shared" si="1"/>
        <v>15.149275964060148</v>
      </c>
    </row>
    <row r="29" spans="1:10" x14ac:dyDescent="0.2">
      <c r="A29" s="9" t="s">
        <v>17</v>
      </c>
      <c r="B29" s="21" t="s">
        <v>38</v>
      </c>
      <c r="C29" s="41">
        <v>0</v>
      </c>
      <c r="D29" s="41">
        <v>0</v>
      </c>
      <c r="E29" s="41">
        <v>0</v>
      </c>
      <c r="F29" s="41">
        <v>0</v>
      </c>
      <c r="G29" s="42">
        <v>0</v>
      </c>
      <c r="H29" s="43">
        <v>0</v>
      </c>
      <c r="I29" s="36">
        <f t="shared" si="0"/>
        <v>0</v>
      </c>
      <c r="J29" s="23">
        <f t="shared" si="1"/>
        <v>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2460000</v>
      </c>
      <c r="D31" s="41">
        <v>2460000</v>
      </c>
      <c r="E31" s="41">
        <v>1638062</v>
      </c>
      <c r="F31" s="41">
        <v>2571000</v>
      </c>
      <c r="G31" s="42">
        <v>2686000</v>
      </c>
      <c r="H31" s="43">
        <v>2809000</v>
      </c>
      <c r="I31" s="36">
        <f t="shared" si="0"/>
        <v>56.95376609676557</v>
      </c>
      <c r="J31" s="23">
        <f t="shared" si="1"/>
        <v>19.694391493820373</v>
      </c>
    </row>
    <row r="32" spans="1:10" x14ac:dyDescent="0.2">
      <c r="A32" s="9" t="s">
        <v>17</v>
      </c>
      <c r="B32" s="21" t="s">
        <v>34</v>
      </c>
      <c r="C32" s="41">
        <v>10450000</v>
      </c>
      <c r="D32" s="41">
        <v>13950000</v>
      </c>
      <c r="E32" s="41">
        <v>6765501</v>
      </c>
      <c r="F32" s="41">
        <v>15631750</v>
      </c>
      <c r="G32" s="42">
        <v>3000000</v>
      </c>
      <c r="H32" s="43">
        <v>3090000</v>
      </c>
      <c r="I32" s="36">
        <f t="shared" si="0"/>
        <v>131.05088595803917</v>
      </c>
      <c r="J32" s="23">
        <f t="shared" si="1"/>
        <v>-22.988986498344332</v>
      </c>
    </row>
    <row r="33" spans="1:11" ht="13.5" thickBot="1" x14ac:dyDescent="0.25">
      <c r="A33" s="9" t="s">
        <v>17</v>
      </c>
      <c r="B33" s="37" t="s">
        <v>41</v>
      </c>
      <c r="C33" s="57">
        <v>593743325</v>
      </c>
      <c r="D33" s="57">
        <v>569617873</v>
      </c>
      <c r="E33" s="57">
        <v>419401144</v>
      </c>
      <c r="F33" s="57">
        <v>688963396</v>
      </c>
      <c r="G33" s="58">
        <v>632796167</v>
      </c>
      <c r="H33" s="59">
        <v>633412250</v>
      </c>
      <c r="I33" s="38">
        <f t="shared" si="0"/>
        <v>64.273132264035965</v>
      </c>
      <c r="J33" s="39">
        <f t="shared" si="1"/>
        <v>14.732277808844007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A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196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124725916</v>
      </c>
      <c r="D8" s="41">
        <v>114725932</v>
      </c>
      <c r="E8" s="41">
        <v>58268529</v>
      </c>
      <c r="F8" s="41">
        <v>135346296</v>
      </c>
      <c r="G8" s="42">
        <v>142113612</v>
      </c>
      <c r="H8" s="43">
        <v>152219292</v>
      </c>
      <c r="I8" s="22">
        <f>IF(($E8       =0),0,((($F8       /$E8       )-1)*100))</f>
        <v>132.28026916553875</v>
      </c>
      <c r="J8" s="23">
        <f>IF(($E8       =0),0,(((($H8       /$E8       )^(1/3))-1)*100))</f>
        <v>37.724714600512144</v>
      </c>
    </row>
    <row r="9" spans="1:11" x14ac:dyDescent="0.2">
      <c r="A9" s="3" t="s">
        <v>17</v>
      </c>
      <c r="B9" s="21" t="s">
        <v>20</v>
      </c>
      <c r="C9" s="41">
        <v>135399764</v>
      </c>
      <c r="D9" s="41">
        <v>73571563</v>
      </c>
      <c r="E9" s="41">
        <v>58191380</v>
      </c>
      <c r="F9" s="41">
        <v>79021359</v>
      </c>
      <c r="G9" s="42">
        <v>83634370</v>
      </c>
      <c r="H9" s="43">
        <v>88517738</v>
      </c>
      <c r="I9" s="22">
        <f>IF(($E9       =0),0,((($F9       /$E9       )-1)*100))</f>
        <v>35.795643615944492</v>
      </c>
      <c r="J9" s="23">
        <f>IF(($E9       =0),0,(((($H9       /$E9       )^(1/3))-1)*100))</f>
        <v>15.00689638805679</v>
      </c>
    </row>
    <row r="10" spans="1:11" x14ac:dyDescent="0.2">
      <c r="A10" s="3" t="s">
        <v>17</v>
      </c>
      <c r="B10" s="21" t="s">
        <v>21</v>
      </c>
      <c r="C10" s="41">
        <v>464320655</v>
      </c>
      <c r="D10" s="41">
        <v>597639145</v>
      </c>
      <c r="E10" s="41">
        <v>289876376</v>
      </c>
      <c r="F10" s="41">
        <v>561063480</v>
      </c>
      <c r="G10" s="42">
        <v>593123856</v>
      </c>
      <c r="H10" s="43">
        <v>628160580</v>
      </c>
      <c r="I10" s="22">
        <f t="shared" ref="I10:I33" si="0">IF(($E10      =0),0,((($F10      /$E10      )-1)*100))</f>
        <v>93.552675020333481</v>
      </c>
      <c r="J10" s="23">
        <f t="shared" ref="J10:J33" si="1">IF(($E10      =0),0,(((($H10      /$E10      )^(1/3))-1)*100))</f>
        <v>29.40546527028274</v>
      </c>
    </row>
    <row r="11" spans="1:11" x14ac:dyDescent="0.2">
      <c r="A11" s="9" t="s">
        <v>17</v>
      </c>
      <c r="B11" s="24" t="s">
        <v>22</v>
      </c>
      <c r="C11" s="44">
        <v>724446335</v>
      </c>
      <c r="D11" s="44">
        <v>785936640</v>
      </c>
      <c r="E11" s="44">
        <v>406336285</v>
      </c>
      <c r="F11" s="44">
        <v>775431135</v>
      </c>
      <c r="G11" s="45">
        <v>818871838</v>
      </c>
      <c r="H11" s="46">
        <v>868897610</v>
      </c>
      <c r="I11" s="25">
        <f t="shared" si="0"/>
        <v>90.834824165407738</v>
      </c>
      <c r="J11" s="26">
        <f t="shared" si="1"/>
        <v>28.833161907196381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260000000</v>
      </c>
      <c r="D13" s="41">
        <v>260000001</v>
      </c>
      <c r="E13" s="41">
        <v>156559582</v>
      </c>
      <c r="F13" s="41">
        <v>276188000</v>
      </c>
      <c r="G13" s="42">
        <v>289997399</v>
      </c>
      <c r="H13" s="43">
        <v>304497266</v>
      </c>
      <c r="I13" s="22">
        <f t="shared" si="0"/>
        <v>76.410792920997977</v>
      </c>
      <c r="J13" s="23">
        <f t="shared" si="1"/>
        <v>24.824906134923342</v>
      </c>
    </row>
    <row r="14" spans="1:11" x14ac:dyDescent="0.2">
      <c r="A14" s="3" t="s">
        <v>17</v>
      </c>
      <c r="B14" s="21" t="s">
        <v>25</v>
      </c>
      <c r="C14" s="41">
        <v>18902262</v>
      </c>
      <c r="D14" s="41">
        <v>15902262</v>
      </c>
      <c r="E14" s="41">
        <v>0</v>
      </c>
      <c r="F14" s="41">
        <v>27681471</v>
      </c>
      <c r="G14" s="42">
        <v>29065544</v>
      </c>
      <c r="H14" s="43">
        <v>30518822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120272715</v>
      </c>
      <c r="D16" s="41">
        <v>120272715</v>
      </c>
      <c r="E16" s="41">
        <v>97960324</v>
      </c>
      <c r="F16" s="41">
        <v>124068078</v>
      </c>
      <c r="G16" s="42">
        <v>130147413</v>
      </c>
      <c r="H16" s="43">
        <v>137305522</v>
      </c>
      <c r="I16" s="22">
        <f t="shared" si="0"/>
        <v>26.651355297681544</v>
      </c>
      <c r="J16" s="23">
        <f t="shared" si="1"/>
        <v>11.912671636503024</v>
      </c>
    </row>
    <row r="17" spans="1:10" x14ac:dyDescent="0.2">
      <c r="A17" s="3" t="s">
        <v>17</v>
      </c>
      <c r="B17" s="21" t="s">
        <v>27</v>
      </c>
      <c r="C17" s="41">
        <v>323165335</v>
      </c>
      <c r="D17" s="41">
        <v>385101401</v>
      </c>
      <c r="E17" s="41">
        <v>261850332</v>
      </c>
      <c r="F17" s="41">
        <v>331964064</v>
      </c>
      <c r="G17" s="42">
        <v>350434209</v>
      </c>
      <c r="H17" s="43">
        <v>368499187</v>
      </c>
      <c r="I17" s="29">
        <f t="shared" si="0"/>
        <v>26.776262403211316</v>
      </c>
      <c r="J17" s="30">
        <f t="shared" si="1"/>
        <v>12.062713689476578</v>
      </c>
    </row>
    <row r="18" spans="1:10" x14ac:dyDescent="0.2">
      <c r="A18" s="3" t="s">
        <v>17</v>
      </c>
      <c r="B18" s="24" t="s">
        <v>28</v>
      </c>
      <c r="C18" s="44">
        <v>722340312</v>
      </c>
      <c r="D18" s="44">
        <v>781276379</v>
      </c>
      <c r="E18" s="44">
        <v>516370238</v>
      </c>
      <c r="F18" s="44">
        <v>759901613</v>
      </c>
      <c r="G18" s="45">
        <v>799644565</v>
      </c>
      <c r="H18" s="46">
        <v>840820797</v>
      </c>
      <c r="I18" s="25">
        <f t="shared" si="0"/>
        <v>47.162163323595728</v>
      </c>
      <c r="J18" s="26">
        <f t="shared" si="1"/>
        <v>17.646970268490758</v>
      </c>
    </row>
    <row r="19" spans="1:10" ht="23.25" customHeight="1" x14ac:dyDescent="0.2">
      <c r="A19" s="31" t="s">
        <v>17</v>
      </c>
      <c r="B19" s="32" t="s">
        <v>29</v>
      </c>
      <c r="C19" s="50">
        <v>2106023</v>
      </c>
      <c r="D19" s="50">
        <v>4660261</v>
      </c>
      <c r="E19" s="50">
        <v>-110033953</v>
      </c>
      <c r="F19" s="51">
        <v>15529522</v>
      </c>
      <c r="G19" s="52">
        <v>19227273</v>
      </c>
      <c r="H19" s="53">
        <v>28076813</v>
      </c>
      <c r="I19" s="33">
        <f t="shared" si="0"/>
        <v>-114.1133909821453</v>
      </c>
      <c r="J19" s="34">
        <f t="shared" si="1"/>
        <v>-163.42693100926184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0</v>
      </c>
      <c r="D23" s="41">
        <v>30358043</v>
      </c>
      <c r="E23" s="41">
        <v>3347602</v>
      </c>
      <c r="F23" s="41">
        <v>12412500</v>
      </c>
      <c r="G23" s="42">
        <v>13095192</v>
      </c>
      <c r="H23" s="43">
        <v>13880916</v>
      </c>
      <c r="I23" s="36">
        <f t="shared" si="0"/>
        <v>270.78780571883993</v>
      </c>
      <c r="J23" s="23">
        <f t="shared" si="1"/>
        <v>60.655193352058291</v>
      </c>
    </row>
    <row r="24" spans="1:10" x14ac:dyDescent="0.2">
      <c r="A24" s="9" t="s">
        <v>17</v>
      </c>
      <c r="B24" s="21" t="s">
        <v>33</v>
      </c>
      <c r="C24" s="41">
        <v>20500000</v>
      </c>
      <c r="D24" s="41">
        <v>490348520</v>
      </c>
      <c r="E24" s="41">
        <v>386873728</v>
      </c>
      <c r="F24" s="41">
        <v>477502488</v>
      </c>
      <c r="G24" s="42">
        <v>467803440</v>
      </c>
      <c r="H24" s="43">
        <v>553398828</v>
      </c>
      <c r="I24" s="36">
        <f t="shared" si="0"/>
        <v>23.425927748704602</v>
      </c>
      <c r="J24" s="23">
        <f t="shared" si="1"/>
        <v>12.673814898763315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20500000</v>
      </c>
      <c r="D26" s="44">
        <v>520706563</v>
      </c>
      <c r="E26" s="44">
        <v>390221330</v>
      </c>
      <c r="F26" s="44">
        <v>489914988</v>
      </c>
      <c r="G26" s="45">
        <v>480898632</v>
      </c>
      <c r="H26" s="46">
        <v>567279744</v>
      </c>
      <c r="I26" s="25">
        <f t="shared" si="0"/>
        <v>25.547977605427153</v>
      </c>
      <c r="J26" s="26">
        <f t="shared" si="1"/>
        <v>13.282308476503824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289256286</v>
      </c>
      <c r="E28" s="41">
        <v>190836606</v>
      </c>
      <c r="F28" s="41">
        <v>202178856</v>
      </c>
      <c r="G28" s="42">
        <v>193510776</v>
      </c>
      <c r="H28" s="43">
        <v>239269896</v>
      </c>
      <c r="I28" s="36">
        <f t="shared" si="0"/>
        <v>5.9434351918834727</v>
      </c>
      <c r="J28" s="23">
        <f t="shared" si="1"/>
        <v>7.8306257779160449</v>
      </c>
    </row>
    <row r="29" spans="1:10" x14ac:dyDescent="0.2">
      <c r="A29" s="9" t="s">
        <v>17</v>
      </c>
      <c r="B29" s="21" t="s">
        <v>38</v>
      </c>
      <c r="C29" s="41">
        <v>0</v>
      </c>
      <c r="D29" s="41">
        <v>10503970</v>
      </c>
      <c r="E29" s="41">
        <v>11076909</v>
      </c>
      <c r="F29" s="41">
        <v>8910000</v>
      </c>
      <c r="G29" s="42">
        <v>14297820</v>
      </c>
      <c r="H29" s="43">
        <v>12676620</v>
      </c>
      <c r="I29" s="36">
        <f t="shared" si="0"/>
        <v>-19.562397777213846</v>
      </c>
      <c r="J29" s="23">
        <f t="shared" si="1"/>
        <v>4.5991835566913108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20500000</v>
      </c>
      <c r="D31" s="41">
        <v>39275369</v>
      </c>
      <c r="E31" s="41">
        <v>30956862</v>
      </c>
      <c r="F31" s="41">
        <v>41766492</v>
      </c>
      <c r="G31" s="42">
        <v>40042440</v>
      </c>
      <c r="H31" s="43">
        <v>43526256</v>
      </c>
      <c r="I31" s="36">
        <f t="shared" si="0"/>
        <v>34.918364787748835</v>
      </c>
      <c r="J31" s="23">
        <f t="shared" si="1"/>
        <v>12.02925819482401</v>
      </c>
    </row>
    <row r="32" spans="1:10" x14ac:dyDescent="0.2">
      <c r="A32" s="9" t="s">
        <v>17</v>
      </c>
      <c r="B32" s="21" t="s">
        <v>34</v>
      </c>
      <c r="C32" s="41">
        <v>0</v>
      </c>
      <c r="D32" s="41">
        <v>181670938</v>
      </c>
      <c r="E32" s="41">
        <v>159499202</v>
      </c>
      <c r="F32" s="41">
        <v>237059640</v>
      </c>
      <c r="G32" s="42">
        <v>233047596</v>
      </c>
      <c r="H32" s="43">
        <v>271806972</v>
      </c>
      <c r="I32" s="36">
        <f t="shared" si="0"/>
        <v>48.627477145622343</v>
      </c>
      <c r="J32" s="23">
        <f t="shared" si="1"/>
        <v>19.444830720926753</v>
      </c>
    </row>
    <row r="33" spans="1:11" ht="13.5" thickBot="1" x14ac:dyDescent="0.25">
      <c r="A33" s="9" t="s">
        <v>17</v>
      </c>
      <c r="B33" s="37" t="s">
        <v>41</v>
      </c>
      <c r="C33" s="57">
        <v>20500000</v>
      </c>
      <c r="D33" s="57">
        <v>520706563</v>
      </c>
      <c r="E33" s="57">
        <v>392369579</v>
      </c>
      <c r="F33" s="57">
        <v>489914988</v>
      </c>
      <c r="G33" s="58">
        <v>480898632</v>
      </c>
      <c r="H33" s="59">
        <v>567279744</v>
      </c>
      <c r="I33" s="38">
        <f t="shared" si="0"/>
        <v>24.860594251115486</v>
      </c>
      <c r="J33" s="39">
        <f t="shared" si="1"/>
        <v>13.07518734244486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B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197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242331540</v>
      </c>
      <c r="D8" s="41">
        <v>206331540</v>
      </c>
      <c r="E8" s="41">
        <v>203786251</v>
      </c>
      <c r="F8" s="41">
        <v>216441786</v>
      </c>
      <c r="G8" s="42">
        <v>226398115</v>
      </c>
      <c r="H8" s="43">
        <v>236812406</v>
      </c>
      <c r="I8" s="22">
        <f>IF(($E8       =0),0,((($F8       /$E8       )-1)*100))</f>
        <v>6.2102006086760086</v>
      </c>
      <c r="J8" s="23">
        <f>IF(($E8       =0),0,(((($H8       /$E8       )^(1/3))-1)*100))</f>
        <v>5.1340004733273936</v>
      </c>
    </row>
    <row r="9" spans="1:11" x14ac:dyDescent="0.2">
      <c r="A9" s="3" t="s">
        <v>17</v>
      </c>
      <c r="B9" s="21" t="s">
        <v>20</v>
      </c>
      <c r="C9" s="41">
        <v>494950832</v>
      </c>
      <c r="D9" s="41">
        <v>510313933</v>
      </c>
      <c r="E9" s="41">
        <v>447257365</v>
      </c>
      <c r="F9" s="41">
        <v>559701409</v>
      </c>
      <c r="G9" s="42">
        <v>566765687</v>
      </c>
      <c r="H9" s="43">
        <v>592636280</v>
      </c>
      <c r="I9" s="22">
        <f>IF(($E9       =0),0,((($F9       /$E9       )-1)*100))</f>
        <v>25.140792035923209</v>
      </c>
      <c r="J9" s="23">
        <f>IF(($E9       =0),0,(((($H9       /$E9       )^(1/3))-1)*100))</f>
        <v>9.835714091375225</v>
      </c>
    </row>
    <row r="10" spans="1:11" x14ac:dyDescent="0.2">
      <c r="A10" s="3" t="s">
        <v>17</v>
      </c>
      <c r="B10" s="21" t="s">
        <v>21</v>
      </c>
      <c r="C10" s="41">
        <v>332795283</v>
      </c>
      <c r="D10" s="41">
        <v>378217126</v>
      </c>
      <c r="E10" s="41">
        <v>327201902</v>
      </c>
      <c r="F10" s="41">
        <v>392416929</v>
      </c>
      <c r="G10" s="42">
        <v>411977530</v>
      </c>
      <c r="H10" s="43">
        <v>433378053</v>
      </c>
      <c r="I10" s="22">
        <f t="shared" ref="I10:I33" si="0">IF(($E10      =0),0,((($F10      /$E10      )-1)*100))</f>
        <v>19.931127111846681</v>
      </c>
      <c r="J10" s="23">
        <f t="shared" ref="J10:J33" si="1">IF(($E10      =0),0,(((($H10      /$E10      )^(1/3))-1)*100))</f>
        <v>9.8205711910307478</v>
      </c>
    </row>
    <row r="11" spans="1:11" x14ac:dyDescent="0.2">
      <c r="A11" s="9" t="s">
        <v>17</v>
      </c>
      <c r="B11" s="24" t="s">
        <v>22</v>
      </c>
      <c r="C11" s="44">
        <v>1070077655</v>
      </c>
      <c r="D11" s="44">
        <v>1094862599</v>
      </c>
      <c r="E11" s="44">
        <v>978245518</v>
      </c>
      <c r="F11" s="44">
        <v>1168560124</v>
      </c>
      <c r="G11" s="45">
        <v>1205141332</v>
      </c>
      <c r="H11" s="46">
        <v>1262826739</v>
      </c>
      <c r="I11" s="25">
        <f t="shared" si="0"/>
        <v>19.454687243453339</v>
      </c>
      <c r="J11" s="26">
        <f t="shared" si="1"/>
        <v>8.8843093502423365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301678637</v>
      </c>
      <c r="D13" s="41">
        <v>301679637</v>
      </c>
      <c r="E13" s="41">
        <v>293670810</v>
      </c>
      <c r="F13" s="41">
        <v>316461925</v>
      </c>
      <c r="G13" s="42">
        <v>322051728</v>
      </c>
      <c r="H13" s="43">
        <v>336866109</v>
      </c>
      <c r="I13" s="22">
        <f t="shared" si="0"/>
        <v>7.7607696181993813</v>
      </c>
      <c r="J13" s="23">
        <f t="shared" si="1"/>
        <v>4.6804336405525948</v>
      </c>
    </row>
    <row r="14" spans="1:11" x14ac:dyDescent="0.2">
      <c r="A14" s="3" t="s">
        <v>17</v>
      </c>
      <c r="B14" s="21" t="s">
        <v>25</v>
      </c>
      <c r="C14" s="41">
        <v>113517223</v>
      </c>
      <c r="D14" s="41">
        <v>113517223</v>
      </c>
      <c r="E14" s="41">
        <v>11057</v>
      </c>
      <c r="F14" s="41">
        <v>119134866</v>
      </c>
      <c r="G14" s="42">
        <v>124557227</v>
      </c>
      <c r="H14" s="43">
        <v>130286858</v>
      </c>
      <c r="I14" s="22">
        <f t="shared" si="0"/>
        <v>1077361.0292122636</v>
      </c>
      <c r="J14" s="23">
        <f t="shared" si="1"/>
        <v>2175.5572542005611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336039297</v>
      </c>
      <c r="D16" s="41">
        <v>336039297</v>
      </c>
      <c r="E16" s="41">
        <v>402460006</v>
      </c>
      <c r="F16" s="41">
        <v>378783496</v>
      </c>
      <c r="G16" s="42">
        <v>426964756</v>
      </c>
      <c r="H16" s="43">
        <v>481274673</v>
      </c>
      <c r="I16" s="22">
        <f t="shared" si="0"/>
        <v>-5.8829472859472158</v>
      </c>
      <c r="J16" s="23">
        <f t="shared" si="1"/>
        <v>6.1426907070827985</v>
      </c>
    </row>
    <row r="17" spans="1:10" x14ac:dyDescent="0.2">
      <c r="A17" s="3" t="s">
        <v>17</v>
      </c>
      <c r="B17" s="21" t="s">
        <v>27</v>
      </c>
      <c r="C17" s="41">
        <v>409812004</v>
      </c>
      <c r="D17" s="41">
        <v>534534138</v>
      </c>
      <c r="E17" s="41">
        <v>302106720</v>
      </c>
      <c r="F17" s="41">
        <v>479321802</v>
      </c>
      <c r="G17" s="42">
        <v>503888649</v>
      </c>
      <c r="H17" s="43">
        <v>537489459</v>
      </c>
      <c r="I17" s="29">
        <f t="shared" si="0"/>
        <v>58.659761689511569</v>
      </c>
      <c r="J17" s="30">
        <f t="shared" si="1"/>
        <v>21.1722545683789</v>
      </c>
    </row>
    <row r="18" spans="1:10" x14ac:dyDescent="0.2">
      <c r="A18" s="3" t="s">
        <v>17</v>
      </c>
      <c r="B18" s="24" t="s">
        <v>28</v>
      </c>
      <c r="C18" s="44">
        <v>1161047161</v>
      </c>
      <c r="D18" s="44">
        <v>1285770295</v>
      </c>
      <c r="E18" s="44">
        <v>998248593</v>
      </c>
      <c r="F18" s="44">
        <v>1293702089</v>
      </c>
      <c r="G18" s="45">
        <v>1377462360</v>
      </c>
      <c r="H18" s="46">
        <v>1485917099</v>
      </c>
      <c r="I18" s="25">
        <f t="shared" si="0"/>
        <v>29.597186319299929</v>
      </c>
      <c r="J18" s="26">
        <f t="shared" si="1"/>
        <v>14.178751851201588</v>
      </c>
    </row>
    <row r="19" spans="1:10" ht="23.25" customHeight="1" x14ac:dyDescent="0.2">
      <c r="A19" s="31" t="s">
        <v>17</v>
      </c>
      <c r="B19" s="32" t="s">
        <v>29</v>
      </c>
      <c r="C19" s="50">
        <v>-90969506</v>
      </c>
      <c r="D19" s="50">
        <v>-190907696</v>
      </c>
      <c r="E19" s="50">
        <v>-20003075</v>
      </c>
      <c r="F19" s="51">
        <v>-125141965</v>
      </c>
      <c r="G19" s="52">
        <v>-172321028</v>
      </c>
      <c r="H19" s="53">
        <v>-223090360</v>
      </c>
      <c r="I19" s="33">
        <f t="shared" si="0"/>
        <v>525.6136369033261</v>
      </c>
      <c r="J19" s="34">
        <f t="shared" si="1"/>
        <v>123.42306928924786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20100000</v>
      </c>
      <c r="D23" s="41">
        <v>30136233</v>
      </c>
      <c r="E23" s="41">
        <v>15527144</v>
      </c>
      <c r="F23" s="41">
        <v>15700000</v>
      </c>
      <c r="G23" s="42">
        <v>16435467</v>
      </c>
      <c r="H23" s="43">
        <v>17177621</v>
      </c>
      <c r="I23" s="36">
        <f t="shared" si="0"/>
        <v>1.11325044708801</v>
      </c>
      <c r="J23" s="23">
        <f t="shared" si="1"/>
        <v>3.4245909478634484</v>
      </c>
    </row>
    <row r="24" spans="1:10" x14ac:dyDescent="0.2">
      <c r="A24" s="9" t="s">
        <v>17</v>
      </c>
      <c r="B24" s="21" t="s">
        <v>33</v>
      </c>
      <c r="C24" s="41">
        <v>146348450</v>
      </c>
      <c r="D24" s="41">
        <v>137915447</v>
      </c>
      <c r="E24" s="41">
        <v>122829682</v>
      </c>
      <c r="F24" s="41">
        <v>183928000</v>
      </c>
      <c r="G24" s="42">
        <v>233390000</v>
      </c>
      <c r="H24" s="43">
        <v>257111000</v>
      </c>
      <c r="I24" s="36">
        <f t="shared" si="0"/>
        <v>49.742307400909816</v>
      </c>
      <c r="J24" s="23">
        <f t="shared" si="1"/>
        <v>27.920194184787661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166448450</v>
      </c>
      <c r="D26" s="44">
        <v>168051680</v>
      </c>
      <c r="E26" s="44">
        <v>138356826</v>
      </c>
      <c r="F26" s="44">
        <v>199628000</v>
      </c>
      <c r="G26" s="45">
        <v>249825467</v>
      </c>
      <c r="H26" s="46">
        <v>274288621</v>
      </c>
      <c r="I26" s="25">
        <f t="shared" si="0"/>
        <v>44.28489419090895</v>
      </c>
      <c r="J26" s="26">
        <f t="shared" si="1"/>
        <v>25.622972897047845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68500000</v>
      </c>
      <c r="D28" s="41">
        <v>58290398</v>
      </c>
      <c r="E28" s="41">
        <v>52284813</v>
      </c>
      <c r="F28" s="41">
        <v>30000000</v>
      </c>
      <c r="G28" s="42">
        <v>45013267</v>
      </c>
      <c r="H28" s="43">
        <v>49850000</v>
      </c>
      <c r="I28" s="36">
        <f t="shared" si="0"/>
        <v>-42.621961753980074</v>
      </c>
      <c r="J28" s="23">
        <f t="shared" si="1"/>
        <v>-1.5770144966754107</v>
      </c>
    </row>
    <row r="29" spans="1:10" x14ac:dyDescent="0.2">
      <c r="A29" s="9" t="s">
        <v>17</v>
      </c>
      <c r="B29" s="21" t="s">
        <v>38</v>
      </c>
      <c r="C29" s="41">
        <v>6800000</v>
      </c>
      <c r="D29" s="41">
        <v>11666793</v>
      </c>
      <c r="E29" s="41">
        <v>10102137</v>
      </c>
      <c r="F29" s="41">
        <v>6116000</v>
      </c>
      <c r="G29" s="42">
        <v>11205000</v>
      </c>
      <c r="H29" s="43">
        <v>10509000</v>
      </c>
      <c r="I29" s="36">
        <f t="shared" si="0"/>
        <v>-39.458354207629533</v>
      </c>
      <c r="J29" s="23">
        <f t="shared" si="1"/>
        <v>1.3248678614699916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27662528</v>
      </c>
      <c r="D31" s="41">
        <v>30904127</v>
      </c>
      <c r="E31" s="41">
        <v>26244024</v>
      </c>
      <c r="F31" s="41">
        <v>67812000</v>
      </c>
      <c r="G31" s="42">
        <v>71047000</v>
      </c>
      <c r="H31" s="43">
        <v>77693160</v>
      </c>
      <c r="I31" s="36">
        <f t="shared" si="0"/>
        <v>158.39025295815915</v>
      </c>
      <c r="J31" s="23">
        <f t="shared" si="1"/>
        <v>43.587770815057247</v>
      </c>
    </row>
    <row r="32" spans="1:10" x14ac:dyDescent="0.2">
      <c r="A32" s="9" t="s">
        <v>17</v>
      </c>
      <c r="B32" s="21" t="s">
        <v>34</v>
      </c>
      <c r="C32" s="41">
        <v>63485922</v>
      </c>
      <c r="D32" s="41">
        <v>67190362</v>
      </c>
      <c r="E32" s="41">
        <v>49725852</v>
      </c>
      <c r="F32" s="41">
        <v>95700000</v>
      </c>
      <c r="G32" s="42">
        <v>122560200</v>
      </c>
      <c r="H32" s="43">
        <v>136236461</v>
      </c>
      <c r="I32" s="36">
        <f t="shared" si="0"/>
        <v>92.45522429660933</v>
      </c>
      <c r="J32" s="23">
        <f t="shared" si="1"/>
        <v>39.927703591626226</v>
      </c>
    </row>
    <row r="33" spans="1:11" ht="13.5" thickBot="1" x14ac:dyDescent="0.25">
      <c r="A33" s="9" t="s">
        <v>17</v>
      </c>
      <c r="B33" s="37" t="s">
        <v>41</v>
      </c>
      <c r="C33" s="57">
        <v>166448450</v>
      </c>
      <c r="D33" s="57">
        <v>168051680</v>
      </c>
      <c r="E33" s="57">
        <v>138356826</v>
      </c>
      <c r="F33" s="57">
        <v>199628000</v>
      </c>
      <c r="G33" s="58">
        <v>249825467</v>
      </c>
      <c r="H33" s="59">
        <v>274288621</v>
      </c>
      <c r="I33" s="38">
        <f t="shared" si="0"/>
        <v>44.28489419090895</v>
      </c>
      <c r="J33" s="39">
        <f t="shared" si="1"/>
        <v>25.622972897047845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C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198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93860377</v>
      </c>
      <c r="D8" s="41">
        <v>82645092</v>
      </c>
      <c r="E8" s="41">
        <v>68742133</v>
      </c>
      <c r="F8" s="41">
        <v>96471903</v>
      </c>
      <c r="G8" s="42">
        <v>102260218</v>
      </c>
      <c r="H8" s="43">
        <v>108395830</v>
      </c>
      <c r="I8" s="22">
        <f>IF(($E8       =0),0,((($F8       /$E8       )-1)*100))</f>
        <v>40.338826844375042</v>
      </c>
      <c r="J8" s="23">
        <f>IF(($E8       =0),0,(((($H8       /$E8       )^(1/3))-1)*100))</f>
        <v>16.393802671826773</v>
      </c>
    </row>
    <row r="9" spans="1:11" x14ac:dyDescent="0.2">
      <c r="A9" s="3" t="s">
        <v>17</v>
      </c>
      <c r="B9" s="21" t="s">
        <v>20</v>
      </c>
      <c r="C9" s="41">
        <v>265431181</v>
      </c>
      <c r="D9" s="41">
        <v>301270041</v>
      </c>
      <c r="E9" s="41">
        <v>191835618</v>
      </c>
      <c r="F9" s="41">
        <v>328376999</v>
      </c>
      <c r="G9" s="42">
        <v>372168523</v>
      </c>
      <c r="H9" s="43">
        <v>422200873</v>
      </c>
      <c r="I9" s="22">
        <f>IF(($E9       =0),0,((($F9       /$E9       )-1)*100))</f>
        <v>71.176240587397061</v>
      </c>
      <c r="J9" s="23">
        <f>IF(($E9       =0),0,(((($H9       /$E9       )^(1/3))-1)*100))</f>
        <v>30.075836407527333</v>
      </c>
    </row>
    <row r="10" spans="1:11" x14ac:dyDescent="0.2">
      <c r="A10" s="3" t="s">
        <v>17</v>
      </c>
      <c r="B10" s="21" t="s">
        <v>21</v>
      </c>
      <c r="C10" s="41">
        <v>403419955</v>
      </c>
      <c r="D10" s="41">
        <v>442110955</v>
      </c>
      <c r="E10" s="41">
        <v>249392904</v>
      </c>
      <c r="F10" s="41">
        <v>463317221</v>
      </c>
      <c r="G10" s="42">
        <v>478121991</v>
      </c>
      <c r="H10" s="43">
        <v>491942558</v>
      </c>
      <c r="I10" s="22">
        <f t="shared" ref="I10:I33" si="0">IF(($E10      =0),0,((($F10      /$E10      )-1)*100))</f>
        <v>85.778028792671662</v>
      </c>
      <c r="J10" s="23">
        <f t="shared" ref="J10:J33" si="1">IF(($E10      =0),0,(((($H10      /$E10      )^(1/3))-1)*100))</f>
        <v>25.41325340937648</v>
      </c>
    </row>
    <row r="11" spans="1:11" x14ac:dyDescent="0.2">
      <c r="A11" s="9" t="s">
        <v>17</v>
      </c>
      <c r="B11" s="24" t="s">
        <v>22</v>
      </c>
      <c r="C11" s="44">
        <v>762711513</v>
      </c>
      <c r="D11" s="44">
        <v>826026088</v>
      </c>
      <c r="E11" s="44">
        <v>509970655</v>
      </c>
      <c r="F11" s="44">
        <v>888166123</v>
      </c>
      <c r="G11" s="45">
        <v>952550732</v>
      </c>
      <c r="H11" s="46">
        <v>1022539261</v>
      </c>
      <c r="I11" s="25">
        <f t="shared" si="0"/>
        <v>74.16024123976311</v>
      </c>
      <c r="J11" s="26">
        <f t="shared" si="1"/>
        <v>26.098988196584138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257738049</v>
      </c>
      <c r="D13" s="41">
        <v>257738055</v>
      </c>
      <c r="E13" s="41">
        <v>293214598</v>
      </c>
      <c r="F13" s="41">
        <v>268080327</v>
      </c>
      <c r="G13" s="42">
        <v>280358140</v>
      </c>
      <c r="H13" s="43">
        <v>289640498</v>
      </c>
      <c r="I13" s="22">
        <f t="shared" si="0"/>
        <v>-8.5719712358932387</v>
      </c>
      <c r="J13" s="23">
        <f t="shared" si="1"/>
        <v>-0.40797436145035837</v>
      </c>
    </row>
    <row r="14" spans="1:11" x14ac:dyDescent="0.2">
      <c r="A14" s="3" t="s">
        <v>17</v>
      </c>
      <c r="B14" s="21" t="s">
        <v>25</v>
      </c>
      <c r="C14" s="41">
        <v>96000000</v>
      </c>
      <c r="D14" s="41">
        <v>133679130</v>
      </c>
      <c r="E14" s="41">
        <v>40000004</v>
      </c>
      <c r="F14" s="41">
        <v>127003305</v>
      </c>
      <c r="G14" s="42">
        <v>132845457</v>
      </c>
      <c r="H14" s="43">
        <v>138956356</v>
      </c>
      <c r="I14" s="22">
        <f t="shared" si="0"/>
        <v>217.5082307491769</v>
      </c>
      <c r="J14" s="23">
        <f t="shared" si="1"/>
        <v>51.451226227258751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200731529</v>
      </c>
      <c r="D16" s="41">
        <v>168731529</v>
      </c>
      <c r="E16" s="41">
        <v>160860973</v>
      </c>
      <c r="F16" s="41">
        <v>190160433</v>
      </c>
      <c r="G16" s="42">
        <v>220015621</v>
      </c>
      <c r="H16" s="43">
        <v>254558074</v>
      </c>
      <c r="I16" s="22">
        <f t="shared" si="0"/>
        <v>18.214150675316375</v>
      </c>
      <c r="J16" s="23">
        <f t="shared" si="1"/>
        <v>16.532052289185884</v>
      </c>
    </row>
    <row r="17" spans="1:10" x14ac:dyDescent="0.2">
      <c r="A17" s="3" t="s">
        <v>17</v>
      </c>
      <c r="B17" s="21" t="s">
        <v>27</v>
      </c>
      <c r="C17" s="41">
        <v>220259783</v>
      </c>
      <c r="D17" s="41">
        <v>328685195</v>
      </c>
      <c r="E17" s="41">
        <v>361316361</v>
      </c>
      <c r="F17" s="41">
        <v>291309718</v>
      </c>
      <c r="G17" s="42">
        <v>307592238</v>
      </c>
      <c r="H17" s="43">
        <v>326225204</v>
      </c>
      <c r="I17" s="29">
        <f t="shared" si="0"/>
        <v>-19.375442287264711</v>
      </c>
      <c r="J17" s="30">
        <f t="shared" si="1"/>
        <v>-3.348196724250796</v>
      </c>
    </row>
    <row r="18" spans="1:10" x14ac:dyDescent="0.2">
      <c r="A18" s="3" t="s">
        <v>17</v>
      </c>
      <c r="B18" s="24" t="s">
        <v>28</v>
      </c>
      <c r="C18" s="44">
        <v>774729361</v>
      </c>
      <c r="D18" s="44">
        <v>888833909</v>
      </c>
      <c r="E18" s="44">
        <v>855391936</v>
      </c>
      <c r="F18" s="44">
        <v>876553783</v>
      </c>
      <c r="G18" s="45">
        <v>940811456</v>
      </c>
      <c r="H18" s="46">
        <v>1009380132</v>
      </c>
      <c r="I18" s="25">
        <f t="shared" si="0"/>
        <v>2.4739357608346779</v>
      </c>
      <c r="J18" s="26">
        <f t="shared" si="1"/>
        <v>5.6727963736901588</v>
      </c>
    </row>
    <row r="19" spans="1:10" ht="23.25" customHeight="1" x14ac:dyDescent="0.2">
      <c r="A19" s="31" t="s">
        <v>17</v>
      </c>
      <c r="B19" s="32" t="s">
        <v>29</v>
      </c>
      <c r="C19" s="50">
        <v>-12017848</v>
      </c>
      <c r="D19" s="50">
        <v>-62807821</v>
      </c>
      <c r="E19" s="50">
        <v>-345421281</v>
      </c>
      <c r="F19" s="51">
        <v>11612340</v>
      </c>
      <c r="G19" s="52">
        <v>11739276</v>
      </c>
      <c r="H19" s="53">
        <v>13159129</v>
      </c>
      <c r="I19" s="33">
        <f t="shared" si="0"/>
        <v>-103.36179055511059</v>
      </c>
      <c r="J19" s="34">
        <f t="shared" si="1"/>
        <v>-133.64800743555924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453157</v>
      </c>
      <c r="D23" s="41">
        <v>2914027</v>
      </c>
      <c r="E23" s="41">
        <v>2737422</v>
      </c>
      <c r="F23" s="41">
        <v>1637653</v>
      </c>
      <c r="G23" s="42">
        <v>1668792</v>
      </c>
      <c r="H23" s="43">
        <v>1712096</v>
      </c>
      <c r="I23" s="36">
        <f t="shared" si="0"/>
        <v>-40.175354768099325</v>
      </c>
      <c r="J23" s="23">
        <f t="shared" si="1"/>
        <v>-14.481097296041412</v>
      </c>
    </row>
    <row r="24" spans="1:10" x14ac:dyDescent="0.2">
      <c r="A24" s="9" t="s">
        <v>17</v>
      </c>
      <c r="B24" s="21" t="s">
        <v>33</v>
      </c>
      <c r="C24" s="41">
        <v>81548477</v>
      </c>
      <c r="D24" s="41">
        <v>101610068</v>
      </c>
      <c r="E24" s="41">
        <v>81637515</v>
      </c>
      <c r="F24" s="41">
        <v>116685522</v>
      </c>
      <c r="G24" s="42">
        <v>84101434</v>
      </c>
      <c r="H24" s="43">
        <v>91391997</v>
      </c>
      <c r="I24" s="36">
        <f t="shared" si="0"/>
        <v>42.931251643316195</v>
      </c>
      <c r="J24" s="23">
        <f t="shared" si="1"/>
        <v>3.8339710370416391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82001634</v>
      </c>
      <c r="D26" s="44">
        <v>104524095</v>
      </c>
      <c r="E26" s="44">
        <v>84374937</v>
      </c>
      <c r="F26" s="44">
        <v>118323175</v>
      </c>
      <c r="G26" s="45">
        <v>85770226</v>
      </c>
      <c r="H26" s="46">
        <v>93104093</v>
      </c>
      <c r="I26" s="25">
        <f t="shared" si="0"/>
        <v>40.234978782858221</v>
      </c>
      <c r="J26" s="26">
        <f t="shared" si="1"/>
        <v>3.3360295350232549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521739</v>
      </c>
      <c r="E28" s="41">
        <v>1239130</v>
      </c>
      <c r="F28" s="41">
        <v>13079788</v>
      </c>
      <c r="G28" s="42">
        <v>13043478</v>
      </c>
      <c r="H28" s="43">
        <v>28983677</v>
      </c>
      <c r="I28" s="36">
        <f t="shared" si="0"/>
        <v>955.56220896919615</v>
      </c>
      <c r="J28" s="23">
        <f t="shared" si="1"/>
        <v>185.98650249967199</v>
      </c>
    </row>
    <row r="29" spans="1:10" x14ac:dyDescent="0.2">
      <c r="A29" s="9" t="s">
        <v>17</v>
      </c>
      <c r="B29" s="21" t="s">
        <v>38</v>
      </c>
      <c r="C29" s="41">
        <v>4173042</v>
      </c>
      <c r="D29" s="41">
        <v>4173042</v>
      </c>
      <c r="E29" s="41">
        <v>6841008</v>
      </c>
      <c r="F29" s="41">
        <v>27193043</v>
      </c>
      <c r="G29" s="42">
        <v>5996522</v>
      </c>
      <c r="H29" s="43">
        <v>6086953</v>
      </c>
      <c r="I29" s="36">
        <f t="shared" si="0"/>
        <v>297.50052916178436</v>
      </c>
      <c r="J29" s="23">
        <f t="shared" si="1"/>
        <v>-3.8181151957269788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30808528</v>
      </c>
      <c r="D31" s="41">
        <v>50348380</v>
      </c>
      <c r="E31" s="41">
        <v>27606287</v>
      </c>
      <c r="F31" s="41">
        <v>60563538</v>
      </c>
      <c r="G31" s="42">
        <v>28879291</v>
      </c>
      <c r="H31" s="43">
        <v>50303364</v>
      </c>
      <c r="I31" s="36">
        <f t="shared" si="0"/>
        <v>119.38313544302429</v>
      </c>
      <c r="J31" s="23">
        <f t="shared" si="1"/>
        <v>22.141432773234769</v>
      </c>
    </row>
    <row r="32" spans="1:10" x14ac:dyDescent="0.2">
      <c r="A32" s="9" t="s">
        <v>17</v>
      </c>
      <c r="B32" s="21" t="s">
        <v>34</v>
      </c>
      <c r="C32" s="41">
        <v>47020064</v>
      </c>
      <c r="D32" s="41">
        <v>49480934</v>
      </c>
      <c r="E32" s="41">
        <v>48689014</v>
      </c>
      <c r="F32" s="41">
        <v>17486806</v>
      </c>
      <c r="G32" s="42">
        <v>37850935</v>
      </c>
      <c r="H32" s="43">
        <v>7730099</v>
      </c>
      <c r="I32" s="36">
        <f t="shared" si="0"/>
        <v>-64.084698860404103</v>
      </c>
      <c r="J32" s="23">
        <f t="shared" si="1"/>
        <v>-45.851716745102053</v>
      </c>
    </row>
    <row r="33" spans="1:11" ht="13.5" thickBot="1" x14ac:dyDescent="0.25">
      <c r="A33" s="9" t="s">
        <v>17</v>
      </c>
      <c r="B33" s="37" t="s">
        <v>41</v>
      </c>
      <c r="C33" s="57">
        <v>82001634</v>
      </c>
      <c r="D33" s="57">
        <v>104524095</v>
      </c>
      <c r="E33" s="57">
        <v>84375439</v>
      </c>
      <c r="F33" s="57">
        <v>118323175</v>
      </c>
      <c r="G33" s="58">
        <v>85770226</v>
      </c>
      <c r="H33" s="59">
        <v>93104093</v>
      </c>
      <c r="I33" s="38">
        <f t="shared" si="0"/>
        <v>40.234144441014408</v>
      </c>
      <c r="J33" s="39">
        <f t="shared" si="1"/>
        <v>3.33582459864874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D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199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68966984</v>
      </c>
      <c r="D8" s="41">
        <v>68966984</v>
      </c>
      <c r="E8" s="41">
        <v>50235316</v>
      </c>
      <c r="F8" s="41">
        <v>72346368</v>
      </c>
      <c r="G8" s="42">
        <v>75674300</v>
      </c>
      <c r="H8" s="43">
        <v>79155316</v>
      </c>
      <c r="I8" s="22">
        <f>IF(($E8       =0),0,((($F8       /$E8       )-1)*100))</f>
        <v>44.01495553446901</v>
      </c>
      <c r="J8" s="23">
        <f>IF(($E8       =0),0,(((($H8       /$E8       )^(1/3))-1)*100))</f>
        <v>16.365341800579337</v>
      </c>
    </row>
    <row r="9" spans="1:11" x14ac:dyDescent="0.2">
      <c r="A9" s="3" t="s">
        <v>17</v>
      </c>
      <c r="B9" s="21" t="s">
        <v>20</v>
      </c>
      <c r="C9" s="41">
        <v>174867039</v>
      </c>
      <c r="D9" s="41">
        <v>174867039</v>
      </c>
      <c r="E9" s="41">
        <v>125547887</v>
      </c>
      <c r="F9" s="41">
        <v>218166115</v>
      </c>
      <c r="G9" s="42">
        <v>234838533</v>
      </c>
      <c r="H9" s="43">
        <v>253001292</v>
      </c>
      <c r="I9" s="22">
        <f>IF(($E9       =0),0,((($F9       /$E9       )-1)*100))</f>
        <v>73.771235990614485</v>
      </c>
      <c r="J9" s="23">
        <f>IF(($E9       =0),0,(((($H9       /$E9       )^(1/3))-1)*100))</f>
        <v>26.310012190041011</v>
      </c>
    </row>
    <row r="10" spans="1:11" x14ac:dyDescent="0.2">
      <c r="A10" s="3" t="s">
        <v>17</v>
      </c>
      <c r="B10" s="21" t="s">
        <v>21</v>
      </c>
      <c r="C10" s="41">
        <v>281778415</v>
      </c>
      <c r="D10" s="41">
        <v>287426581</v>
      </c>
      <c r="E10" s="41">
        <v>219565839</v>
      </c>
      <c r="F10" s="41">
        <v>298230421</v>
      </c>
      <c r="G10" s="42">
        <v>306855826</v>
      </c>
      <c r="H10" s="43">
        <v>316102448</v>
      </c>
      <c r="I10" s="22">
        <f t="shared" ref="I10:I33" si="0">IF(($E10      =0),0,((($F10      /$E10      )-1)*100))</f>
        <v>35.827331955769303</v>
      </c>
      <c r="J10" s="23">
        <f t="shared" ref="J10:J33" si="1">IF(($E10      =0),0,(((($H10      /$E10      )^(1/3))-1)*100))</f>
        <v>12.915708141393424</v>
      </c>
    </row>
    <row r="11" spans="1:11" x14ac:dyDescent="0.2">
      <c r="A11" s="9" t="s">
        <v>17</v>
      </c>
      <c r="B11" s="24" t="s">
        <v>22</v>
      </c>
      <c r="C11" s="44">
        <v>525612438</v>
      </c>
      <c r="D11" s="44">
        <v>531260604</v>
      </c>
      <c r="E11" s="44">
        <v>395349042</v>
      </c>
      <c r="F11" s="44">
        <v>588742904</v>
      </c>
      <c r="G11" s="45">
        <v>617368659</v>
      </c>
      <c r="H11" s="46">
        <v>648259056</v>
      </c>
      <c r="I11" s="25">
        <f t="shared" si="0"/>
        <v>48.917245637337345</v>
      </c>
      <c r="J11" s="26">
        <f t="shared" si="1"/>
        <v>17.920496897717953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128839443</v>
      </c>
      <c r="D13" s="41">
        <v>113379077</v>
      </c>
      <c r="E13" s="41">
        <v>100904211</v>
      </c>
      <c r="F13" s="41">
        <v>106493788</v>
      </c>
      <c r="G13" s="42">
        <v>111330367</v>
      </c>
      <c r="H13" s="43">
        <v>116384603</v>
      </c>
      <c r="I13" s="22">
        <f t="shared" si="0"/>
        <v>5.5394883371121084</v>
      </c>
      <c r="J13" s="23">
        <f t="shared" si="1"/>
        <v>4.8726107173774791</v>
      </c>
    </row>
    <row r="14" spans="1:11" x14ac:dyDescent="0.2">
      <c r="A14" s="3" t="s">
        <v>17</v>
      </c>
      <c r="B14" s="21" t="s">
        <v>25</v>
      </c>
      <c r="C14" s="41">
        <v>81650134</v>
      </c>
      <c r="D14" s="41">
        <v>89650134</v>
      </c>
      <c r="E14" s="41">
        <v>0</v>
      </c>
      <c r="F14" s="41">
        <v>94042990</v>
      </c>
      <c r="G14" s="42">
        <v>98368968</v>
      </c>
      <c r="H14" s="43">
        <v>102893941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136239084</v>
      </c>
      <c r="D16" s="41">
        <v>101239084</v>
      </c>
      <c r="E16" s="41">
        <v>95079134</v>
      </c>
      <c r="F16" s="41">
        <v>104845007</v>
      </c>
      <c r="G16" s="42">
        <v>104845000</v>
      </c>
      <c r="H16" s="43">
        <v>104845000</v>
      </c>
      <c r="I16" s="22">
        <f t="shared" si="0"/>
        <v>10.27131042232674</v>
      </c>
      <c r="J16" s="23">
        <f t="shared" si="1"/>
        <v>3.3128087646144166</v>
      </c>
    </row>
    <row r="17" spans="1:10" x14ac:dyDescent="0.2">
      <c r="A17" s="3" t="s">
        <v>17</v>
      </c>
      <c r="B17" s="21" t="s">
        <v>27</v>
      </c>
      <c r="C17" s="41">
        <v>231419005</v>
      </c>
      <c r="D17" s="41">
        <v>251490499</v>
      </c>
      <c r="E17" s="41">
        <v>126629336</v>
      </c>
      <c r="F17" s="41">
        <v>201845017</v>
      </c>
      <c r="G17" s="42">
        <v>211673331</v>
      </c>
      <c r="H17" s="43">
        <v>212195315</v>
      </c>
      <c r="I17" s="29">
        <f t="shared" si="0"/>
        <v>59.398306408240195</v>
      </c>
      <c r="J17" s="30">
        <f t="shared" si="1"/>
        <v>18.777401640043244</v>
      </c>
    </row>
    <row r="18" spans="1:10" x14ac:dyDescent="0.2">
      <c r="A18" s="3" t="s">
        <v>17</v>
      </c>
      <c r="B18" s="24" t="s">
        <v>28</v>
      </c>
      <c r="C18" s="44">
        <v>578147666</v>
      </c>
      <c r="D18" s="44">
        <v>555758794</v>
      </c>
      <c r="E18" s="44">
        <v>322612681</v>
      </c>
      <c r="F18" s="44">
        <v>507226802</v>
      </c>
      <c r="G18" s="45">
        <v>526217666</v>
      </c>
      <c r="H18" s="46">
        <v>536318859</v>
      </c>
      <c r="I18" s="25">
        <f t="shared" si="0"/>
        <v>57.224694462645751</v>
      </c>
      <c r="J18" s="26">
        <f t="shared" si="1"/>
        <v>18.462404847226722</v>
      </c>
    </row>
    <row r="19" spans="1:10" ht="23.25" customHeight="1" x14ac:dyDescent="0.2">
      <c r="A19" s="31" t="s">
        <v>17</v>
      </c>
      <c r="B19" s="32" t="s">
        <v>29</v>
      </c>
      <c r="C19" s="50">
        <v>-52535228</v>
      </c>
      <c r="D19" s="50">
        <v>-24498190</v>
      </c>
      <c r="E19" s="50">
        <v>72736361</v>
      </c>
      <c r="F19" s="51">
        <v>81516102</v>
      </c>
      <c r="G19" s="52">
        <v>91150993</v>
      </c>
      <c r="H19" s="53">
        <v>111940197</v>
      </c>
      <c r="I19" s="33">
        <f t="shared" si="0"/>
        <v>12.070635483125148</v>
      </c>
      <c r="J19" s="34">
        <f t="shared" si="1"/>
        <v>15.454668626225466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8000000</v>
      </c>
      <c r="D23" s="41">
        <v>3500000</v>
      </c>
      <c r="E23" s="41">
        <v>2972110</v>
      </c>
      <c r="F23" s="41">
        <v>3500000</v>
      </c>
      <c r="G23" s="42">
        <v>0</v>
      </c>
      <c r="H23" s="43">
        <v>0</v>
      </c>
      <c r="I23" s="36">
        <f t="shared" si="0"/>
        <v>17.761455666176552</v>
      </c>
      <c r="J23" s="23">
        <f t="shared" si="1"/>
        <v>-100</v>
      </c>
    </row>
    <row r="24" spans="1:10" x14ac:dyDescent="0.2">
      <c r="A24" s="9" t="s">
        <v>17</v>
      </c>
      <c r="B24" s="21" t="s">
        <v>33</v>
      </c>
      <c r="C24" s="41">
        <v>44356900</v>
      </c>
      <c r="D24" s="41">
        <v>42989900</v>
      </c>
      <c r="E24" s="41">
        <v>35948784</v>
      </c>
      <c r="F24" s="41">
        <v>101440350</v>
      </c>
      <c r="G24" s="42">
        <v>78889450</v>
      </c>
      <c r="H24" s="43">
        <v>88027700</v>
      </c>
      <c r="I24" s="36">
        <f t="shared" si="0"/>
        <v>182.1801983622033</v>
      </c>
      <c r="J24" s="23">
        <f t="shared" si="1"/>
        <v>34.786082230592385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52356900</v>
      </c>
      <c r="D26" s="44">
        <v>46489900</v>
      </c>
      <c r="E26" s="44">
        <v>38920894</v>
      </c>
      <c r="F26" s="44">
        <v>104940350</v>
      </c>
      <c r="G26" s="45">
        <v>78889450</v>
      </c>
      <c r="H26" s="46">
        <v>88027700</v>
      </c>
      <c r="I26" s="25">
        <f t="shared" si="0"/>
        <v>169.62471622568586</v>
      </c>
      <c r="J26" s="26">
        <f t="shared" si="1"/>
        <v>31.263964166691839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24700000</v>
      </c>
      <c r="D28" s="41">
        <v>22633000</v>
      </c>
      <c r="E28" s="41">
        <v>15974113</v>
      </c>
      <c r="F28" s="41">
        <v>59664766</v>
      </c>
      <c r="G28" s="42">
        <v>47001216</v>
      </c>
      <c r="H28" s="43">
        <v>51965700</v>
      </c>
      <c r="I28" s="36">
        <f t="shared" si="0"/>
        <v>273.50910188252703</v>
      </c>
      <c r="J28" s="23">
        <f t="shared" si="1"/>
        <v>48.17218203622771</v>
      </c>
    </row>
    <row r="29" spans="1:10" x14ac:dyDescent="0.2">
      <c r="A29" s="9" t="s">
        <v>17</v>
      </c>
      <c r="B29" s="21" t="s">
        <v>38</v>
      </c>
      <c r="C29" s="41">
        <v>1000000</v>
      </c>
      <c r="D29" s="41">
        <v>1000000</v>
      </c>
      <c r="E29" s="41">
        <v>734831</v>
      </c>
      <c r="F29" s="41">
        <v>17832000</v>
      </c>
      <c r="G29" s="42">
        <v>10000000</v>
      </c>
      <c r="H29" s="43">
        <v>8462000</v>
      </c>
      <c r="I29" s="36">
        <f t="shared" si="0"/>
        <v>2326.6804203959823</v>
      </c>
      <c r="J29" s="23">
        <f t="shared" si="1"/>
        <v>125.81971269583411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10800000</v>
      </c>
      <c r="D31" s="41">
        <v>11500000</v>
      </c>
      <c r="E31" s="41">
        <v>8943928</v>
      </c>
      <c r="F31" s="41">
        <v>18243584</v>
      </c>
      <c r="G31" s="42">
        <v>13743584</v>
      </c>
      <c r="H31" s="43">
        <v>10743584</v>
      </c>
      <c r="I31" s="36">
        <f t="shared" si="0"/>
        <v>103.97731287640059</v>
      </c>
      <c r="J31" s="23">
        <f t="shared" si="1"/>
        <v>6.3017211815746821</v>
      </c>
    </row>
    <row r="32" spans="1:10" x14ac:dyDescent="0.2">
      <c r="A32" s="9" t="s">
        <v>17</v>
      </c>
      <c r="B32" s="21" t="s">
        <v>34</v>
      </c>
      <c r="C32" s="41">
        <v>15856900</v>
      </c>
      <c r="D32" s="41">
        <v>11356900</v>
      </c>
      <c r="E32" s="41">
        <v>13268022</v>
      </c>
      <c r="F32" s="41">
        <v>9200000</v>
      </c>
      <c r="G32" s="42">
        <v>8144650</v>
      </c>
      <c r="H32" s="43">
        <v>16856416</v>
      </c>
      <c r="I32" s="36">
        <f t="shared" si="0"/>
        <v>-30.660350126039894</v>
      </c>
      <c r="J32" s="23">
        <f t="shared" si="1"/>
        <v>8.3061253530593682</v>
      </c>
    </row>
    <row r="33" spans="1:11" ht="13.5" thickBot="1" x14ac:dyDescent="0.25">
      <c r="A33" s="9" t="s">
        <v>17</v>
      </c>
      <c r="B33" s="37" t="s">
        <v>41</v>
      </c>
      <c r="C33" s="57">
        <v>52356900</v>
      </c>
      <c r="D33" s="57">
        <v>46489900</v>
      </c>
      <c r="E33" s="57">
        <v>38920894</v>
      </c>
      <c r="F33" s="57">
        <v>104940350</v>
      </c>
      <c r="G33" s="58">
        <v>78889450</v>
      </c>
      <c r="H33" s="59">
        <v>88027700</v>
      </c>
      <c r="I33" s="38">
        <f t="shared" si="0"/>
        <v>169.62471622568586</v>
      </c>
      <c r="J33" s="39">
        <f t="shared" si="1"/>
        <v>31.263964166691839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E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200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203391413</v>
      </c>
      <c r="D8" s="41">
        <v>208614381</v>
      </c>
      <c r="E8" s="41">
        <v>145133128</v>
      </c>
      <c r="F8" s="41">
        <v>219697425</v>
      </c>
      <c r="G8" s="42">
        <v>219697425</v>
      </c>
      <c r="H8" s="43">
        <v>240149000</v>
      </c>
      <c r="I8" s="22">
        <f>IF(($E8       =0),0,((($F8       /$E8       )-1)*100))</f>
        <v>51.376483114179152</v>
      </c>
      <c r="J8" s="23">
        <f>IF(($E8       =0),0,(((($H8       /$E8       )^(1/3))-1)*100))</f>
        <v>18.278209716001427</v>
      </c>
    </row>
    <row r="9" spans="1:11" x14ac:dyDescent="0.2">
      <c r="A9" s="3" t="s">
        <v>17</v>
      </c>
      <c r="B9" s="21" t="s">
        <v>20</v>
      </c>
      <c r="C9" s="41">
        <v>627924673</v>
      </c>
      <c r="D9" s="41">
        <v>671343677</v>
      </c>
      <c r="E9" s="41">
        <v>650436212</v>
      </c>
      <c r="F9" s="41">
        <v>710870586</v>
      </c>
      <c r="G9" s="42">
        <v>710870586</v>
      </c>
      <c r="H9" s="43">
        <v>858932000</v>
      </c>
      <c r="I9" s="22">
        <f>IF(($E9       =0),0,((($F9       /$E9       )-1)*100))</f>
        <v>9.2913606107773106</v>
      </c>
      <c r="J9" s="23">
        <f>IF(($E9       =0),0,(((($H9       /$E9       )^(1/3))-1)*100))</f>
        <v>9.7112989492336155</v>
      </c>
    </row>
    <row r="10" spans="1:11" x14ac:dyDescent="0.2">
      <c r="A10" s="3" t="s">
        <v>17</v>
      </c>
      <c r="B10" s="21" t="s">
        <v>21</v>
      </c>
      <c r="C10" s="41">
        <v>301806473</v>
      </c>
      <c r="D10" s="41">
        <v>301991711</v>
      </c>
      <c r="E10" s="41">
        <v>304333704</v>
      </c>
      <c r="F10" s="41">
        <v>316661307</v>
      </c>
      <c r="G10" s="42">
        <v>316661307</v>
      </c>
      <c r="H10" s="43">
        <v>357488288</v>
      </c>
      <c r="I10" s="22">
        <f t="shared" ref="I10:I33" si="0">IF(($E10      =0),0,((($F10      /$E10      )-1)*100))</f>
        <v>4.0506860850351378</v>
      </c>
      <c r="J10" s="23">
        <f t="shared" ref="J10:J33" si="1">IF(($E10      =0),0,(((($H10      /$E10      )^(1/3))-1)*100))</f>
        <v>5.5125021420492137</v>
      </c>
    </row>
    <row r="11" spans="1:11" x14ac:dyDescent="0.2">
      <c r="A11" s="9" t="s">
        <v>17</v>
      </c>
      <c r="B11" s="24" t="s">
        <v>22</v>
      </c>
      <c r="C11" s="44">
        <v>1133122559</v>
      </c>
      <c r="D11" s="44">
        <v>1181949769</v>
      </c>
      <c r="E11" s="44">
        <v>1099903044</v>
      </c>
      <c r="F11" s="44">
        <v>1247229318</v>
      </c>
      <c r="G11" s="45">
        <v>1247229318</v>
      </c>
      <c r="H11" s="46">
        <v>1456569288</v>
      </c>
      <c r="I11" s="25">
        <f t="shared" si="0"/>
        <v>13.394478250030195</v>
      </c>
      <c r="J11" s="26">
        <f t="shared" si="1"/>
        <v>9.8143043763131885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326220520</v>
      </c>
      <c r="D13" s="41">
        <v>331484251</v>
      </c>
      <c r="E13" s="41">
        <v>255443467</v>
      </c>
      <c r="F13" s="41">
        <v>338790605</v>
      </c>
      <c r="G13" s="42">
        <v>338790605</v>
      </c>
      <c r="H13" s="43">
        <v>369842000</v>
      </c>
      <c r="I13" s="22">
        <f t="shared" si="0"/>
        <v>32.62840853941276</v>
      </c>
      <c r="J13" s="23">
        <f t="shared" si="1"/>
        <v>13.128963906845815</v>
      </c>
    </row>
    <row r="14" spans="1:11" x14ac:dyDescent="0.2">
      <c r="A14" s="3" t="s">
        <v>17</v>
      </c>
      <c r="B14" s="21" t="s">
        <v>25</v>
      </c>
      <c r="C14" s="41">
        <v>69318900</v>
      </c>
      <c r="D14" s="41">
        <v>67436367</v>
      </c>
      <c r="E14" s="41">
        <v>0</v>
      </c>
      <c r="F14" s="41">
        <v>206985762</v>
      </c>
      <c r="G14" s="42">
        <v>206985762</v>
      </c>
      <c r="H14" s="43">
        <v>181613700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531558818</v>
      </c>
      <c r="D16" s="41">
        <v>510000000</v>
      </c>
      <c r="E16" s="41">
        <v>524408375</v>
      </c>
      <c r="F16" s="41">
        <v>574872000</v>
      </c>
      <c r="G16" s="42">
        <v>574872000</v>
      </c>
      <c r="H16" s="43">
        <v>730420774</v>
      </c>
      <c r="I16" s="22">
        <f t="shared" si="0"/>
        <v>9.6229632106848086</v>
      </c>
      <c r="J16" s="23">
        <f t="shared" si="1"/>
        <v>11.67805266595423</v>
      </c>
    </row>
    <row r="17" spans="1:10" x14ac:dyDescent="0.2">
      <c r="A17" s="3" t="s">
        <v>17</v>
      </c>
      <c r="B17" s="21" t="s">
        <v>27</v>
      </c>
      <c r="C17" s="41">
        <v>434381377</v>
      </c>
      <c r="D17" s="41">
        <v>533613091</v>
      </c>
      <c r="E17" s="41">
        <v>454118891</v>
      </c>
      <c r="F17" s="41">
        <v>501270253</v>
      </c>
      <c r="G17" s="42">
        <v>501270253</v>
      </c>
      <c r="H17" s="43">
        <v>444584691</v>
      </c>
      <c r="I17" s="29">
        <f t="shared" si="0"/>
        <v>10.38304350126673</v>
      </c>
      <c r="J17" s="30">
        <f t="shared" si="1"/>
        <v>-0.70478699388476507</v>
      </c>
    </row>
    <row r="18" spans="1:10" x14ac:dyDescent="0.2">
      <c r="A18" s="3" t="s">
        <v>17</v>
      </c>
      <c r="B18" s="24" t="s">
        <v>28</v>
      </c>
      <c r="C18" s="44">
        <v>1361479615</v>
      </c>
      <c r="D18" s="44">
        <v>1442533709</v>
      </c>
      <c r="E18" s="44">
        <v>1233970733</v>
      </c>
      <c r="F18" s="44">
        <v>1621918620</v>
      </c>
      <c r="G18" s="45">
        <v>1621918620</v>
      </c>
      <c r="H18" s="46">
        <v>1726461165</v>
      </c>
      <c r="I18" s="25">
        <f t="shared" si="0"/>
        <v>31.438986081690157</v>
      </c>
      <c r="J18" s="26">
        <f t="shared" si="1"/>
        <v>11.845191680983147</v>
      </c>
    </row>
    <row r="19" spans="1:10" ht="23.25" customHeight="1" x14ac:dyDescent="0.2">
      <c r="A19" s="31" t="s">
        <v>17</v>
      </c>
      <c r="B19" s="32" t="s">
        <v>29</v>
      </c>
      <c r="C19" s="50">
        <v>-228357056</v>
      </c>
      <c r="D19" s="50">
        <v>-260583940</v>
      </c>
      <c r="E19" s="50">
        <v>-134067689</v>
      </c>
      <c r="F19" s="51">
        <v>-374689302</v>
      </c>
      <c r="G19" s="52">
        <v>-374689302</v>
      </c>
      <c r="H19" s="53">
        <v>-269891877</v>
      </c>
      <c r="I19" s="33">
        <f t="shared" si="0"/>
        <v>179.47770622047497</v>
      </c>
      <c r="J19" s="34">
        <f t="shared" si="1"/>
        <v>26.26662243424569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35050000</v>
      </c>
      <c r="D23" s="41">
        <v>36217577</v>
      </c>
      <c r="E23" s="41">
        <v>24886634</v>
      </c>
      <c r="F23" s="41">
        <v>13750000</v>
      </c>
      <c r="G23" s="42">
        <v>13750000</v>
      </c>
      <c r="H23" s="43">
        <v>220000</v>
      </c>
      <c r="I23" s="36">
        <f t="shared" si="0"/>
        <v>-44.749458685332854</v>
      </c>
      <c r="J23" s="23">
        <f t="shared" si="1"/>
        <v>-79.323096224480352</v>
      </c>
    </row>
    <row r="24" spans="1:10" x14ac:dyDescent="0.2">
      <c r="A24" s="9" t="s">
        <v>17</v>
      </c>
      <c r="B24" s="21" t="s">
        <v>33</v>
      </c>
      <c r="C24" s="41">
        <v>40636600</v>
      </c>
      <c r="D24" s="41">
        <v>56026214</v>
      </c>
      <c r="E24" s="41">
        <v>36381025</v>
      </c>
      <c r="F24" s="41">
        <v>60113450</v>
      </c>
      <c r="G24" s="42">
        <v>60113450</v>
      </c>
      <c r="H24" s="43">
        <v>45259800</v>
      </c>
      <c r="I24" s="36">
        <f t="shared" si="0"/>
        <v>65.232975156692262</v>
      </c>
      <c r="J24" s="23">
        <f t="shared" si="1"/>
        <v>7.5505328969195373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75686600</v>
      </c>
      <c r="D26" s="44">
        <v>92243791</v>
      </c>
      <c r="E26" s="44">
        <v>61267659</v>
      </c>
      <c r="F26" s="44">
        <v>73863450</v>
      </c>
      <c r="G26" s="45">
        <v>73863450</v>
      </c>
      <c r="H26" s="46">
        <v>45479800</v>
      </c>
      <c r="I26" s="25">
        <f t="shared" si="0"/>
        <v>20.55862947203515</v>
      </c>
      <c r="J26" s="26">
        <f t="shared" si="1"/>
        <v>-9.4554280612165087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28952311</v>
      </c>
      <c r="D28" s="41">
        <v>28543660</v>
      </c>
      <c r="E28" s="41">
        <v>24279842</v>
      </c>
      <c r="F28" s="41">
        <v>3234076</v>
      </c>
      <c r="G28" s="42">
        <v>3234076</v>
      </c>
      <c r="H28" s="43">
        <v>9752169</v>
      </c>
      <c r="I28" s="36">
        <f t="shared" si="0"/>
        <v>-86.679995693546942</v>
      </c>
      <c r="J28" s="23">
        <f t="shared" si="1"/>
        <v>-26.217768256279516</v>
      </c>
    </row>
    <row r="29" spans="1:10" x14ac:dyDescent="0.2">
      <c r="A29" s="9" t="s">
        <v>17</v>
      </c>
      <c r="B29" s="21" t="s">
        <v>38</v>
      </c>
      <c r="C29" s="41">
        <v>8900000</v>
      </c>
      <c r="D29" s="41">
        <v>9608883</v>
      </c>
      <c r="E29" s="41">
        <v>7446939</v>
      </c>
      <c r="F29" s="41">
        <v>26184140</v>
      </c>
      <c r="G29" s="42">
        <v>26184140</v>
      </c>
      <c r="H29" s="43">
        <v>9764000</v>
      </c>
      <c r="I29" s="36">
        <f t="shared" si="0"/>
        <v>251.60943308384827</v>
      </c>
      <c r="J29" s="23">
        <f t="shared" si="1"/>
        <v>9.4502248510767828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400000</v>
      </c>
      <c r="D31" s="41">
        <v>12100000</v>
      </c>
      <c r="E31" s="41">
        <v>2069520</v>
      </c>
      <c r="F31" s="41">
        <v>10000000</v>
      </c>
      <c r="G31" s="42">
        <v>10000000</v>
      </c>
      <c r="H31" s="43">
        <v>0</v>
      </c>
      <c r="I31" s="36">
        <f t="shared" si="0"/>
        <v>383.20383470563223</v>
      </c>
      <c r="J31" s="23">
        <f t="shared" si="1"/>
        <v>-100</v>
      </c>
    </row>
    <row r="32" spans="1:10" x14ac:dyDescent="0.2">
      <c r="A32" s="9" t="s">
        <v>17</v>
      </c>
      <c r="B32" s="21" t="s">
        <v>34</v>
      </c>
      <c r="C32" s="41">
        <v>37434289</v>
      </c>
      <c r="D32" s="41">
        <v>41991248</v>
      </c>
      <c r="E32" s="41">
        <v>27471358</v>
      </c>
      <c r="F32" s="41">
        <v>34445234</v>
      </c>
      <c r="G32" s="42">
        <v>34445234</v>
      </c>
      <c r="H32" s="43">
        <v>25963631</v>
      </c>
      <c r="I32" s="36">
        <f t="shared" si="0"/>
        <v>25.385989291100941</v>
      </c>
      <c r="J32" s="23">
        <f t="shared" si="1"/>
        <v>-1.8639817066640862</v>
      </c>
    </row>
    <row r="33" spans="1:11" ht="13.5" thickBot="1" x14ac:dyDescent="0.25">
      <c r="A33" s="9" t="s">
        <v>17</v>
      </c>
      <c r="B33" s="37" t="s">
        <v>41</v>
      </c>
      <c r="C33" s="57">
        <v>75686600</v>
      </c>
      <c r="D33" s="57">
        <v>92243791</v>
      </c>
      <c r="E33" s="57">
        <v>61267659</v>
      </c>
      <c r="F33" s="57">
        <v>73863450</v>
      </c>
      <c r="G33" s="58">
        <v>73863450</v>
      </c>
      <c r="H33" s="59">
        <v>45479800</v>
      </c>
      <c r="I33" s="38">
        <f t="shared" si="0"/>
        <v>20.55862947203515</v>
      </c>
      <c r="J33" s="39">
        <f t="shared" si="1"/>
        <v>-9.4554280612165087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F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201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37171000</v>
      </c>
      <c r="D8" s="41">
        <v>37171000</v>
      </c>
      <c r="E8" s="41">
        <v>31122131</v>
      </c>
      <c r="F8" s="41">
        <v>38992000</v>
      </c>
      <c r="G8" s="42">
        <v>40785635</v>
      </c>
      <c r="H8" s="43">
        <v>42661773</v>
      </c>
      <c r="I8" s="22">
        <f>IF(($E8       =0),0,((($F8       /$E8       )-1)*100))</f>
        <v>25.287050555760459</v>
      </c>
      <c r="J8" s="23">
        <f>IF(($E8       =0),0,(((($H8       /$E8       )^(1/3))-1)*100))</f>
        <v>11.085282726810398</v>
      </c>
    </row>
    <row r="9" spans="1:11" x14ac:dyDescent="0.2">
      <c r="A9" s="3" t="s">
        <v>17</v>
      </c>
      <c r="B9" s="21" t="s">
        <v>20</v>
      </c>
      <c r="C9" s="41">
        <v>155303272</v>
      </c>
      <c r="D9" s="41">
        <v>155303272</v>
      </c>
      <c r="E9" s="41">
        <v>140546988</v>
      </c>
      <c r="F9" s="41">
        <v>170162321</v>
      </c>
      <c r="G9" s="42">
        <v>189617817</v>
      </c>
      <c r="H9" s="43">
        <v>211792841</v>
      </c>
      <c r="I9" s="22">
        <f>IF(($E9       =0),0,((($F9       /$E9       )-1)*100))</f>
        <v>21.071481802228309</v>
      </c>
      <c r="J9" s="23">
        <f>IF(($E9       =0),0,(((($H9       /$E9       )^(1/3))-1)*100))</f>
        <v>14.647145054353361</v>
      </c>
    </row>
    <row r="10" spans="1:11" x14ac:dyDescent="0.2">
      <c r="A10" s="3" t="s">
        <v>17</v>
      </c>
      <c r="B10" s="21" t="s">
        <v>21</v>
      </c>
      <c r="C10" s="41">
        <v>161737086</v>
      </c>
      <c r="D10" s="41">
        <v>161737086</v>
      </c>
      <c r="E10" s="41">
        <v>155489344</v>
      </c>
      <c r="F10" s="41">
        <v>170741176</v>
      </c>
      <c r="G10" s="42">
        <v>175708833</v>
      </c>
      <c r="H10" s="43">
        <v>181028439</v>
      </c>
      <c r="I10" s="22">
        <f t="shared" ref="I10:I33" si="0">IF(($E10      =0),0,((($F10      /$E10      )-1)*100))</f>
        <v>9.8089242694341827</v>
      </c>
      <c r="J10" s="23">
        <f t="shared" ref="J10:J33" si="1">IF(($E10      =0),0,(((($H10      /$E10      )^(1/3))-1)*100))</f>
        <v>5.1999156851773254</v>
      </c>
    </row>
    <row r="11" spans="1:11" x14ac:dyDescent="0.2">
      <c r="A11" s="9" t="s">
        <v>17</v>
      </c>
      <c r="B11" s="24" t="s">
        <v>22</v>
      </c>
      <c r="C11" s="44">
        <v>354211358</v>
      </c>
      <c r="D11" s="44">
        <v>354211358</v>
      </c>
      <c r="E11" s="44">
        <v>327158463</v>
      </c>
      <c r="F11" s="44">
        <v>379895497</v>
      </c>
      <c r="G11" s="45">
        <v>406112285</v>
      </c>
      <c r="H11" s="46">
        <v>435483053</v>
      </c>
      <c r="I11" s="25">
        <f t="shared" si="0"/>
        <v>16.119721775315952</v>
      </c>
      <c r="J11" s="26">
        <f t="shared" si="1"/>
        <v>10.002958760453474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71923679</v>
      </c>
      <c r="D13" s="41">
        <v>71923679</v>
      </c>
      <c r="E13" s="41">
        <v>80836307</v>
      </c>
      <c r="F13" s="41">
        <v>81582002</v>
      </c>
      <c r="G13" s="42">
        <v>85335270</v>
      </c>
      <c r="H13" s="43">
        <v>89259666</v>
      </c>
      <c r="I13" s="22">
        <f t="shared" si="0"/>
        <v>0.92247534266998166</v>
      </c>
      <c r="J13" s="23">
        <f t="shared" si="1"/>
        <v>3.3593090929478597</v>
      </c>
    </row>
    <row r="14" spans="1:11" x14ac:dyDescent="0.2">
      <c r="A14" s="3" t="s">
        <v>17</v>
      </c>
      <c r="B14" s="21" t="s">
        <v>25</v>
      </c>
      <c r="C14" s="41">
        <v>66948400</v>
      </c>
      <c r="D14" s="41">
        <v>66948400</v>
      </c>
      <c r="E14" s="41">
        <v>11112579</v>
      </c>
      <c r="F14" s="41">
        <v>70295000</v>
      </c>
      <c r="G14" s="42">
        <v>72528570</v>
      </c>
      <c r="H14" s="43">
        <v>73502000</v>
      </c>
      <c r="I14" s="22">
        <f t="shared" si="0"/>
        <v>532.57143098825213</v>
      </c>
      <c r="J14" s="23">
        <f t="shared" si="1"/>
        <v>87.713179129529536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99473000</v>
      </c>
      <c r="D16" s="41">
        <v>99473000</v>
      </c>
      <c r="E16" s="41">
        <v>99082017</v>
      </c>
      <c r="F16" s="41">
        <v>112106000</v>
      </c>
      <c r="G16" s="42">
        <v>129707000</v>
      </c>
      <c r="H16" s="43">
        <v>150071000</v>
      </c>
      <c r="I16" s="22">
        <f t="shared" si="0"/>
        <v>13.144648639924238</v>
      </c>
      <c r="J16" s="23">
        <f t="shared" si="1"/>
        <v>14.841973195817948</v>
      </c>
    </row>
    <row r="17" spans="1:10" x14ac:dyDescent="0.2">
      <c r="A17" s="3" t="s">
        <v>17</v>
      </c>
      <c r="B17" s="21" t="s">
        <v>27</v>
      </c>
      <c r="C17" s="41">
        <v>110667257</v>
      </c>
      <c r="D17" s="41">
        <v>110667257</v>
      </c>
      <c r="E17" s="41">
        <v>140291176</v>
      </c>
      <c r="F17" s="41">
        <v>110024720</v>
      </c>
      <c r="G17" s="42">
        <v>115083472</v>
      </c>
      <c r="H17" s="43">
        <v>120377616</v>
      </c>
      <c r="I17" s="29">
        <f t="shared" si="0"/>
        <v>-21.574026865381757</v>
      </c>
      <c r="J17" s="30">
        <f t="shared" si="1"/>
        <v>-4.974872540468378</v>
      </c>
    </row>
    <row r="18" spans="1:10" x14ac:dyDescent="0.2">
      <c r="A18" s="3" t="s">
        <v>17</v>
      </c>
      <c r="B18" s="24" t="s">
        <v>28</v>
      </c>
      <c r="C18" s="44">
        <v>349012336</v>
      </c>
      <c r="D18" s="44">
        <v>349012336</v>
      </c>
      <c r="E18" s="44">
        <v>331322079</v>
      </c>
      <c r="F18" s="44">
        <v>374007722</v>
      </c>
      <c r="G18" s="45">
        <v>402654312</v>
      </c>
      <c r="H18" s="46">
        <v>433210282</v>
      </c>
      <c r="I18" s="25">
        <f t="shared" si="0"/>
        <v>12.883428453918411</v>
      </c>
      <c r="J18" s="26">
        <f t="shared" si="1"/>
        <v>9.3493298989006046</v>
      </c>
    </row>
    <row r="19" spans="1:10" ht="23.25" customHeight="1" x14ac:dyDescent="0.2">
      <c r="A19" s="31" t="s">
        <v>17</v>
      </c>
      <c r="B19" s="32" t="s">
        <v>29</v>
      </c>
      <c r="C19" s="50">
        <v>5199022</v>
      </c>
      <c r="D19" s="50">
        <v>5199022</v>
      </c>
      <c r="E19" s="50">
        <v>-4163616</v>
      </c>
      <c r="F19" s="51">
        <v>5887775</v>
      </c>
      <c r="G19" s="52">
        <v>3457973</v>
      </c>
      <c r="H19" s="53">
        <v>2272771</v>
      </c>
      <c r="I19" s="33">
        <f t="shared" si="0"/>
        <v>-241.41013484432764</v>
      </c>
      <c r="J19" s="34">
        <f t="shared" si="1"/>
        <v>-181.72626850546942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0</v>
      </c>
      <c r="D23" s="41">
        <v>0</v>
      </c>
      <c r="E23" s="41">
        <v>2023728</v>
      </c>
      <c r="F23" s="41">
        <v>0</v>
      </c>
      <c r="G23" s="42">
        <v>0</v>
      </c>
      <c r="H23" s="43">
        <v>0</v>
      </c>
      <c r="I23" s="36">
        <f t="shared" si="0"/>
        <v>-100</v>
      </c>
      <c r="J23" s="23">
        <f t="shared" si="1"/>
        <v>-100</v>
      </c>
    </row>
    <row r="24" spans="1:10" x14ac:dyDescent="0.2">
      <c r="A24" s="9" t="s">
        <v>17</v>
      </c>
      <c r="B24" s="21" t="s">
        <v>33</v>
      </c>
      <c r="C24" s="41">
        <v>36500000</v>
      </c>
      <c r="D24" s="41">
        <v>36500000</v>
      </c>
      <c r="E24" s="41">
        <v>22751836</v>
      </c>
      <c r="F24" s="41">
        <v>34410100</v>
      </c>
      <c r="G24" s="42">
        <v>31502799</v>
      </c>
      <c r="H24" s="43">
        <v>32037799</v>
      </c>
      <c r="I24" s="36">
        <f t="shared" si="0"/>
        <v>51.240981167409963</v>
      </c>
      <c r="J24" s="23">
        <f t="shared" si="1"/>
        <v>12.085321344760146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36500000</v>
      </c>
      <c r="D26" s="44">
        <v>36500000</v>
      </c>
      <c r="E26" s="44">
        <v>24775564</v>
      </c>
      <c r="F26" s="44">
        <v>34410100</v>
      </c>
      <c r="G26" s="45">
        <v>31502799</v>
      </c>
      <c r="H26" s="46">
        <v>32037799</v>
      </c>
      <c r="I26" s="25">
        <f t="shared" si="0"/>
        <v>38.887251971337555</v>
      </c>
      <c r="J26" s="26">
        <f t="shared" si="1"/>
        <v>8.9464393329039105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0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15000000</v>
      </c>
      <c r="D29" s="41">
        <v>15000000</v>
      </c>
      <c r="E29" s="41">
        <v>11521665</v>
      </c>
      <c r="F29" s="41">
        <v>9503000</v>
      </c>
      <c r="G29" s="42">
        <v>10808000</v>
      </c>
      <c r="H29" s="43">
        <v>9764000</v>
      </c>
      <c r="I29" s="36">
        <f t="shared" si="0"/>
        <v>-17.520601406133572</v>
      </c>
      <c r="J29" s="23">
        <f t="shared" si="1"/>
        <v>-5.3681110761194635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18500000</v>
      </c>
      <c r="D31" s="41">
        <v>18500000</v>
      </c>
      <c r="E31" s="41">
        <v>13853729</v>
      </c>
      <c r="F31" s="41">
        <v>15656100</v>
      </c>
      <c r="G31" s="42">
        <v>11018253</v>
      </c>
      <c r="H31" s="43">
        <v>12597253</v>
      </c>
      <c r="I31" s="36">
        <f t="shared" si="0"/>
        <v>13.010006186781919</v>
      </c>
      <c r="J31" s="23">
        <f t="shared" si="1"/>
        <v>-3.1194963430238198</v>
      </c>
    </row>
    <row r="32" spans="1:10" x14ac:dyDescent="0.2">
      <c r="A32" s="9" t="s">
        <v>17</v>
      </c>
      <c r="B32" s="21" t="s">
        <v>34</v>
      </c>
      <c r="C32" s="41">
        <v>3000000</v>
      </c>
      <c r="D32" s="41">
        <v>3000000</v>
      </c>
      <c r="E32" s="41">
        <v>9514309</v>
      </c>
      <c r="F32" s="41">
        <v>9251000</v>
      </c>
      <c r="G32" s="42">
        <v>9676546</v>
      </c>
      <c r="H32" s="43">
        <v>9676546</v>
      </c>
      <c r="I32" s="36">
        <f t="shared" si="0"/>
        <v>-2.7675052386883836</v>
      </c>
      <c r="J32" s="23">
        <f t="shared" si="1"/>
        <v>0.56519602300260097</v>
      </c>
    </row>
    <row r="33" spans="1:11" ht="13.5" thickBot="1" x14ac:dyDescent="0.25">
      <c r="A33" s="9" t="s">
        <v>17</v>
      </c>
      <c r="B33" s="37" t="s">
        <v>41</v>
      </c>
      <c r="C33" s="57">
        <v>36500000</v>
      </c>
      <c r="D33" s="57">
        <v>36500000</v>
      </c>
      <c r="E33" s="57">
        <v>34889703</v>
      </c>
      <c r="F33" s="57">
        <v>34410100</v>
      </c>
      <c r="G33" s="58">
        <v>31502799</v>
      </c>
      <c r="H33" s="59">
        <v>32037799</v>
      </c>
      <c r="I33" s="38">
        <f t="shared" si="0"/>
        <v>-1.3746262041840818</v>
      </c>
      <c r="J33" s="39">
        <f t="shared" si="1"/>
        <v>-2.8024913553744479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0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202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424451913</v>
      </c>
      <c r="D8" s="41">
        <v>424451913</v>
      </c>
      <c r="E8" s="41">
        <v>361442309</v>
      </c>
      <c r="F8" s="41">
        <v>445250056</v>
      </c>
      <c r="G8" s="42">
        <v>445250057</v>
      </c>
      <c r="H8" s="43">
        <v>467067309</v>
      </c>
      <c r="I8" s="22">
        <f>IF(($E8       =0),0,((($F8       /$E8       )-1)*100))</f>
        <v>23.187032871682977</v>
      </c>
      <c r="J8" s="23">
        <f>IF(($E8       =0),0,(((($H8       /$E8       )^(1/3))-1)*100))</f>
        <v>8.9214701182947174</v>
      </c>
    </row>
    <row r="9" spans="1:11" x14ac:dyDescent="0.2">
      <c r="A9" s="3" t="s">
        <v>17</v>
      </c>
      <c r="B9" s="21" t="s">
        <v>20</v>
      </c>
      <c r="C9" s="41">
        <v>1900536556</v>
      </c>
      <c r="D9" s="41">
        <v>1900536556</v>
      </c>
      <c r="E9" s="41">
        <v>1177616670</v>
      </c>
      <c r="F9" s="41">
        <v>2070933544</v>
      </c>
      <c r="G9" s="42">
        <v>2152909650</v>
      </c>
      <c r="H9" s="43">
        <v>2258402221</v>
      </c>
      <c r="I9" s="22">
        <f>IF(($E9       =0),0,((($F9       /$E9       )-1)*100))</f>
        <v>75.858035705285999</v>
      </c>
      <c r="J9" s="23">
        <f>IF(($E9       =0),0,(((($H9       /$E9       )^(1/3))-1)*100))</f>
        <v>24.241241496626742</v>
      </c>
    </row>
    <row r="10" spans="1:11" x14ac:dyDescent="0.2">
      <c r="A10" s="3" t="s">
        <v>17</v>
      </c>
      <c r="B10" s="21" t="s">
        <v>21</v>
      </c>
      <c r="C10" s="41">
        <v>762565002</v>
      </c>
      <c r="D10" s="41">
        <v>747279521</v>
      </c>
      <c r="E10" s="41">
        <v>766312206</v>
      </c>
      <c r="F10" s="41">
        <v>784193987</v>
      </c>
      <c r="G10" s="42">
        <v>833531660</v>
      </c>
      <c r="H10" s="43">
        <v>889674379</v>
      </c>
      <c r="I10" s="22">
        <f t="shared" ref="I10:I33" si="0">IF(($E10      =0),0,((($F10      /$E10      )-1)*100))</f>
        <v>2.3334850808836016</v>
      </c>
      <c r="J10" s="23">
        <f t="shared" ref="J10:J33" si="1">IF(($E10      =0),0,(((($H10      /$E10      )^(1/3))-1)*100))</f>
        <v>5.1013868900836812</v>
      </c>
    </row>
    <row r="11" spans="1:11" x14ac:dyDescent="0.2">
      <c r="A11" s="9" t="s">
        <v>17</v>
      </c>
      <c r="B11" s="24" t="s">
        <v>22</v>
      </c>
      <c r="C11" s="44">
        <v>3087553471</v>
      </c>
      <c r="D11" s="44">
        <v>3072267990</v>
      </c>
      <c r="E11" s="44">
        <v>2305371185</v>
      </c>
      <c r="F11" s="44">
        <v>3300377587</v>
      </c>
      <c r="G11" s="45">
        <v>3431691367</v>
      </c>
      <c r="H11" s="46">
        <v>3615143909</v>
      </c>
      <c r="I11" s="25">
        <f t="shared" si="0"/>
        <v>43.160355628371391</v>
      </c>
      <c r="J11" s="26">
        <f t="shared" si="1"/>
        <v>16.179162955176739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680419579</v>
      </c>
      <c r="D13" s="41">
        <v>680419579</v>
      </c>
      <c r="E13" s="41">
        <v>582421925</v>
      </c>
      <c r="F13" s="41">
        <v>787367697</v>
      </c>
      <c r="G13" s="42">
        <v>828756188</v>
      </c>
      <c r="H13" s="43">
        <v>872173426</v>
      </c>
      <c r="I13" s="22">
        <f t="shared" si="0"/>
        <v>35.18853999186242</v>
      </c>
      <c r="J13" s="23">
        <f t="shared" si="1"/>
        <v>14.407644698597499</v>
      </c>
    </row>
    <row r="14" spans="1:11" x14ac:dyDescent="0.2">
      <c r="A14" s="3" t="s">
        <v>17</v>
      </c>
      <c r="B14" s="21" t="s">
        <v>25</v>
      </c>
      <c r="C14" s="41">
        <v>220158047</v>
      </c>
      <c r="D14" s="41">
        <v>220158047</v>
      </c>
      <c r="E14" s="41">
        <v>0</v>
      </c>
      <c r="F14" s="41">
        <v>988750000</v>
      </c>
      <c r="G14" s="42">
        <v>168005791</v>
      </c>
      <c r="H14" s="43">
        <v>176238075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757734772</v>
      </c>
      <c r="D16" s="41">
        <v>757734772</v>
      </c>
      <c r="E16" s="41">
        <v>894781174</v>
      </c>
      <c r="F16" s="41">
        <v>853967088</v>
      </c>
      <c r="G16" s="42">
        <v>962420908</v>
      </c>
      <c r="H16" s="43">
        <v>1084648364</v>
      </c>
      <c r="I16" s="22">
        <f t="shared" si="0"/>
        <v>-4.5613483146439098</v>
      </c>
      <c r="J16" s="23">
        <f t="shared" si="1"/>
        <v>6.6245903987087962</v>
      </c>
    </row>
    <row r="17" spans="1:10" x14ac:dyDescent="0.2">
      <c r="A17" s="3" t="s">
        <v>17</v>
      </c>
      <c r="B17" s="21" t="s">
        <v>27</v>
      </c>
      <c r="C17" s="41">
        <v>1361441946</v>
      </c>
      <c r="D17" s="41">
        <v>1483439106</v>
      </c>
      <c r="E17" s="41">
        <v>1408408812</v>
      </c>
      <c r="F17" s="41">
        <v>1358442919</v>
      </c>
      <c r="G17" s="42">
        <v>1425287838</v>
      </c>
      <c r="H17" s="43">
        <v>1495184512</v>
      </c>
      <c r="I17" s="29">
        <f t="shared" si="0"/>
        <v>-3.5476839234658275</v>
      </c>
      <c r="J17" s="30">
        <f t="shared" si="1"/>
        <v>2.0129606615677975</v>
      </c>
    </row>
    <row r="18" spans="1:10" x14ac:dyDescent="0.2">
      <c r="A18" s="3" t="s">
        <v>17</v>
      </c>
      <c r="B18" s="24" t="s">
        <v>28</v>
      </c>
      <c r="C18" s="44">
        <v>3019754344</v>
      </c>
      <c r="D18" s="44">
        <v>3141751504</v>
      </c>
      <c r="E18" s="44">
        <v>2885611911</v>
      </c>
      <c r="F18" s="44">
        <v>3988527704</v>
      </c>
      <c r="G18" s="45">
        <v>3384470725</v>
      </c>
      <c r="H18" s="46">
        <v>3628244377</v>
      </c>
      <c r="I18" s="25">
        <f t="shared" si="0"/>
        <v>38.221210163281725</v>
      </c>
      <c r="J18" s="26">
        <f t="shared" si="1"/>
        <v>7.9326573304829395</v>
      </c>
    </row>
    <row r="19" spans="1:10" ht="23.25" customHeight="1" x14ac:dyDescent="0.2">
      <c r="A19" s="31" t="s">
        <v>17</v>
      </c>
      <c r="B19" s="32" t="s">
        <v>29</v>
      </c>
      <c r="C19" s="50">
        <v>67799127</v>
      </c>
      <c r="D19" s="50">
        <v>-69483514</v>
      </c>
      <c r="E19" s="50">
        <v>-580240726</v>
      </c>
      <c r="F19" s="51">
        <v>-688150117</v>
      </c>
      <c r="G19" s="52">
        <v>47220642</v>
      </c>
      <c r="H19" s="53">
        <v>-13100468</v>
      </c>
      <c r="I19" s="33">
        <f t="shared" si="0"/>
        <v>18.59734868041647</v>
      </c>
      <c r="J19" s="34">
        <f t="shared" si="1"/>
        <v>-71.736483119085847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7870000</v>
      </c>
      <c r="D23" s="41">
        <v>71690000</v>
      </c>
      <c r="E23" s="41">
        <v>37490009</v>
      </c>
      <c r="F23" s="41">
        <v>159600000</v>
      </c>
      <c r="G23" s="42">
        <v>152600000</v>
      </c>
      <c r="H23" s="43">
        <v>121514057</v>
      </c>
      <c r="I23" s="36">
        <f t="shared" si="0"/>
        <v>325.71342140782093</v>
      </c>
      <c r="J23" s="23">
        <f t="shared" si="1"/>
        <v>47.99157496595106</v>
      </c>
    </row>
    <row r="24" spans="1:10" x14ac:dyDescent="0.2">
      <c r="A24" s="9" t="s">
        <v>17</v>
      </c>
      <c r="B24" s="21" t="s">
        <v>33</v>
      </c>
      <c r="C24" s="41">
        <v>115556550</v>
      </c>
      <c r="D24" s="41">
        <v>121902505</v>
      </c>
      <c r="E24" s="41">
        <v>106166178</v>
      </c>
      <c r="F24" s="41">
        <v>114053300</v>
      </c>
      <c r="G24" s="42">
        <v>85258935</v>
      </c>
      <c r="H24" s="43">
        <v>90041666</v>
      </c>
      <c r="I24" s="36">
        <f t="shared" si="0"/>
        <v>7.4290345085230358</v>
      </c>
      <c r="J24" s="23">
        <f t="shared" si="1"/>
        <v>-5.3430631550691388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123426550</v>
      </c>
      <c r="D26" s="44">
        <v>193592505</v>
      </c>
      <c r="E26" s="44">
        <v>143656187</v>
      </c>
      <c r="F26" s="44">
        <v>273653300</v>
      </c>
      <c r="G26" s="45">
        <v>237858935</v>
      </c>
      <c r="H26" s="46">
        <v>211555723</v>
      </c>
      <c r="I26" s="25">
        <f t="shared" si="0"/>
        <v>90.491830330983248</v>
      </c>
      <c r="J26" s="26">
        <f t="shared" si="1"/>
        <v>13.771499246525076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65406550</v>
      </c>
      <c r="D28" s="41">
        <v>68001550</v>
      </c>
      <c r="E28" s="41">
        <v>64186611</v>
      </c>
      <c r="F28" s="41">
        <v>70125978</v>
      </c>
      <c r="G28" s="42">
        <v>109631201</v>
      </c>
      <c r="H28" s="43">
        <v>87562203</v>
      </c>
      <c r="I28" s="36">
        <f t="shared" si="0"/>
        <v>9.2532802518581434</v>
      </c>
      <c r="J28" s="23">
        <f t="shared" si="1"/>
        <v>10.906605015478309</v>
      </c>
    </row>
    <row r="29" spans="1:10" x14ac:dyDescent="0.2">
      <c r="A29" s="9" t="s">
        <v>17</v>
      </c>
      <c r="B29" s="21" t="s">
        <v>38</v>
      </c>
      <c r="C29" s="41">
        <v>48650000</v>
      </c>
      <c r="D29" s="41">
        <v>46157554</v>
      </c>
      <c r="E29" s="41">
        <v>37707136</v>
      </c>
      <c r="F29" s="41">
        <v>37240000</v>
      </c>
      <c r="G29" s="42">
        <v>18000000</v>
      </c>
      <c r="H29" s="43">
        <v>17000000</v>
      </c>
      <c r="I29" s="36">
        <f t="shared" si="0"/>
        <v>-1.2388530383214413</v>
      </c>
      <c r="J29" s="23">
        <f t="shared" si="1"/>
        <v>-23.321232311144758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7000000</v>
      </c>
      <c r="D31" s="41">
        <v>23271000</v>
      </c>
      <c r="E31" s="41">
        <v>15420325</v>
      </c>
      <c r="F31" s="41">
        <v>17883000</v>
      </c>
      <c r="G31" s="42">
        <v>0</v>
      </c>
      <c r="H31" s="43">
        <v>0</v>
      </c>
      <c r="I31" s="36">
        <f t="shared" si="0"/>
        <v>15.970318394716054</v>
      </c>
      <c r="J31" s="23">
        <f t="shared" si="1"/>
        <v>-100</v>
      </c>
    </row>
    <row r="32" spans="1:10" x14ac:dyDescent="0.2">
      <c r="A32" s="9" t="s">
        <v>17</v>
      </c>
      <c r="B32" s="21" t="s">
        <v>34</v>
      </c>
      <c r="C32" s="41">
        <v>51620000</v>
      </c>
      <c r="D32" s="41">
        <v>58662401</v>
      </c>
      <c r="E32" s="41">
        <v>30016561</v>
      </c>
      <c r="F32" s="41">
        <v>148654322</v>
      </c>
      <c r="G32" s="42">
        <v>110227734</v>
      </c>
      <c r="H32" s="43">
        <v>106993520</v>
      </c>
      <c r="I32" s="36">
        <f t="shared" si="0"/>
        <v>395.24101711718407</v>
      </c>
      <c r="J32" s="23">
        <f t="shared" si="1"/>
        <v>52.756200401516381</v>
      </c>
    </row>
    <row r="33" spans="1:11" ht="13.5" thickBot="1" x14ac:dyDescent="0.25">
      <c r="A33" s="9" t="s">
        <v>17</v>
      </c>
      <c r="B33" s="37" t="s">
        <v>41</v>
      </c>
      <c r="C33" s="57">
        <v>172676550</v>
      </c>
      <c r="D33" s="57">
        <v>196092505</v>
      </c>
      <c r="E33" s="57">
        <v>147330633</v>
      </c>
      <c r="F33" s="57">
        <v>273903300</v>
      </c>
      <c r="G33" s="58">
        <v>237858935</v>
      </c>
      <c r="H33" s="59">
        <v>211555723</v>
      </c>
      <c r="I33" s="38">
        <f t="shared" si="0"/>
        <v>85.910624574592049</v>
      </c>
      <c r="J33" s="39">
        <f t="shared" si="1"/>
        <v>12.817699899974166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1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203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0</v>
      </c>
      <c r="D8" s="41">
        <v>0</v>
      </c>
      <c r="E8" s="41">
        <v>0</v>
      </c>
      <c r="F8" s="41">
        <v>0</v>
      </c>
      <c r="G8" s="42">
        <v>0</v>
      </c>
      <c r="H8" s="43">
        <v>0</v>
      </c>
      <c r="I8" s="22">
        <f>IF(($E8       =0),0,((($F8       /$E8       )-1)*100))</f>
        <v>0</v>
      </c>
      <c r="J8" s="23">
        <f>IF(($E8       =0),0,(((($H8       /$E8       )^(1/3))-1)*100))</f>
        <v>0</v>
      </c>
    </row>
    <row r="9" spans="1:11" x14ac:dyDescent="0.2">
      <c r="A9" s="3" t="s">
        <v>17</v>
      </c>
      <c r="B9" s="21" t="s">
        <v>20</v>
      </c>
      <c r="C9" s="41">
        <v>1000000</v>
      </c>
      <c r="D9" s="41">
        <v>3000000</v>
      </c>
      <c r="E9" s="41">
        <v>1407912</v>
      </c>
      <c r="F9" s="41">
        <v>3150000</v>
      </c>
      <c r="G9" s="42">
        <v>3307500</v>
      </c>
      <c r="H9" s="43">
        <v>3472880</v>
      </c>
      <c r="I9" s="22">
        <f>IF(($E9       =0),0,((($F9       /$E9       )-1)*100))</f>
        <v>123.73557438248982</v>
      </c>
      <c r="J9" s="23">
        <f>IF(($E9       =0),0,(((($H9       /$E9       )^(1/3))-1)*100))</f>
        <v>35.115370218989561</v>
      </c>
    </row>
    <row r="10" spans="1:11" x14ac:dyDescent="0.2">
      <c r="A10" s="3" t="s">
        <v>17</v>
      </c>
      <c r="B10" s="21" t="s">
        <v>21</v>
      </c>
      <c r="C10" s="41">
        <v>390721230</v>
      </c>
      <c r="D10" s="41">
        <v>843532045</v>
      </c>
      <c r="E10" s="41">
        <v>795964706</v>
      </c>
      <c r="F10" s="41">
        <v>628276800</v>
      </c>
      <c r="G10" s="42">
        <v>712166850</v>
      </c>
      <c r="H10" s="43">
        <v>749324560</v>
      </c>
      <c r="I10" s="22">
        <f t="shared" ref="I10:I33" si="0">IF(($E10      =0),0,((($F10      /$E10      )-1)*100))</f>
        <v>-21.067253954348075</v>
      </c>
      <c r="J10" s="23">
        <f t="shared" ref="J10:J33" si="1">IF(($E10      =0),0,(((($H10      /$E10      )^(1/3))-1)*100))</f>
        <v>-1.9926337041165643</v>
      </c>
    </row>
    <row r="11" spans="1:11" x14ac:dyDescent="0.2">
      <c r="A11" s="9" t="s">
        <v>17</v>
      </c>
      <c r="B11" s="24" t="s">
        <v>22</v>
      </c>
      <c r="C11" s="44">
        <v>391721230</v>
      </c>
      <c r="D11" s="44">
        <v>846532045</v>
      </c>
      <c r="E11" s="44">
        <v>797372618</v>
      </c>
      <c r="F11" s="44">
        <v>631426800</v>
      </c>
      <c r="G11" s="45">
        <v>715474350</v>
      </c>
      <c r="H11" s="46">
        <v>752797440</v>
      </c>
      <c r="I11" s="25">
        <f t="shared" si="0"/>
        <v>-20.811577204172316</v>
      </c>
      <c r="J11" s="26">
        <f t="shared" si="1"/>
        <v>-1.8992625918721751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231914410</v>
      </c>
      <c r="D13" s="41">
        <v>222525915</v>
      </c>
      <c r="E13" s="41">
        <v>214107489</v>
      </c>
      <c r="F13" s="41">
        <v>238516347</v>
      </c>
      <c r="G13" s="42">
        <v>250427220</v>
      </c>
      <c r="H13" s="43">
        <v>262933680</v>
      </c>
      <c r="I13" s="22">
        <f t="shared" si="0"/>
        <v>11.400282219927394</v>
      </c>
      <c r="J13" s="23">
        <f t="shared" si="1"/>
        <v>7.0873374129552413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0</v>
      </c>
      <c r="E14" s="41">
        <v>0</v>
      </c>
      <c r="F14" s="41">
        <v>0</v>
      </c>
      <c r="G14" s="42">
        <v>0</v>
      </c>
      <c r="H14" s="43">
        <v>0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0</v>
      </c>
      <c r="D16" s="41">
        <v>0</v>
      </c>
      <c r="E16" s="41">
        <v>0</v>
      </c>
      <c r="F16" s="41">
        <v>0</v>
      </c>
      <c r="G16" s="42">
        <v>0</v>
      </c>
      <c r="H16" s="43">
        <v>0</v>
      </c>
      <c r="I16" s="22">
        <f t="shared" si="0"/>
        <v>0</v>
      </c>
      <c r="J16" s="23">
        <f t="shared" si="1"/>
        <v>0</v>
      </c>
    </row>
    <row r="17" spans="1:10" x14ac:dyDescent="0.2">
      <c r="A17" s="3" t="s">
        <v>17</v>
      </c>
      <c r="B17" s="21" t="s">
        <v>27</v>
      </c>
      <c r="C17" s="41">
        <v>169468820</v>
      </c>
      <c r="D17" s="41">
        <v>626136594</v>
      </c>
      <c r="E17" s="41">
        <v>562147180</v>
      </c>
      <c r="F17" s="41">
        <v>409145445</v>
      </c>
      <c r="G17" s="42">
        <v>480176820</v>
      </c>
      <c r="H17" s="43">
        <v>508796690</v>
      </c>
      <c r="I17" s="29">
        <f t="shared" si="0"/>
        <v>-27.217380153005479</v>
      </c>
      <c r="J17" s="30">
        <f t="shared" si="1"/>
        <v>-3.2692072571924302</v>
      </c>
    </row>
    <row r="18" spans="1:10" x14ac:dyDescent="0.2">
      <c r="A18" s="3" t="s">
        <v>17</v>
      </c>
      <c r="B18" s="24" t="s">
        <v>28</v>
      </c>
      <c r="C18" s="44">
        <v>401383230</v>
      </c>
      <c r="D18" s="44">
        <v>848662509</v>
      </c>
      <c r="E18" s="44">
        <v>776254669</v>
      </c>
      <c r="F18" s="44">
        <v>647661792</v>
      </c>
      <c r="G18" s="45">
        <v>730604040</v>
      </c>
      <c r="H18" s="46">
        <v>771730370</v>
      </c>
      <c r="I18" s="25">
        <f t="shared" si="0"/>
        <v>-16.565810440233243</v>
      </c>
      <c r="J18" s="26">
        <f t="shared" si="1"/>
        <v>-0.19465765189452533</v>
      </c>
    </row>
    <row r="19" spans="1:10" ht="23.25" customHeight="1" x14ac:dyDescent="0.2">
      <c r="A19" s="31" t="s">
        <v>17</v>
      </c>
      <c r="B19" s="32" t="s">
        <v>29</v>
      </c>
      <c r="C19" s="50">
        <v>-9662000</v>
      </c>
      <c r="D19" s="50">
        <v>-2130464</v>
      </c>
      <c r="E19" s="50">
        <v>21117949</v>
      </c>
      <c r="F19" s="51">
        <v>-16234992</v>
      </c>
      <c r="G19" s="52">
        <v>-15129690</v>
      </c>
      <c r="H19" s="53">
        <v>-18932930</v>
      </c>
      <c r="I19" s="33">
        <f t="shared" si="0"/>
        <v>-176.87769299944799</v>
      </c>
      <c r="J19" s="34">
        <f t="shared" si="1"/>
        <v>-196.42478906464845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0</v>
      </c>
      <c r="D23" s="41">
        <v>0</v>
      </c>
      <c r="E23" s="41">
        <v>0</v>
      </c>
      <c r="F23" s="41">
        <v>0</v>
      </c>
      <c r="G23" s="42">
        <v>0</v>
      </c>
      <c r="H23" s="43">
        <v>0</v>
      </c>
      <c r="I23" s="36">
        <f t="shared" si="0"/>
        <v>0</v>
      </c>
      <c r="J23" s="23">
        <f t="shared" si="1"/>
        <v>0</v>
      </c>
    </row>
    <row r="24" spans="1:10" x14ac:dyDescent="0.2">
      <c r="A24" s="9" t="s">
        <v>17</v>
      </c>
      <c r="B24" s="21" t="s">
        <v>33</v>
      </c>
      <c r="C24" s="41">
        <v>0</v>
      </c>
      <c r="D24" s="41">
        <v>0</v>
      </c>
      <c r="E24" s="41">
        <v>0</v>
      </c>
      <c r="F24" s="41">
        <v>500000</v>
      </c>
      <c r="G24" s="42">
        <v>0</v>
      </c>
      <c r="H24" s="43">
        <v>0</v>
      </c>
      <c r="I24" s="36">
        <f t="shared" si="0"/>
        <v>0</v>
      </c>
      <c r="J24" s="23">
        <f t="shared" si="1"/>
        <v>0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0</v>
      </c>
      <c r="D26" s="44">
        <v>0</v>
      </c>
      <c r="E26" s="44">
        <v>0</v>
      </c>
      <c r="F26" s="44">
        <v>500000</v>
      </c>
      <c r="G26" s="45">
        <v>0</v>
      </c>
      <c r="H26" s="46">
        <v>0</v>
      </c>
      <c r="I26" s="25">
        <f t="shared" si="0"/>
        <v>0</v>
      </c>
      <c r="J26" s="26">
        <f t="shared" si="1"/>
        <v>0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0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0</v>
      </c>
      <c r="D29" s="41">
        <v>0</v>
      </c>
      <c r="E29" s="41">
        <v>0</v>
      </c>
      <c r="F29" s="41">
        <v>0</v>
      </c>
      <c r="G29" s="42">
        <v>0</v>
      </c>
      <c r="H29" s="43">
        <v>0</v>
      </c>
      <c r="I29" s="36">
        <f t="shared" si="0"/>
        <v>0</v>
      </c>
      <c r="J29" s="23">
        <f t="shared" si="1"/>
        <v>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0</v>
      </c>
      <c r="D31" s="41">
        <v>0</v>
      </c>
      <c r="E31" s="41">
        <v>0</v>
      </c>
      <c r="F31" s="41">
        <v>0</v>
      </c>
      <c r="G31" s="42">
        <v>0</v>
      </c>
      <c r="H31" s="43">
        <v>0</v>
      </c>
      <c r="I31" s="36">
        <f t="shared" si="0"/>
        <v>0</v>
      </c>
      <c r="J31" s="23">
        <f t="shared" si="1"/>
        <v>0</v>
      </c>
    </row>
    <row r="32" spans="1:10" x14ac:dyDescent="0.2">
      <c r="A32" s="9" t="s">
        <v>17</v>
      </c>
      <c r="B32" s="21" t="s">
        <v>34</v>
      </c>
      <c r="C32" s="41">
        <v>8277000</v>
      </c>
      <c r="D32" s="41">
        <v>8527000</v>
      </c>
      <c r="E32" s="41">
        <v>8364370</v>
      </c>
      <c r="F32" s="41">
        <v>3620000</v>
      </c>
      <c r="G32" s="42">
        <v>0</v>
      </c>
      <c r="H32" s="43">
        <v>0</v>
      </c>
      <c r="I32" s="36">
        <f t="shared" si="0"/>
        <v>-56.721187608869528</v>
      </c>
      <c r="J32" s="23">
        <f t="shared" si="1"/>
        <v>-100</v>
      </c>
    </row>
    <row r="33" spans="1:11" ht="13.5" thickBot="1" x14ac:dyDescent="0.25">
      <c r="A33" s="9" t="s">
        <v>17</v>
      </c>
      <c r="B33" s="37" t="s">
        <v>41</v>
      </c>
      <c r="C33" s="57">
        <v>8277000</v>
      </c>
      <c r="D33" s="57">
        <v>8527000</v>
      </c>
      <c r="E33" s="57">
        <v>8364370</v>
      </c>
      <c r="F33" s="57">
        <v>3620000</v>
      </c>
      <c r="G33" s="58">
        <v>0</v>
      </c>
      <c r="H33" s="59">
        <v>0</v>
      </c>
      <c r="I33" s="38">
        <f t="shared" si="0"/>
        <v>-56.721187608869528</v>
      </c>
      <c r="J33" s="39">
        <f t="shared" si="1"/>
        <v>-100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2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204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97467393</v>
      </c>
      <c r="D8" s="41">
        <v>97467393</v>
      </c>
      <c r="E8" s="41">
        <v>100045191</v>
      </c>
      <c r="F8" s="41">
        <v>123486165</v>
      </c>
      <c r="G8" s="42">
        <v>129166530</v>
      </c>
      <c r="H8" s="43">
        <v>135108191</v>
      </c>
      <c r="I8" s="22">
        <f>IF(($E8       =0),0,((($F8       /$E8       )-1)*100))</f>
        <v>23.430385574455048</v>
      </c>
      <c r="J8" s="23">
        <f>IF(($E8       =0),0,(((($H8       /$E8       )^(1/3))-1)*100))</f>
        <v>10.533813512160183</v>
      </c>
    </row>
    <row r="9" spans="1:11" x14ac:dyDescent="0.2">
      <c r="A9" s="3" t="s">
        <v>17</v>
      </c>
      <c r="B9" s="21" t="s">
        <v>20</v>
      </c>
      <c r="C9" s="41">
        <v>444952396</v>
      </c>
      <c r="D9" s="41">
        <v>444952396</v>
      </c>
      <c r="E9" s="41">
        <v>243296524</v>
      </c>
      <c r="F9" s="41">
        <v>328584027</v>
      </c>
      <c r="G9" s="42">
        <v>344109667</v>
      </c>
      <c r="H9" s="43">
        <v>360370026</v>
      </c>
      <c r="I9" s="22">
        <f>IF(($E9       =0),0,((($F9       /$E9       )-1)*100))</f>
        <v>35.054961574379085</v>
      </c>
      <c r="J9" s="23">
        <f>IF(($E9       =0),0,(((($H9       /$E9       )^(1/3))-1)*100))</f>
        <v>13.991093283083611</v>
      </c>
    </row>
    <row r="10" spans="1:11" x14ac:dyDescent="0.2">
      <c r="A10" s="3" t="s">
        <v>17</v>
      </c>
      <c r="B10" s="21" t="s">
        <v>21</v>
      </c>
      <c r="C10" s="41">
        <v>266160531</v>
      </c>
      <c r="D10" s="41">
        <v>266160531</v>
      </c>
      <c r="E10" s="41">
        <v>277701875</v>
      </c>
      <c r="F10" s="41">
        <v>321131154</v>
      </c>
      <c r="G10" s="42">
        <v>335067063</v>
      </c>
      <c r="H10" s="43">
        <v>348955807</v>
      </c>
      <c r="I10" s="22">
        <f t="shared" ref="I10:I33" si="0">IF(($E10      =0),0,((($F10      /$E10      )-1)*100))</f>
        <v>15.638813745856051</v>
      </c>
      <c r="J10" s="23">
        <f t="shared" ref="J10:J33" si="1">IF(($E10      =0),0,(((($H10      /$E10      )^(1/3))-1)*100))</f>
        <v>7.9105416856100952</v>
      </c>
    </row>
    <row r="11" spans="1:11" x14ac:dyDescent="0.2">
      <c r="A11" s="9" t="s">
        <v>17</v>
      </c>
      <c r="B11" s="24" t="s">
        <v>22</v>
      </c>
      <c r="C11" s="44">
        <v>808580320</v>
      </c>
      <c r="D11" s="44">
        <v>808580320</v>
      </c>
      <c r="E11" s="44">
        <v>621043590</v>
      </c>
      <c r="F11" s="44">
        <v>773201346</v>
      </c>
      <c r="G11" s="45">
        <v>808343260</v>
      </c>
      <c r="H11" s="46">
        <v>844434024</v>
      </c>
      <c r="I11" s="25">
        <f t="shared" si="0"/>
        <v>24.500334348511664</v>
      </c>
      <c r="J11" s="26">
        <f t="shared" si="1"/>
        <v>10.785064102356113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201503609</v>
      </c>
      <c r="D13" s="41">
        <v>201503609</v>
      </c>
      <c r="E13" s="41">
        <v>171347510</v>
      </c>
      <c r="F13" s="41">
        <v>201438625</v>
      </c>
      <c r="G13" s="42">
        <v>210704802</v>
      </c>
      <c r="H13" s="43">
        <v>220397220</v>
      </c>
      <c r="I13" s="22">
        <f t="shared" si="0"/>
        <v>17.561454496770914</v>
      </c>
      <c r="J13" s="23">
        <f t="shared" si="1"/>
        <v>8.7533820062076995</v>
      </c>
    </row>
    <row r="14" spans="1:11" x14ac:dyDescent="0.2">
      <c r="A14" s="3" t="s">
        <v>17</v>
      </c>
      <c r="B14" s="21" t="s">
        <v>25</v>
      </c>
      <c r="C14" s="41">
        <v>103571324</v>
      </c>
      <c r="D14" s="41">
        <v>103571324</v>
      </c>
      <c r="E14" s="41">
        <v>0</v>
      </c>
      <c r="F14" s="41">
        <v>108335605</v>
      </c>
      <c r="G14" s="42">
        <v>113319043</v>
      </c>
      <c r="H14" s="43">
        <v>118531719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185000000</v>
      </c>
      <c r="D16" s="41">
        <v>185000000</v>
      </c>
      <c r="E16" s="41">
        <v>191190369</v>
      </c>
      <c r="F16" s="41">
        <v>203854120</v>
      </c>
      <c r="G16" s="42">
        <v>214046826</v>
      </c>
      <c r="H16" s="43">
        <v>224749167</v>
      </c>
      <c r="I16" s="22">
        <f t="shared" si="0"/>
        <v>6.6236343735494252</v>
      </c>
      <c r="J16" s="23">
        <f t="shared" si="1"/>
        <v>5.5384455137196476</v>
      </c>
    </row>
    <row r="17" spans="1:10" x14ac:dyDescent="0.2">
      <c r="A17" s="3" t="s">
        <v>17</v>
      </c>
      <c r="B17" s="21" t="s">
        <v>27</v>
      </c>
      <c r="C17" s="41">
        <v>320641386</v>
      </c>
      <c r="D17" s="41">
        <v>320641386</v>
      </c>
      <c r="E17" s="41">
        <v>415041100</v>
      </c>
      <c r="F17" s="41">
        <v>364945944</v>
      </c>
      <c r="G17" s="42">
        <v>378086833</v>
      </c>
      <c r="H17" s="43">
        <v>395549923</v>
      </c>
      <c r="I17" s="29">
        <f t="shared" si="0"/>
        <v>-12.069926568718136</v>
      </c>
      <c r="J17" s="30">
        <f t="shared" si="1"/>
        <v>-1.5905662310820468</v>
      </c>
    </row>
    <row r="18" spans="1:10" x14ac:dyDescent="0.2">
      <c r="A18" s="3" t="s">
        <v>17</v>
      </c>
      <c r="B18" s="24" t="s">
        <v>28</v>
      </c>
      <c r="C18" s="44">
        <v>810716319</v>
      </c>
      <c r="D18" s="44">
        <v>810716319</v>
      </c>
      <c r="E18" s="44">
        <v>777578979</v>
      </c>
      <c r="F18" s="44">
        <v>878574294</v>
      </c>
      <c r="G18" s="45">
        <v>916157504</v>
      </c>
      <c r="H18" s="46">
        <v>959228029</v>
      </c>
      <c r="I18" s="25">
        <f t="shared" si="0"/>
        <v>12.988431751316675</v>
      </c>
      <c r="J18" s="26">
        <f t="shared" si="1"/>
        <v>7.2488020045454293</v>
      </c>
    </row>
    <row r="19" spans="1:10" ht="23.25" customHeight="1" x14ac:dyDescent="0.2">
      <c r="A19" s="31" t="s">
        <v>17</v>
      </c>
      <c r="B19" s="32" t="s">
        <v>29</v>
      </c>
      <c r="C19" s="50">
        <v>-2135999</v>
      </c>
      <c r="D19" s="50">
        <v>-2135999</v>
      </c>
      <c r="E19" s="50">
        <v>-156535389</v>
      </c>
      <c r="F19" s="51">
        <v>-105372948</v>
      </c>
      <c r="G19" s="52">
        <v>-107814244</v>
      </c>
      <c r="H19" s="53">
        <v>-114794005</v>
      </c>
      <c r="I19" s="33">
        <f t="shared" si="0"/>
        <v>-32.684264770313376</v>
      </c>
      <c r="J19" s="34">
        <f t="shared" si="1"/>
        <v>-9.8216626621811862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8453000</v>
      </c>
      <c r="D23" s="41">
        <v>8453000</v>
      </c>
      <c r="E23" s="41">
        <v>24541081</v>
      </c>
      <c r="F23" s="41">
        <v>12320000</v>
      </c>
      <c r="G23" s="42">
        <v>12886720</v>
      </c>
      <c r="H23" s="43">
        <v>13479509</v>
      </c>
      <c r="I23" s="36">
        <f t="shared" si="0"/>
        <v>-49.798462423069303</v>
      </c>
      <c r="J23" s="23">
        <f t="shared" si="1"/>
        <v>-18.10448316428279</v>
      </c>
    </row>
    <row r="24" spans="1:10" x14ac:dyDescent="0.2">
      <c r="A24" s="9" t="s">
        <v>17</v>
      </c>
      <c r="B24" s="21" t="s">
        <v>33</v>
      </c>
      <c r="C24" s="41">
        <v>59078000</v>
      </c>
      <c r="D24" s="41">
        <v>59078000</v>
      </c>
      <c r="E24" s="41">
        <v>37243794</v>
      </c>
      <c r="F24" s="41">
        <v>53420000</v>
      </c>
      <c r="G24" s="42">
        <v>29645000</v>
      </c>
      <c r="H24" s="43">
        <v>31924000</v>
      </c>
      <c r="I24" s="36">
        <f t="shared" si="0"/>
        <v>43.433292537274795</v>
      </c>
      <c r="J24" s="23">
        <f t="shared" si="1"/>
        <v>-5.0078329255693337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67531000</v>
      </c>
      <c r="D26" s="44">
        <v>67531000</v>
      </c>
      <c r="E26" s="44">
        <v>61784875</v>
      </c>
      <c r="F26" s="44">
        <v>65740000</v>
      </c>
      <c r="G26" s="45">
        <v>42531720</v>
      </c>
      <c r="H26" s="46">
        <v>45403509</v>
      </c>
      <c r="I26" s="25">
        <f t="shared" si="0"/>
        <v>6.4014453375522695</v>
      </c>
      <c r="J26" s="26">
        <f t="shared" si="1"/>
        <v>-9.759308334366434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35034600</v>
      </c>
      <c r="D28" s="41">
        <v>35034600</v>
      </c>
      <c r="E28" s="41">
        <v>21395663</v>
      </c>
      <c r="F28" s="41">
        <v>31499000</v>
      </c>
      <c r="G28" s="42">
        <v>4762100</v>
      </c>
      <c r="H28" s="43">
        <v>4762100</v>
      </c>
      <c r="I28" s="36">
        <f t="shared" si="0"/>
        <v>47.221425201920589</v>
      </c>
      <c r="J28" s="23">
        <f t="shared" si="1"/>
        <v>-39.397446904069341</v>
      </c>
    </row>
    <row r="29" spans="1:10" x14ac:dyDescent="0.2">
      <c r="A29" s="9" t="s">
        <v>17</v>
      </c>
      <c r="B29" s="21" t="s">
        <v>38</v>
      </c>
      <c r="C29" s="41">
        <v>1000000</v>
      </c>
      <c r="D29" s="41">
        <v>1000000</v>
      </c>
      <c r="E29" s="41">
        <v>2271272</v>
      </c>
      <c r="F29" s="41">
        <v>2500000</v>
      </c>
      <c r="G29" s="42">
        <v>1900650</v>
      </c>
      <c r="H29" s="43">
        <v>1700000</v>
      </c>
      <c r="I29" s="36">
        <f t="shared" si="0"/>
        <v>10.070480329964893</v>
      </c>
      <c r="J29" s="23">
        <f t="shared" si="1"/>
        <v>-9.2054198346935294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22906900</v>
      </c>
      <c r="D31" s="41">
        <v>20906900</v>
      </c>
      <c r="E31" s="41">
        <v>34926030</v>
      </c>
      <c r="F31" s="41">
        <v>18421000</v>
      </c>
      <c r="G31" s="42">
        <v>22166250</v>
      </c>
      <c r="H31" s="43">
        <v>23838364</v>
      </c>
      <c r="I31" s="36">
        <f t="shared" si="0"/>
        <v>-47.257103083287731</v>
      </c>
      <c r="J31" s="23">
        <f t="shared" si="1"/>
        <v>-11.954112650690718</v>
      </c>
    </row>
    <row r="32" spans="1:10" x14ac:dyDescent="0.2">
      <c r="A32" s="9" t="s">
        <v>17</v>
      </c>
      <c r="B32" s="21" t="s">
        <v>34</v>
      </c>
      <c r="C32" s="41">
        <v>8589496</v>
      </c>
      <c r="D32" s="41">
        <v>10589496</v>
      </c>
      <c r="E32" s="41">
        <v>3192860</v>
      </c>
      <c r="F32" s="41">
        <v>13320000</v>
      </c>
      <c r="G32" s="42">
        <v>13702720</v>
      </c>
      <c r="H32" s="43">
        <v>15103045</v>
      </c>
      <c r="I32" s="36">
        <f t="shared" si="0"/>
        <v>317.18083473750801</v>
      </c>
      <c r="J32" s="23">
        <f t="shared" si="1"/>
        <v>67.865538031228255</v>
      </c>
    </row>
    <row r="33" spans="1:11" ht="13.5" thickBot="1" x14ac:dyDescent="0.25">
      <c r="A33" s="9" t="s">
        <v>17</v>
      </c>
      <c r="B33" s="37" t="s">
        <v>41</v>
      </c>
      <c r="C33" s="57">
        <v>67530996</v>
      </c>
      <c r="D33" s="57">
        <v>67530996</v>
      </c>
      <c r="E33" s="57">
        <v>61785825</v>
      </c>
      <c r="F33" s="57">
        <v>65740000</v>
      </c>
      <c r="G33" s="58">
        <v>42531720</v>
      </c>
      <c r="H33" s="59">
        <v>45403509</v>
      </c>
      <c r="I33" s="38">
        <f t="shared" si="0"/>
        <v>6.3998093413821122</v>
      </c>
      <c r="J33" s="39">
        <f t="shared" si="1"/>
        <v>-9.7597708411871871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3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205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874676334</v>
      </c>
      <c r="D8" s="41">
        <v>793184539</v>
      </c>
      <c r="E8" s="41">
        <v>702317343</v>
      </c>
      <c r="F8" s="41">
        <v>865767656</v>
      </c>
      <c r="G8" s="42">
        <v>869602967</v>
      </c>
      <c r="H8" s="43">
        <v>895295101</v>
      </c>
      <c r="I8" s="22">
        <f>IF(($E8       =0),0,((($F8       /$E8       )-1)*100))</f>
        <v>23.272999681569885</v>
      </c>
      <c r="J8" s="23">
        <f>IF(($E8       =0),0,(((($H8       /$E8       )^(1/3))-1)*100))</f>
        <v>8.4287052014848207</v>
      </c>
    </row>
    <row r="9" spans="1:11" x14ac:dyDescent="0.2">
      <c r="A9" s="3" t="s">
        <v>17</v>
      </c>
      <c r="B9" s="21" t="s">
        <v>20</v>
      </c>
      <c r="C9" s="41">
        <v>2735619133</v>
      </c>
      <c r="D9" s="41">
        <v>2495884238</v>
      </c>
      <c r="E9" s="41">
        <v>1930812812</v>
      </c>
      <c r="F9" s="41">
        <v>2800110514</v>
      </c>
      <c r="G9" s="42">
        <v>3137967420</v>
      </c>
      <c r="H9" s="43">
        <v>3523881592</v>
      </c>
      <c r="I9" s="22">
        <f>IF(($E9       =0),0,((($F9       /$E9       )-1)*100))</f>
        <v>45.022370713376027</v>
      </c>
      <c r="J9" s="23">
        <f>IF(($E9       =0),0,(((($H9       /$E9       )^(1/3))-1)*100))</f>
        <v>22.206332748677426</v>
      </c>
    </row>
    <row r="10" spans="1:11" x14ac:dyDescent="0.2">
      <c r="A10" s="3" t="s">
        <v>17</v>
      </c>
      <c r="B10" s="21" t="s">
        <v>21</v>
      </c>
      <c r="C10" s="41">
        <v>1099394285</v>
      </c>
      <c r="D10" s="41">
        <v>1182317477</v>
      </c>
      <c r="E10" s="41">
        <v>926726229</v>
      </c>
      <c r="F10" s="41">
        <v>1257255103</v>
      </c>
      <c r="G10" s="42">
        <v>1332953995</v>
      </c>
      <c r="H10" s="43">
        <v>1417911643</v>
      </c>
      <c r="I10" s="22">
        <f t="shared" ref="I10:I33" si="0">IF(($E10      =0),0,((($F10      /$E10      )-1)*100))</f>
        <v>35.666291042249121</v>
      </c>
      <c r="J10" s="23">
        <f t="shared" ref="J10:J33" si="1">IF(($E10      =0),0,(((($H10      /$E10      )^(1/3))-1)*100))</f>
        <v>15.230090923631302</v>
      </c>
    </row>
    <row r="11" spans="1:11" x14ac:dyDescent="0.2">
      <c r="A11" s="9" t="s">
        <v>17</v>
      </c>
      <c r="B11" s="24" t="s">
        <v>22</v>
      </c>
      <c r="C11" s="44">
        <v>4709689752</v>
      </c>
      <c r="D11" s="44">
        <v>4471386254</v>
      </c>
      <c r="E11" s="44">
        <v>3559856384</v>
      </c>
      <c r="F11" s="44">
        <v>4923133273</v>
      </c>
      <c r="G11" s="45">
        <v>5340524382</v>
      </c>
      <c r="H11" s="46">
        <v>5837088336</v>
      </c>
      <c r="I11" s="25">
        <f t="shared" si="0"/>
        <v>38.295839549239517</v>
      </c>
      <c r="J11" s="26">
        <f t="shared" si="1"/>
        <v>17.920124605059982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1063988856</v>
      </c>
      <c r="D13" s="41">
        <v>1063988862</v>
      </c>
      <c r="E13" s="41">
        <v>947966768</v>
      </c>
      <c r="F13" s="41">
        <v>1166402319</v>
      </c>
      <c r="G13" s="42">
        <v>1223556032</v>
      </c>
      <c r="H13" s="43">
        <v>1283510262</v>
      </c>
      <c r="I13" s="22">
        <f t="shared" si="0"/>
        <v>23.042532541604864</v>
      </c>
      <c r="J13" s="23">
        <f t="shared" si="1"/>
        <v>10.628938201958938</v>
      </c>
    </row>
    <row r="14" spans="1:11" x14ac:dyDescent="0.2">
      <c r="A14" s="3" t="s">
        <v>17</v>
      </c>
      <c r="B14" s="21" t="s">
        <v>25</v>
      </c>
      <c r="C14" s="41">
        <v>722059094</v>
      </c>
      <c r="D14" s="41">
        <v>722059094</v>
      </c>
      <c r="E14" s="41">
        <v>-120343183</v>
      </c>
      <c r="F14" s="41">
        <v>768469543</v>
      </c>
      <c r="G14" s="42">
        <v>806124551</v>
      </c>
      <c r="H14" s="43">
        <v>825624654</v>
      </c>
      <c r="I14" s="22">
        <f t="shared" si="0"/>
        <v>-738.56508016744078</v>
      </c>
      <c r="J14" s="23">
        <f t="shared" si="1"/>
        <v>-290.01463551519532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1650385412</v>
      </c>
      <c r="D16" s="41">
        <v>1645385412</v>
      </c>
      <c r="E16" s="41">
        <v>1496420070</v>
      </c>
      <c r="F16" s="41">
        <v>1669349359</v>
      </c>
      <c r="G16" s="42">
        <v>1931437209</v>
      </c>
      <c r="H16" s="43">
        <v>2304672851</v>
      </c>
      <c r="I16" s="22">
        <f t="shared" si="0"/>
        <v>11.556199523573607</v>
      </c>
      <c r="J16" s="23">
        <f t="shared" si="1"/>
        <v>15.483140875937762</v>
      </c>
    </row>
    <row r="17" spans="1:10" x14ac:dyDescent="0.2">
      <c r="A17" s="3" t="s">
        <v>17</v>
      </c>
      <c r="B17" s="21" t="s">
        <v>27</v>
      </c>
      <c r="C17" s="41">
        <v>1473056413</v>
      </c>
      <c r="D17" s="41">
        <v>1761198413</v>
      </c>
      <c r="E17" s="41">
        <v>909875995</v>
      </c>
      <c r="F17" s="41">
        <v>1505902640</v>
      </c>
      <c r="G17" s="42">
        <v>1521332185</v>
      </c>
      <c r="H17" s="43">
        <v>1577435246</v>
      </c>
      <c r="I17" s="29">
        <f t="shared" si="0"/>
        <v>65.50636001777363</v>
      </c>
      <c r="J17" s="30">
        <f t="shared" si="1"/>
        <v>20.131374008675529</v>
      </c>
    </row>
    <row r="18" spans="1:10" x14ac:dyDescent="0.2">
      <c r="A18" s="3" t="s">
        <v>17</v>
      </c>
      <c r="B18" s="24" t="s">
        <v>28</v>
      </c>
      <c r="C18" s="44">
        <v>4909489775</v>
      </c>
      <c r="D18" s="44">
        <v>5192631781</v>
      </c>
      <c r="E18" s="44">
        <v>3233919650</v>
      </c>
      <c r="F18" s="44">
        <v>5110123861</v>
      </c>
      <c r="G18" s="45">
        <v>5482449977</v>
      </c>
      <c r="H18" s="46">
        <v>5991243013</v>
      </c>
      <c r="I18" s="25">
        <f t="shared" si="0"/>
        <v>58.016413951410328</v>
      </c>
      <c r="J18" s="26">
        <f t="shared" si="1"/>
        <v>22.818155302375544</v>
      </c>
    </row>
    <row r="19" spans="1:10" ht="23.25" customHeight="1" x14ac:dyDescent="0.2">
      <c r="A19" s="31" t="s">
        <v>17</v>
      </c>
      <c r="B19" s="32" t="s">
        <v>29</v>
      </c>
      <c r="C19" s="50">
        <v>-199800023</v>
      </c>
      <c r="D19" s="50">
        <v>-721245527</v>
      </c>
      <c r="E19" s="50">
        <v>325936734</v>
      </c>
      <c r="F19" s="51">
        <v>-186990588</v>
      </c>
      <c r="G19" s="52">
        <v>-141925595</v>
      </c>
      <c r="H19" s="53">
        <v>-154154677</v>
      </c>
      <c r="I19" s="33">
        <f t="shared" si="0"/>
        <v>-157.37020976592348</v>
      </c>
      <c r="J19" s="34">
        <f t="shared" si="1"/>
        <v>-177.91261819231607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18200000</v>
      </c>
      <c r="D23" s="41">
        <v>28691694</v>
      </c>
      <c r="E23" s="41">
        <v>12666483</v>
      </c>
      <c r="F23" s="41">
        <v>7010000</v>
      </c>
      <c r="G23" s="42">
        <v>1000000</v>
      </c>
      <c r="H23" s="43">
        <v>1000000</v>
      </c>
      <c r="I23" s="36">
        <f t="shared" si="0"/>
        <v>-44.657092264679946</v>
      </c>
      <c r="J23" s="23">
        <f t="shared" si="1"/>
        <v>-57.10091934845731</v>
      </c>
    </row>
    <row r="24" spans="1:10" x14ac:dyDescent="0.2">
      <c r="A24" s="9" t="s">
        <v>17</v>
      </c>
      <c r="B24" s="21" t="s">
        <v>33</v>
      </c>
      <c r="C24" s="41">
        <v>216068500</v>
      </c>
      <c r="D24" s="41">
        <v>202632500</v>
      </c>
      <c r="E24" s="41">
        <v>155217006</v>
      </c>
      <c r="F24" s="41">
        <v>202605850</v>
      </c>
      <c r="G24" s="42">
        <v>181186000</v>
      </c>
      <c r="H24" s="43">
        <v>218365250</v>
      </c>
      <c r="I24" s="36">
        <f t="shared" si="0"/>
        <v>30.530703575096663</v>
      </c>
      <c r="J24" s="23">
        <f t="shared" si="1"/>
        <v>12.050743275849495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234268500</v>
      </c>
      <c r="D26" s="44">
        <v>231324194</v>
      </c>
      <c r="E26" s="44">
        <v>167883489</v>
      </c>
      <c r="F26" s="44">
        <v>209615850</v>
      </c>
      <c r="G26" s="45">
        <v>182186000</v>
      </c>
      <c r="H26" s="46">
        <v>219365250</v>
      </c>
      <c r="I26" s="25">
        <f t="shared" si="0"/>
        <v>24.857930490115088</v>
      </c>
      <c r="J26" s="26">
        <f t="shared" si="1"/>
        <v>9.3251163912454693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64000000</v>
      </c>
      <c r="D28" s="41">
        <v>72365000</v>
      </c>
      <c r="E28" s="41">
        <v>67122221</v>
      </c>
      <c r="F28" s="41">
        <v>63746350</v>
      </c>
      <c r="G28" s="42">
        <v>54086000</v>
      </c>
      <c r="H28" s="43">
        <v>77365000</v>
      </c>
      <c r="I28" s="36">
        <f t="shared" si="0"/>
        <v>-5.0294387606750979</v>
      </c>
      <c r="J28" s="23">
        <f t="shared" si="1"/>
        <v>4.847819711045398</v>
      </c>
    </row>
    <row r="29" spans="1:10" x14ac:dyDescent="0.2">
      <c r="A29" s="9" t="s">
        <v>17</v>
      </c>
      <c r="B29" s="21" t="s">
        <v>38</v>
      </c>
      <c r="C29" s="41">
        <v>69404250</v>
      </c>
      <c r="D29" s="41">
        <v>71400702</v>
      </c>
      <c r="E29" s="41">
        <v>52695087</v>
      </c>
      <c r="F29" s="41">
        <v>26026000</v>
      </c>
      <c r="G29" s="42">
        <v>11000000</v>
      </c>
      <c r="H29" s="43">
        <v>32000000</v>
      </c>
      <c r="I29" s="36">
        <f t="shared" si="0"/>
        <v>-50.610196354737965</v>
      </c>
      <c r="J29" s="23">
        <f t="shared" si="1"/>
        <v>-15.317575391470017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12000000</v>
      </c>
      <c r="D31" s="41">
        <v>0</v>
      </c>
      <c r="E31" s="41">
        <v>0</v>
      </c>
      <c r="F31" s="41">
        <v>30833500</v>
      </c>
      <c r="G31" s="42">
        <v>16100000</v>
      </c>
      <c r="H31" s="43">
        <v>12100000</v>
      </c>
      <c r="I31" s="36">
        <f t="shared" si="0"/>
        <v>0</v>
      </c>
      <c r="J31" s="23">
        <f t="shared" si="1"/>
        <v>0</v>
      </c>
    </row>
    <row r="32" spans="1:10" x14ac:dyDescent="0.2">
      <c r="A32" s="9" t="s">
        <v>17</v>
      </c>
      <c r="B32" s="21" t="s">
        <v>34</v>
      </c>
      <c r="C32" s="41">
        <v>95864250</v>
      </c>
      <c r="D32" s="41">
        <v>87558492</v>
      </c>
      <c r="E32" s="41">
        <v>48066181</v>
      </c>
      <c r="F32" s="41">
        <v>89010000</v>
      </c>
      <c r="G32" s="42">
        <v>101000000</v>
      </c>
      <c r="H32" s="43">
        <v>97900250</v>
      </c>
      <c r="I32" s="36">
        <f t="shared" si="0"/>
        <v>85.182176216579393</v>
      </c>
      <c r="J32" s="23">
        <f t="shared" si="1"/>
        <v>26.759755968050449</v>
      </c>
    </row>
    <row r="33" spans="1:11" ht="13.5" thickBot="1" x14ac:dyDescent="0.25">
      <c r="A33" s="9" t="s">
        <v>17</v>
      </c>
      <c r="B33" s="37" t="s">
        <v>41</v>
      </c>
      <c r="C33" s="57">
        <v>241268500</v>
      </c>
      <c r="D33" s="57">
        <v>231324194</v>
      </c>
      <c r="E33" s="57">
        <v>167883489</v>
      </c>
      <c r="F33" s="57">
        <v>209615850</v>
      </c>
      <c r="G33" s="58">
        <v>182186000</v>
      </c>
      <c r="H33" s="59">
        <v>219365250</v>
      </c>
      <c r="I33" s="38">
        <f t="shared" si="0"/>
        <v>24.857930490115088</v>
      </c>
      <c r="J33" s="39">
        <f t="shared" si="1"/>
        <v>9.3251163912454693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4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206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485661667</v>
      </c>
      <c r="D8" s="41">
        <v>494661667</v>
      </c>
      <c r="E8" s="41">
        <v>456840261</v>
      </c>
      <c r="F8" s="41">
        <v>639381228</v>
      </c>
      <c r="G8" s="42">
        <v>662156456</v>
      </c>
      <c r="H8" s="43">
        <v>685302768</v>
      </c>
      <c r="I8" s="22">
        <f>IF(($E8       =0),0,((($F8       /$E8       )-1)*100))</f>
        <v>39.957285419727917</v>
      </c>
      <c r="J8" s="23">
        <f>IF(($E8       =0),0,(((($H8       /$E8       )^(1/3))-1)*100))</f>
        <v>14.473783844174836</v>
      </c>
    </row>
    <row r="9" spans="1:11" x14ac:dyDescent="0.2">
      <c r="A9" s="3" t="s">
        <v>17</v>
      </c>
      <c r="B9" s="21" t="s">
        <v>20</v>
      </c>
      <c r="C9" s="41">
        <v>1259083059</v>
      </c>
      <c r="D9" s="41">
        <v>1218859072</v>
      </c>
      <c r="E9" s="41">
        <v>1025787680</v>
      </c>
      <c r="F9" s="41">
        <v>1231274890</v>
      </c>
      <c r="G9" s="42">
        <v>1398297191</v>
      </c>
      <c r="H9" s="43">
        <v>1630277890</v>
      </c>
      <c r="I9" s="22">
        <f>IF(($E9       =0),0,((($F9       /$E9       )-1)*100))</f>
        <v>20.032138619563057</v>
      </c>
      <c r="J9" s="23">
        <f>IF(($E9       =0),0,(((($H9       /$E9       )^(1/3))-1)*100))</f>
        <v>16.699246870214157</v>
      </c>
    </row>
    <row r="10" spans="1:11" x14ac:dyDescent="0.2">
      <c r="A10" s="3" t="s">
        <v>17</v>
      </c>
      <c r="B10" s="21" t="s">
        <v>21</v>
      </c>
      <c r="C10" s="41">
        <v>616679680</v>
      </c>
      <c r="D10" s="41">
        <v>505244428</v>
      </c>
      <c r="E10" s="41">
        <v>470972403</v>
      </c>
      <c r="F10" s="41">
        <v>644299833</v>
      </c>
      <c r="G10" s="42">
        <v>643585192</v>
      </c>
      <c r="H10" s="43">
        <v>644949823</v>
      </c>
      <c r="I10" s="22">
        <f t="shared" ref="I10:I33" si="0">IF(($E10      =0),0,((($F10      /$E10      )-1)*100))</f>
        <v>36.802035298870784</v>
      </c>
      <c r="J10" s="23">
        <f t="shared" ref="J10:J33" si="1">IF(($E10      =0),0,(((($H10      /$E10      )^(1/3))-1)*100))</f>
        <v>11.047850350851673</v>
      </c>
    </row>
    <row r="11" spans="1:11" x14ac:dyDescent="0.2">
      <c r="A11" s="9" t="s">
        <v>17</v>
      </c>
      <c r="B11" s="24" t="s">
        <v>22</v>
      </c>
      <c r="C11" s="44">
        <v>2361424406</v>
      </c>
      <c r="D11" s="44">
        <v>2218765167</v>
      </c>
      <c r="E11" s="44">
        <v>1953600344</v>
      </c>
      <c r="F11" s="44">
        <v>2514955951</v>
      </c>
      <c r="G11" s="45">
        <v>2704038839</v>
      </c>
      <c r="H11" s="46">
        <v>2960530481</v>
      </c>
      <c r="I11" s="25">
        <f t="shared" si="0"/>
        <v>28.73441380802706</v>
      </c>
      <c r="J11" s="26">
        <f t="shared" si="1"/>
        <v>14.862413617936522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770918339</v>
      </c>
      <c r="D13" s="41">
        <v>770918339</v>
      </c>
      <c r="E13" s="41">
        <v>712179230</v>
      </c>
      <c r="F13" s="41">
        <v>843313819</v>
      </c>
      <c r="G13" s="42">
        <v>807021910</v>
      </c>
      <c r="H13" s="43">
        <v>814574574</v>
      </c>
      <c r="I13" s="22">
        <f t="shared" si="0"/>
        <v>18.413144258644</v>
      </c>
      <c r="J13" s="23">
        <f t="shared" si="1"/>
        <v>4.5796495280573835</v>
      </c>
    </row>
    <row r="14" spans="1:11" x14ac:dyDescent="0.2">
      <c r="A14" s="3" t="s">
        <v>17</v>
      </c>
      <c r="B14" s="21" t="s">
        <v>25</v>
      </c>
      <c r="C14" s="41">
        <v>31133259</v>
      </c>
      <c r="D14" s="41">
        <v>31133259</v>
      </c>
      <c r="E14" s="41">
        <v>0</v>
      </c>
      <c r="F14" s="41">
        <v>21164276</v>
      </c>
      <c r="G14" s="42">
        <v>22137833</v>
      </c>
      <c r="H14" s="43">
        <v>23156174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670449464</v>
      </c>
      <c r="D16" s="41">
        <v>700449464</v>
      </c>
      <c r="E16" s="41">
        <v>573491408</v>
      </c>
      <c r="F16" s="41">
        <v>789406028</v>
      </c>
      <c r="G16" s="42">
        <v>910974547</v>
      </c>
      <c r="H16" s="43">
        <v>1040332931</v>
      </c>
      <c r="I16" s="22">
        <f t="shared" si="0"/>
        <v>37.649146436732671</v>
      </c>
      <c r="J16" s="23">
        <f t="shared" si="1"/>
        <v>21.959361894991392</v>
      </c>
    </row>
    <row r="17" spans="1:10" x14ac:dyDescent="0.2">
      <c r="A17" s="3" t="s">
        <v>17</v>
      </c>
      <c r="B17" s="21" t="s">
        <v>27</v>
      </c>
      <c r="C17" s="41">
        <v>962782047</v>
      </c>
      <c r="D17" s="41">
        <v>955760816</v>
      </c>
      <c r="E17" s="41">
        <v>763719719</v>
      </c>
      <c r="F17" s="41">
        <v>971559935</v>
      </c>
      <c r="G17" s="42">
        <v>1051193476</v>
      </c>
      <c r="H17" s="43">
        <v>1097248570</v>
      </c>
      <c r="I17" s="29">
        <f t="shared" si="0"/>
        <v>27.214200554117163</v>
      </c>
      <c r="J17" s="30">
        <f t="shared" si="1"/>
        <v>12.838422619270929</v>
      </c>
    </row>
    <row r="18" spans="1:10" x14ac:dyDescent="0.2">
      <c r="A18" s="3" t="s">
        <v>17</v>
      </c>
      <c r="B18" s="24" t="s">
        <v>28</v>
      </c>
      <c r="C18" s="44">
        <v>2435283109</v>
      </c>
      <c r="D18" s="44">
        <v>2458261878</v>
      </c>
      <c r="E18" s="44">
        <v>2049390357</v>
      </c>
      <c r="F18" s="44">
        <v>2625444058</v>
      </c>
      <c r="G18" s="45">
        <v>2791327766</v>
      </c>
      <c r="H18" s="46">
        <v>2975312249</v>
      </c>
      <c r="I18" s="25">
        <f t="shared" si="0"/>
        <v>28.108539646066077</v>
      </c>
      <c r="J18" s="26">
        <f t="shared" si="1"/>
        <v>13.23202842154334</v>
      </c>
    </row>
    <row r="19" spans="1:10" ht="23.25" customHeight="1" x14ac:dyDescent="0.2">
      <c r="A19" s="31" t="s">
        <v>17</v>
      </c>
      <c r="B19" s="32" t="s">
        <v>29</v>
      </c>
      <c r="C19" s="50">
        <v>-73858703</v>
      </c>
      <c r="D19" s="50">
        <v>-239496711</v>
      </c>
      <c r="E19" s="50">
        <v>-95790013</v>
      </c>
      <c r="F19" s="51">
        <v>-110488107</v>
      </c>
      <c r="G19" s="52">
        <v>-87288927</v>
      </c>
      <c r="H19" s="53">
        <v>-14781768</v>
      </c>
      <c r="I19" s="33">
        <f t="shared" si="0"/>
        <v>15.344077675404421</v>
      </c>
      <c r="J19" s="34">
        <f t="shared" si="1"/>
        <v>-46.362476660912613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20615579</v>
      </c>
      <c r="E22" s="41">
        <v>17629662</v>
      </c>
      <c r="F22" s="41">
        <v>0</v>
      </c>
      <c r="G22" s="42">
        <v>0</v>
      </c>
      <c r="H22" s="43">
        <v>0</v>
      </c>
      <c r="I22" s="36">
        <f t="shared" si="0"/>
        <v>-100</v>
      </c>
      <c r="J22" s="23">
        <f t="shared" si="1"/>
        <v>-100</v>
      </c>
    </row>
    <row r="23" spans="1:10" x14ac:dyDescent="0.2">
      <c r="A23" s="9" t="s">
        <v>17</v>
      </c>
      <c r="B23" s="21" t="s">
        <v>32</v>
      </c>
      <c r="C23" s="41">
        <v>29156264</v>
      </c>
      <c r="D23" s="41">
        <v>53246143</v>
      </c>
      <c r="E23" s="41">
        <v>21391257</v>
      </c>
      <c r="F23" s="41">
        <v>41800000</v>
      </c>
      <c r="G23" s="42">
        <v>0</v>
      </c>
      <c r="H23" s="43">
        <v>0</v>
      </c>
      <c r="I23" s="36">
        <f t="shared" si="0"/>
        <v>95.406936581613706</v>
      </c>
      <c r="J23" s="23">
        <f t="shared" si="1"/>
        <v>-100</v>
      </c>
    </row>
    <row r="24" spans="1:10" x14ac:dyDescent="0.2">
      <c r="A24" s="9" t="s">
        <v>17</v>
      </c>
      <c r="B24" s="21" t="s">
        <v>33</v>
      </c>
      <c r="C24" s="41">
        <v>205584400</v>
      </c>
      <c r="D24" s="41">
        <v>205584400</v>
      </c>
      <c r="E24" s="41">
        <v>153114719</v>
      </c>
      <c r="F24" s="41">
        <v>170149440</v>
      </c>
      <c r="G24" s="42">
        <v>152563684</v>
      </c>
      <c r="H24" s="43">
        <v>132555681</v>
      </c>
      <c r="I24" s="36">
        <f t="shared" si="0"/>
        <v>11.125462732292913</v>
      </c>
      <c r="J24" s="23">
        <f t="shared" si="1"/>
        <v>-4.692487545504842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234740664</v>
      </c>
      <c r="D26" s="44">
        <v>279446122</v>
      </c>
      <c r="E26" s="44">
        <v>192135638</v>
      </c>
      <c r="F26" s="44">
        <v>211949440</v>
      </c>
      <c r="G26" s="45">
        <v>152563684</v>
      </c>
      <c r="H26" s="46">
        <v>132555681</v>
      </c>
      <c r="I26" s="25">
        <f t="shared" si="0"/>
        <v>10.312403365793067</v>
      </c>
      <c r="J26" s="26">
        <f t="shared" si="1"/>
        <v>-11.638420023779638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18951600</v>
      </c>
      <c r="D28" s="41">
        <v>38300933</v>
      </c>
      <c r="E28" s="41">
        <v>34019370</v>
      </c>
      <c r="F28" s="41">
        <v>56500408</v>
      </c>
      <c r="G28" s="42">
        <v>24758552</v>
      </c>
      <c r="H28" s="43">
        <v>5500000</v>
      </c>
      <c r="I28" s="36">
        <f t="shared" si="0"/>
        <v>66.083052096496786</v>
      </c>
      <c r="J28" s="23">
        <f t="shared" si="1"/>
        <v>-45.523130759394292</v>
      </c>
    </row>
    <row r="29" spans="1:10" x14ac:dyDescent="0.2">
      <c r="A29" s="9" t="s">
        <v>17</v>
      </c>
      <c r="B29" s="21" t="s">
        <v>38</v>
      </c>
      <c r="C29" s="41">
        <v>50426268</v>
      </c>
      <c r="D29" s="41">
        <v>56325880</v>
      </c>
      <c r="E29" s="41">
        <v>31033471</v>
      </c>
      <c r="F29" s="41">
        <v>31300000</v>
      </c>
      <c r="G29" s="42">
        <v>29548996</v>
      </c>
      <c r="H29" s="43">
        <v>15764000</v>
      </c>
      <c r="I29" s="36">
        <f t="shared" si="0"/>
        <v>0.85884366592443584</v>
      </c>
      <c r="J29" s="23">
        <f t="shared" si="1"/>
        <v>-20.210570878354893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36431196</v>
      </c>
      <c r="D31" s="41">
        <v>35751603</v>
      </c>
      <c r="E31" s="41">
        <v>37254120</v>
      </c>
      <c r="F31" s="41">
        <v>22000000</v>
      </c>
      <c r="G31" s="42">
        <v>23000000</v>
      </c>
      <c r="H31" s="43">
        <v>27000000</v>
      </c>
      <c r="I31" s="36">
        <f t="shared" si="0"/>
        <v>-40.946128911379468</v>
      </c>
      <c r="J31" s="23">
        <f t="shared" si="1"/>
        <v>-10.175153234324441</v>
      </c>
    </row>
    <row r="32" spans="1:10" x14ac:dyDescent="0.2">
      <c r="A32" s="9" t="s">
        <v>17</v>
      </c>
      <c r="B32" s="21" t="s">
        <v>34</v>
      </c>
      <c r="C32" s="41">
        <v>128931600</v>
      </c>
      <c r="D32" s="41">
        <v>149067706</v>
      </c>
      <c r="E32" s="41">
        <v>89828677</v>
      </c>
      <c r="F32" s="41">
        <v>102149032</v>
      </c>
      <c r="G32" s="42">
        <v>75256136</v>
      </c>
      <c r="H32" s="43">
        <v>84291681</v>
      </c>
      <c r="I32" s="36">
        <f t="shared" si="0"/>
        <v>13.715391800772036</v>
      </c>
      <c r="J32" s="23">
        <f t="shared" si="1"/>
        <v>-2.0983742295447527</v>
      </c>
    </row>
    <row r="33" spans="1:11" ht="13.5" thickBot="1" x14ac:dyDescent="0.25">
      <c r="A33" s="9" t="s">
        <v>17</v>
      </c>
      <c r="B33" s="37" t="s">
        <v>41</v>
      </c>
      <c r="C33" s="57">
        <v>234740664</v>
      </c>
      <c r="D33" s="57">
        <v>279446122</v>
      </c>
      <c r="E33" s="57">
        <v>192135638</v>
      </c>
      <c r="F33" s="57">
        <v>211949440</v>
      </c>
      <c r="G33" s="58">
        <v>152563684</v>
      </c>
      <c r="H33" s="59">
        <v>132555681</v>
      </c>
      <c r="I33" s="38">
        <f t="shared" si="0"/>
        <v>10.312403365793067</v>
      </c>
      <c r="J33" s="39">
        <f t="shared" si="1"/>
        <v>-11.638420023779638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5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207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77475700</v>
      </c>
      <c r="D8" s="41">
        <v>85070630</v>
      </c>
      <c r="E8" s="41">
        <v>79382699</v>
      </c>
      <c r="F8" s="41">
        <v>89238936</v>
      </c>
      <c r="G8" s="42">
        <v>93331764</v>
      </c>
      <c r="H8" s="43">
        <v>97544424</v>
      </c>
      <c r="I8" s="22">
        <f>IF(($E8       =0),0,((($F8       /$E8       )-1)*100))</f>
        <v>12.416102153442775</v>
      </c>
      <c r="J8" s="23">
        <f>IF(($E8       =0),0,(((($H8       /$E8       )^(1/3))-1)*100))</f>
        <v>7.1088926259537333</v>
      </c>
    </row>
    <row r="9" spans="1:11" x14ac:dyDescent="0.2">
      <c r="A9" s="3" t="s">
        <v>17</v>
      </c>
      <c r="B9" s="21" t="s">
        <v>20</v>
      </c>
      <c r="C9" s="41">
        <v>135881243</v>
      </c>
      <c r="D9" s="41">
        <v>114548359</v>
      </c>
      <c r="E9" s="41">
        <v>110490699</v>
      </c>
      <c r="F9" s="41">
        <v>125147160</v>
      </c>
      <c r="G9" s="42">
        <v>134747916</v>
      </c>
      <c r="H9" s="43">
        <v>140826264</v>
      </c>
      <c r="I9" s="22">
        <f>IF(($E9       =0),0,((($F9       /$E9       )-1)*100))</f>
        <v>13.264882141799106</v>
      </c>
      <c r="J9" s="23">
        <f>IF(($E9       =0),0,(((($H9       /$E9       )^(1/3))-1)*100))</f>
        <v>8.4224738624616649</v>
      </c>
    </row>
    <row r="10" spans="1:11" x14ac:dyDescent="0.2">
      <c r="A10" s="3" t="s">
        <v>17</v>
      </c>
      <c r="B10" s="21" t="s">
        <v>21</v>
      </c>
      <c r="C10" s="41">
        <v>144501694</v>
      </c>
      <c r="D10" s="41">
        <v>136692740</v>
      </c>
      <c r="E10" s="41">
        <v>119493946</v>
      </c>
      <c r="F10" s="41">
        <v>151703460</v>
      </c>
      <c r="G10" s="42">
        <v>155860800</v>
      </c>
      <c r="H10" s="43">
        <v>161814576</v>
      </c>
      <c r="I10" s="22">
        <f t="shared" ref="I10:I33" si="0">IF(($E10      =0),0,((($F10      /$E10      )-1)*100))</f>
        <v>26.954933767104826</v>
      </c>
      <c r="J10" s="23">
        <f t="shared" ref="J10:J33" si="1">IF(($E10      =0),0,(((($H10      /$E10      )^(1/3))-1)*100))</f>
        <v>10.634500369360955</v>
      </c>
    </row>
    <row r="11" spans="1:11" x14ac:dyDescent="0.2">
      <c r="A11" s="9" t="s">
        <v>17</v>
      </c>
      <c r="B11" s="24" t="s">
        <v>22</v>
      </c>
      <c r="C11" s="44">
        <v>357858637</v>
      </c>
      <c r="D11" s="44">
        <v>336311729</v>
      </c>
      <c r="E11" s="44">
        <v>309367344</v>
      </c>
      <c r="F11" s="44">
        <v>366089556</v>
      </c>
      <c r="G11" s="45">
        <v>383940480</v>
      </c>
      <c r="H11" s="46">
        <v>400185264</v>
      </c>
      <c r="I11" s="25">
        <f t="shared" si="0"/>
        <v>18.334906091445767</v>
      </c>
      <c r="J11" s="26">
        <f t="shared" si="1"/>
        <v>8.9587739996220819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127880388</v>
      </c>
      <c r="D13" s="41">
        <v>128130381</v>
      </c>
      <c r="E13" s="41">
        <v>87412801</v>
      </c>
      <c r="F13" s="41">
        <v>134276172</v>
      </c>
      <c r="G13" s="42">
        <v>140452896</v>
      </c>
      <c r="H13" s="43">
        <v>146773332</v>
      </c>
      <c r="I13" s="22">
        <f t="shared" si="0"/>
        <v>53.611565427356567</v>
      </c>
      <c r="J13" s="23">
        <f t="shared" si="1"/>
        <v>18.856801490077423</v>
      </c>
    </row>
    <row r="14" spans="1:11" x14ac:dyDescent="0.2">
      <c r="A14" s="3" t="s">
        <v>17</v>
      </c>
      <c r="B14" s="21" t="s">
        <v>25</v>
      </c>
      <c r="C14" s="41">
        <v>51094693</v>
      </c>
      <c r="D14" s="41">
        <v>91094693</v>
      </c>
      <c r="E14" s="41">
        <v>0</v>
      </c>
      <c r="F14" s="41">
        <v>51094692</v>
      </c>
      <c r="G14" s="42">
        <v>51094692</v>
      </c>
      <c r="H14" s="43">
        <v>0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94146688</v>
      </c>
      <c r="D16" s="41">
        <v>85146688</v>
      </c>
      <c r="E16" s="41">
        <v>83542801</v>
      </c>
      <c r="F16" s="41">
        <v>95960316</v>
      </c>
      <c r="G16" s="42">
        <v>111026088</v>
      </c>
      <c r="H16" s="43">
        <v>128457180</v>
      </c>
      <c r="I16" s="22">
        <f t="shared" si="0"/>
        <v>14.863656534570824</v>
      </c>
      <c r="J16" s="23">
        <f t="shared" si="1"/>
        <v>15.420544090792543</v>
      </c>
    </row>
    <row r="17" spans="1:10" x14ac:dyDescent="0.2">
      <c r="A17" s="3" t="s">
        <v>17</v>
      </c>
      <c r="B17" s="21" t="s">
        <v>27</v>
      </c>
      <c r="C17" s="41">
        <v>247753092</v>
      </c>
      <c r="D17" s="41">
        <v>213993367</v>
      </c>
      <c r="E17" s="41">
        <v>91730353</v>
      </c>
      <c r="F17" s="41">
        <v>179104848</v>
      </c>
      <c r="G17" s="42">
        <v>180128736</v>
      </c>
      <c r="H17" s="43">
        <v>184560504</v>
      </c>
      <c r="I17" s="29">
        <f t="shared" si="0"/>
        <v>95.251454008903693</v>
      </c>
      <c r="J17" s="30">
        <f t="shared" si="1"/>
        <v>26.24336659587858</v>
      </c>
    </row>
    <row r="18" spans="1:10" x14ac:dyDescent="0.2">
      <c r="A18" s="3" t="s">
        <v>17</v>
      </c>
      <c r="B18" s="24" t="s">
        <v>28</v>
      </c>
      <c r="C18" s="44">
        <v>520874861</v>
      </c>
      <c r="D18" s="44">
        <v>518365129</v>
      </c>
      <c r="E18" s="44">
        <v>262685955</v>
      </c>
      <c r="F18" s="44">
        <v>460436028</v>
      </c>
      <c r="G18" s="45">
        <v>482702412</v>
      </c>
      <c r="H18" s="46">
        <v>459791016</v>
      </c>
      <c r="I18" s="25">
        <f t="shared" si="0"/>
        <v>75.280032767644542</v>
      </c>
      <c r="J18" s="26">
        <f t="shared" si="1"/>
        <v>20.515028939816958</v>
      </c>
    </row>
    <row r="19" spans="1:10" ht="23.25" customHeight="1" x14ac:dyDescent="0.2">
      <c r="A19" s="31" t="s">
        <v>17</v>
      </c>
      <c r="B19" s="32" t="s">
        <v>29</v>
      </c>
      <c r="C19" s="50">
        <v>-163016224</v>
      </c>
      <c r="D19" s="50">
        <v>-182053400</v>
      </c>
      <c r="E19" s="50">
        <v>46681389</v>
      </c>
      <c r="F19" s="51">
        <v>-94346472</v>
      </c>
      <c r="G19" s="52">
        <v>-98761932</v>
      </c>
      <c r="H19" s="53">
        <v>-59605752</v>
      </c>
      <c r="I19" s="33">
        <f t="shared" si="0"/>
        <v>-302.10725092177529</v>
      </c>
      <c r="J19" s="34">
        <f t="shared" si="1"/>
        <v>-208.48794110293821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8305000</v>
      </c>
      <c r="D23" s="41">
        <v>5050652</v>
      </c>
      <c r="E23" s="41">
        <v>2314305</v>
      </c>
      <c r="F23" s="41">
        <v>2384996</v>
      </c>
      <c r="G23" s="42">
        <v>0</v>
      </c>
      <c r="H23" s="43">
        <v>0</v>
      </c>
      <c r="I23" s="36">
        <f t="shared" si="0"/>
        <v>3.0545239283499726</v>
      </c>
      <c r="J23" s="23">
        <f t="shared" si="1"/>
        <v>-100</v>
      </c>
    </row>
    <row r="24" spans="1:10" x14ac:dyDescent="0.2">
      <c r="A24" s="9" t="s">
        <v>17</v>
      </c>
      <c r="B24" s="21" t="s">
        <v>33</v>
      </c>
      <c r="C24" s="41">
        <v>49785950</v>
      </c>
      <c r="D24" s="41">
        <v>48380550</v>
      </c>
      <c r="E24" s="41">
        <v>43310418</v>
      </c>
      <c r="F24" s="41">
        <v>55682689</v>
      </c>
      <c r="G24" s="42">
        <v>50649996</v>
      </c>
      <c r="H24" s="43">
        <v>55421004</v>
      </c>
      <c r="I24" s="36">
        <f t="shared" si="0"/>
        <v>28.566501020608936</v>
      </c>
      <c r="J24" s="23">
        <f t="shared" si="1"/>
        <v>8.5660419058613648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58090950</v>
      </c>
      <c r="D26" s="44">
        <v>53431202</v>
      </c>
      <c r="E26" s="44">
        <v>45624723</v>
      </c>
      <c r="F26" s="44">
        <v>58067685</v>
      </c>
      <c r="G26" s="45">
        <v>50649996</v>
      </c>
      <c r="H26" s="46">
        <v>55421004</v>
      </c>
      <c r="I26" s="25">
        <f t="shared" si="0"/>
        <v>27.272411056610689</v>
      </c>
      <c r="J26" s="26">
        <f t="shared" si="1"/>
        <v>6.6984350021761507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3750815</v>
      </c>
      <c r="D28" s="41">
        <v>3436051</v>
      </c>
      <c r="E28" s="41">
        <v>3226399</v>
      </c>
      <c r="F28" s="41">
        <v>28715700</v>
      </c>
      <c r="G28" s="42">
        <v>29247996</v>
      </c>
      <c r="H28" s="43">
        <v>32501004</v>
      </c>
      <c r="I28" s="36">
        <f t="shared" si="0"/>
        <v>790.02321163625447</v>
      </c>
      <c r="J28" s="23">
        <f t="shared" si="1"/>
        <v>115.96973774408323</v>
      </c>
    </row>
    <row r="29" spans="1:10" x14ac:dyDescent="0.2">
      <c r="A29" s="9" t="s">
        <v>17</v>
      </c>
      <c r="B29" s="21" t="s">
        <v>38</v>
      </c>
      <c r="C29" s="41">
        <v>3735135</v>
      </c>
      <c r="D29" s="41">
        <v>835000</v>
      </c>
      <c r="E29" s="41">
        <v>2613488</v>
      </c>
      <c r="F29" s="41">
        <v>0</v>
      </c>
      <c r="G29" s="42">
        <v>0</v>
      </c>
      <c r="H29" s="43">
        <v>0</v>
      </c>
      <c r="I29" s="36">
        <f t="shared" si="0"/>
        <v>-100</v>
      </c>
      <c r="J29" s="23">
        <f t="shared" si="1"/>
        <v>-100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11780000</v>
      </c>
      <c r="D31" s="41">
        <v>10459364</v>
      </c>
      <c r="E31" s="41">
        <v>8636257</v>
      </c>
      <c r="F31" s="41">
        <v>4512405</v>
      </c>
      <c r="G31" s="42">
        <v>21402000</v>
      </c>
      <c r="H31" s="43">
        <v>22920000</v>
      </c>
      <c r="I31" s="36">
        <f t="shared" si="0"/>
        <v>-47.750454855616262</v>
      </c>
      <c r="J31" s="23">
        <f t="shared" si="1"/>
        <v>38.451081280372179</v>
      </c>
    </row>
    <row r="32" spans="1:10" x14ac:dyDescent="0.2">
      <c r="A32" s="9" t="s">
        <v>17</v>
      </c>
      <c r="B32" s="21" t="s">
        <v>34</v>
      </c>
      <c r="C32" s="41">
        <v>38825000</v>
      </c>
      <c r="D32" s="41">
        <v>38700787</v>
      </c>
      <c r="E32" s="41">
        <v>32844231</v>
      </c>
      <c r="F32" s="41">
        <v>25039580</v>
      </c>
      <c r="G32" s="42">
        <v>0</v>
      </c>
      <c r="H32" s="43">
        <v>0</v>
      </c>
      <c r="I32" s="36">
        <f t="shared" si="0"/>
        <v>-23.762623640054169</v>
      </c>
      <c r="J32" s="23">
        <f t="shared" si="1"/>
        <v>-100</v>
      </c>
    </row>
    <row r="33" spans="1:11" ht="13.5" thickBot="1" x14ac:dyDescent="0.25">
      <c r="A33" s="9" t="s">
        <v>17</v>
      </c>
      <c r="B33" s="37" t="s">
        <v>41</v>
      </c>
      <c r="C33" s="57">
        <v>58090950</v>
      </c>
      <c r="D33" s="57">
        <v>53431202</v>
      </c>
      <c r="E33" s="57">
        <v>47320375</v>
      </c>
      <c r="F33" s="57">
        <v>58267685</v>
      </c>
      <c r="G33" s="58">
        <v>50649996</v>
      </c>
      <c r="H33" s="59">
        <v>55421004</v>
      </c>
      <c r="I33" s="38">
        <f t="shared" si="0"/>
        <v>23.134453182165181</v>
      </c>
      <c r="J33" s="39">
        <f t="shared" si="1"/>
        <v>5.408444328216877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6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208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61554847</v>
      </c>
      <c r="D8" s="41">
        <v>61554847</v>
      </c>
      <c r="E8" s="41">
        <v>60259350</v>
      </c>
      <c r="F8" s="41">
        <v>64571036</v>
      </c>
      <c r="G8" s="42">
        <v>67799586</v>
      </c>
      <c r="H8" s="43">
        <v>71189565</v>
      </c>
      <c r="I8" s="22">
        <f>IF(($E8       =0),0,((($F8       /$E8       )-1)*100))</f>
        <v>7.1552149168552237</v>
      </c>
      <c r="J8" s="23">
        <f>IF(($E8       =0),0,(((($H8       /$E8       )^(1/3))-1)*100))</f>
        <v>5.7135438905464353</v>
      </c>
    </row>
    <row r="9" spans="1:11" x14ac:dyDescent="0.2">
      <c r="A9" s="3" t="s">
        <v>17</v>
      </c>
      <c r="B9" s="21" t="s">
        <v>20</v>
      </c>
      <c r="C9" s="41">
        <v>138579613</v>
      </c>
      <c r="D9" s="41">
        <v>145253303</v>
      </c>
      <c r="E9" s="41">
        <v>143630257</v>
      </c>
      <c r="F9" s="41">
        <v>154463069</v>
      </c>
      <c r="G9" s="42">
        <v>162186222</v>
      </c>
      <c r="H9" s="43">
        <v>170295532</v>
      </c>
      <c r="I9" s="22">
        <f>IF(($E9       =0),0,((($F9       /$E9       )-1)*100))</f>
        <v>7.5421517904824098</v>
      </c>
      <c r="J9" s="23">
        <f>IF(($E9       =0),0,(((($H9       /$E9       )^(1/3))-1)*100))</f>
        <v>5.8406354671273419</v>
      </c>
    </row>
    <row r="10" spans="1:11" x14ac:dyDescent="0.2">
      <c r="A10" s="3" t="s">
        <v>17</v>
      </c>
      <c r="B10" s="21" t="s">
        <v>21</v>
      </c>
      <c r="C10" s="41">
        <v>693993467</v>
      </c>
      <c r="D10" s="41">
        <v>839941655</v>
      </c>
      <c r="E10" s="41">
        <v>788761142</v>
      </c>
      <c r="F10" s="41">
        <v>845728217</v>
      </c>
      <c r="G10" s="42">
        <v>877457212</v>
      </c>
      <c r="H10" s="43">
        <v>889666093</v>
      </c>
      <c r="I10" s="22">
        <f t="shared" ref="I10:I33" si="0">IF(($E10      =0),0,((($F10      /$E10      )-1)*100))</f>
        <v>7.2223480552747521</v>
      </c>
      <c r="J10" s="23">
        <f t="shared" ref="J10:J33" si="1">IF(($E10      =0),0,(((($H10      /$E10      )^(1/3))-1)*100))</f>
        <v>4.0943547102199718</v>
      </c>
    </row>
    <row r="11" spans="1:11" x14ac:dyDescent="0.2">
      <c r="A11" s="9" t="s">
        <v>17</v>
      </c>
      <c r="B11" s="24" t="s">
        <v>22</v>
      </c>
      <c r="C11" s="44">
        <v>894127927</v>
      </c>
      <c r="D11" s="44">
        <v>1046749805</v>
      </c>
      <c r="E11" s="44">
        <v>992650749</v>
      </c>
      <c r="F11" s="44">
        <v>1064762322</v>
      </c>
      <c r="G11" s="45">
        <v>1107443020</v>
      </c>
      <c r="H11" s="46">
        <v>1131151190</v>
      </c>
      <c r="I11" s="25">
        <f t="shared" si="0"/>
        <v>7.2645462739685085</v>
      </c>
      <c r="J11" s="26">
        <f t="shared" si="1"/>
        <v>4.4499077397298414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195659618</v>
      </c>
      <c r="D13" s="41">
        <v>196990878</v>
      </c>
      <c r="E13" s="41">
        <v>177651793</v>
      </c>
      <c r="F13" s="41">
        <v>207836820</v>
      </c>
      <c r="G13" s="42">
        <v>216393553</v>
      </c>
      <c r="H13" s="43">
        <v>227597513</v>
      </c>
      <c r="I13" s="22">
        <f t="shared" si="0"/>
        <v>16.991118688005578</v>
      </c>
      <c r="J13" s="23">
        <f t="shared" si="1"/>
        <v>8.6090393459213885</v>
      </c>
    </row>
    <row r="14" spans="1:11" x14ac:dyDescent="0.2">
      <c r="A14" s="3" t="s">
        <v>17</v>
      </c>
      <c r="B14" s="21" t="s">
        <v>25</v>
      </c>
      <c r="C14" s="41">
        <v>242879604</v>
      </c>
      <c r="D14" s="41">
        <v>242879604</v>
      </c>
      <c r="E14" s="41">
        <v>0</v>
      </c>
      <c r="F14" s="41">
        <v>387451111</v>
      </c>
      <c r="G14" s="42">
        <v>388733264</v>
      </c>
      <c r="H14" s="43">
        <v>388733264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0</v>
      </c>
      <c r="D16" s="41">
        <v>0</v>
      </c>
      <c r="E16" s="41">
        <v>0</v>
      </c>
      <c r="F16" s="41">
        <v>0</v>
      </c>
      <c r="G16" s="42">
        <v>0</v>
      </c>
      <c r="H16" s="43">
        <v>0</v>
      </c>
      <c r="I16" s="22">
        <f t="shared" si="0"/>
        <v>0</v>
      </c>
      <c r="J16" s="23">
        <f t="shared" si="1"/>
        <v>0</v>
      </c>
    </row>
    <row r="17" spans="1:10" x14ac:dyDescent="0.2">
      <c r="A17" s="3" t="s">
        <v>17</v>
      </c>
      <c r="B17" s="21" t="s">
        <v>27</v>
      </c>
      <c r="C17" s="41">
        <v>565496222</v>
      </c>
      <c r="D17" s="41">
        <v>645055081</v>
      </c>
      <c r="E17" s="41">
        <v>541370054</v>
      </c>
      <c r="F17" s="41">
        <v>616730630</v>
      </c>
      <c r="G17" s="42">
        <v>619449380</v>
      </c>
      <c r="H17" s="43">
        <v>611473895</v>
      </c>
      <c r="I17" s="29">
        <f t="shared" si="0"/>
        <v>13.920344400874463</v>
      </c>
      <c r="J17" s="30">
        <f t="shared" si="1"/>
        <v>4.1424756237377514</v>
      </c>
    </row>
    <row r="18" spans="1:10" x14ac:dyDescent="0.2">
      <c r="A18" s="3" t="s">
        <v>17</v>
      </c>
      <c r="B18" s="24" t="s">
        <v>28</v>
      </c>
      <c r="C18" s="44">
        <v>1004035444</v>
      </c>
      <c r="D18" s="44">
        <v>1084925563</v>
      </c>
      <c r="E18" s="44">
        <v>719021847</v>
      </c>
      <c r="F18" s="44">
        <v>1212018561</v>
      </c>
      <c r="G18" s="45">
        <v>1224576197</v>
      </c>
      <c r="H18" s="46">
        <v>1227804672</v>
      </c>
      <c r="I18" s="25">
        <f t="shared" si="0"/>
        <v>68.564914412120785</v>
      </c>
      <c r="J18" s="26">
        <f t="shared" si="1"/>
        <v>19.526003459504636</v>
      </c>
    </row>
    <row r="19" spans="1:10" ht="23.25" customHeight="1" x14ac:dyDescent="0.2">
      <c r="A19" s="31" t="s">
        <v>17</v>
      </c>
      <c r="B19" s="32" t="s">
        <v>29</v>
      </c>
      <c r="C19" s="50">
        <v>-109907517</v>
      </c>
      <c r="D19" s="50">
        <v>-38175758</v>
      </c>
      <c r="E19" s="50">
        <v>273628902</v>
      </c>
      <c r="F19" s="51">
        <v>-147256239</v>
      </c>
      <c r="G19" s="52">
        <v>-117133177</v>
      </c>
      <c r="H19" s="53">
        <v>-96653482</v>
      </c>
      <c r="I19" s="33">
        <f t="shared" si="0"/>
        <v>-153.81603987140218</v>
      </c>
      <c r="J19" s="34">
        <f t="shared" si="1"/>
        <v>-170.68900123247664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21300000</v>
      </c>
      <c r="D23" s="41">
        <v>16496903</v>
      </c>
      <c r="E23" s="41">
        <v>10844964</v>
      </c>
      <c r="F23" s="41">
        <v>21946903</v>
      </c>
      <c r="G23" s="42">
        <v>14746903</v>
      </c>
      <c r="H23" s="43">
        <v>14746903</v>
      </c>
      <c r="I23" s="36">
        <f t="shared" si="0"/>
        <v>102.36953299245624</v>
      </c>
      <c r="J23" s="23">
        <f t="shared" si="1"/>
        <v>10.787535881774058</v>
      </c>
    </row>
    <row r="24" spans="1:10" x14ac:dyDescent="0.2">
      <c r="A24" s="9" t="s">
        <v>17</v>
      </c>
      <c r="B24" s="21" t="s">
        <v>33</v>
      </c>
      <c r="C24" s="41">
        <v>252969047</v>
      </c>
      <c r="D24" s="41">
        <v>234798048</v>
      </c>
      <c r="E24" s="41">
        <v>198679938</v>
      </c>
      <c r="F24" s="41">
        <v>216342750</v>
      </c>
      <c r="G24" s="42">
        <v>226953654</v>
      </c>
      <c r="H24" s="43">
        <v>242854000</v>
      </c>
      <c r="I24" s="36">
        <f t="shared" si="0"/>
        <v>8.8900833057437225</v>
      </c>
      <c r="J24" s="23">
        <f t="shared" si="1"/>
        <v>6.9211813193237326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274269047</v>
      </c>
      <c r="D26" s="44">
        <v>251294951</v>
      </c>
      <c r="E26" s="44">
        <v>209524902</v>
      </c>
      <c r="F26" s="44">
        <v>238289653</v>
      </c>
      <c r="G26" s="45">
        <v>241700557</v>
      </c>
      <c r="H26" s="46">
        <v>257600903</v>
      </c>
      <c r="I26" s="25">
        <f t="shared" si="0"/>
        <v>13.728559577133215</v>
      </c>
      <c r="J26" s="26">
        <f t="shared" si="1"/>
        <v>7.1282256040591463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129040904</v>
      </c>
      <c r="D28" s="41">
        <v>140362023</v>
      </c>
      <c r="E28" s="41">
        <v>126442849</v>
      </c>
      <c r="F28" s="41">
        <v>87292997</v>
      </c>
      <c r="G28" s="42">
        <v>114244559</v>
      </c>
      <c r="H28" s="43">
        <v>122200559</v>
      </c>
      <c r="I28" s="36">
        <f t="shared" si="0"/>
        <v>-30.962488040743217</v>
      </c>
      <c r="J28" s="23">
        <f t="shared" si="1"/>
        <v>-1.1311141956003468</v>
      </c>
    </row>
    <row r="29" spans="1:10" x14ac:dyDescent="0.2">
      <c r="A29" s="9" t="s">
        <v>17</v>
      </c>
      <c r="B29" s="21" t="s">
        <v>38</v>
      </c>
      <c r="C29" s="41">
        <v>30200000</v>
      </c>
      <c r="D29" s="41">
        <v>4660825</v>
      </c>
      <c r="E29" s="41">
        <v>3537081</v>
      </c>
      <c r="F29" s="41">
        <v>8000000</v>
      </c>
      <c r="G29" s="42">
        <v>10000000</v>
      </c>
      <c r="H29" s="43">
        <v>10000000</v>
      </c>
      <c r="I29" s="36">
        <f t="shared" si="0"/>
        <v>126.17519926741853</v>
      </c>
      <c r="J29" s="23">
        <f t="shared" si="1"/>
        <v>41.400734332001335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42471397</v>
      </c>
      <c r="D31" s="41">
        <v>41124593</v>
      </c>
      <c r="E31" s="41">
        <v>36592360</v>
      </c>
      <c r="F31" s="41">
        <v>68520811</v>
      </c>
      <c r="G31" s="42">
        <v>39371325</v>
      </c>
      <c r="H31" s="43">
        <v>38069996</v>
      </c>
      <c r="I31" s="36">
        <f t="shared" si="0"/>
        <v>87.254418681932506</v>
      </c>
      <c r="J31" s="23">
        <f t="shared" si="1"/>
        <v>1.3283110274086241</v>
      </c>
    </row>
    <row r="32" spans="1:10" x14ac:dyDescent="0.2">
      <c r="A32" s="9" t="s">
        <v>17</v>
      </c>
      <c r="B32" s="21" t="s">
        <v>34</v>
      </c>
      <c r="C32" s="41">
        <v>72556746</v>
      </c>
      <c r="D32" s="41">
        <v>65147510</v>
      </c>
      <c r="E32" s="41">
        <v>42632225</v>
      </c>
      <c r="F32" s="41">
        <v>74475845</v>
      </c>
      <c r="G32" s="42">
        <v>78084673</v>
      </c>
      <c r="H32" s="43">
        <v>87330348</v>
      </c>
      <c r="I32" s="36">
        <f t="shared" si="0"/>
        <v>74.693779177605663</v>
      </c>
      <c r="J32" s="23">
        <f t="shared" si="1"/>
        <v>27.001562413772117</v>
      </c>
    </row>
    <row r="33" spans="1:11" ht="13.5" thickBot="1" x14ac:dyDescent="0.25">
      <c r="A33" s="9" t="s">
        <v>17</v>
      </c>
      <c r="B33" s="37" t="s">
        <v>41</v>
      </c>
      <c r="C33" s="57">
        <v>274269047</v>
      </c>
      <c r="D33" s="57">
        <v>251294951</v>
      </c>
      <c r="E33" s="57">
        <v>209204515</v>
      </c>
      <c r="F33" s="57">
        <v>238289653</v>
      </c>
      <c r="G33" s="58">
        <v>241700557</v>
      </c>
      <c r="H33" s="59">
        <v>257600903</v>
      </c>
      <c r="I33" s="38">
        <f t="shared" si="0"/>
        <v>13.902729584970963</v>
      </c>
      <c r="J33" s="39">
        <f t="shared" si="1"/>
        <v>7.1828850117177323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7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209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40250092</v>
      </c>
      <c r="D8" s="41">
        <v>62940092</v>
      </c>
      <c r="E8" s="41">
        <v>60768908</v>
      </c>
      <c r="F8" s="41">
        <v>66024156</v>
      </c>
      <c r="G8" s="42">
        <v>69061268</v>
      </c>
      <c r="H8" s="43">
        <v>72169024</v>
      </c>
      <c r="I8" s="22">
        <f>IF(($E8       =0),0,((($F8       /$E8       )-1)*100))</f>
        <v>8.6479223882054868</v>
      </c>
      <c r="J8" s="23">
        <f>IF(($E8       =0),0,(((($H8       /$E8       )^(1/3))-1)*100))</f>
        <v>5.8984978868281024</v>
      </c>
    </row>
    <row r="9" spans="1:11" x14ac:dyDescent="0.2">
      <c r="A9" s="3" t="s">
        <v>17</v>
      </c>
      <c r="B9" s="21" t="s">
        <v>20</v>
      </c>
      <c r="C9" s="41">
        <v>98405894</v>
      </c>
      <c r="D9" s="41">
        <v>110709894</v>
      </c>
      <c r="E9" s="41">
        <v>99921400</v>
      </c>
      <c r="F9" s="41">
        <v>116134680</v>
      </c>
      <c r="G9" s="42">
        <v>121476874</v>
      </c>
      <c r="H9" s="43">
        <v>126943334</v>
      </c>
      <c r="I9" s="22">
        <f>IF(($E9       =0),0,((($F9       /$E9       )-1)*100))</f>
        <v>16.226033662458693</v>
      </c>
      <c r="J9" s="23">
        <f>IF(($E9       =0),0,(((($H9       /$E9       )^(1/3))-1)*100))</f>
        <v>8.3054879500564773</v>
      </c>
    </row>
    <row r="10" spans="1:11" x14ac:dyDescent="0.2">
      <c r="A10" s="3" t="s">
        <v>17</v>
      </c>
      <c r="B10" s="21" t="s">
        <v>21</v>
      </c>
      <c r="C10" s="41">
        <v>578720699</v>
      </c>
      <c r="D10" s="41">
        <v>593361698</v>
      </c>
      <c r="E10" s="41">
        <v>581608138</v>
      </c>
      <c r="F10" s="41">
        <v>623295425</v>
      </c>
      <c r="G10" s="42">
        <v>634055585</v>
      </c>
      <c r="H10" s="43">
        <v>638500793</v>
      </c>
      <c r="I10" s="22">
        <f t="shared" ref="I10:I33" si="0">IF(($E10      =0),0,((($F10      /$E10      )-1)*100))</f>
        <v>7.1675900449659879</v>
      </c>
      <c r="J10" s="23">
        <f t="shared" ref="J10:J33" si="1">IF(($E10      =0),0,(((($H10      /$E10      )^(1/3))-1)*100))</f>
        <v>3.1597597686291001</v>
      </c>
    </row>
    <row r="11" spans="1:11" x14ac:dyDescent="0.2">
      <c r="A11" s="9" t="s">
        <v>17</v>
      </c>
      <c r="B11" s="24" t="s">
        <v>22</v>
      </c>
      <c r="C11" s="44">
        <v>717376685</v>
      </c>
      <c r="D11" s="44">
        <v>767011684</v>
      </c>
      <c r="E11" s="44">
        <v>742298446</v>
      </c>
      <c r="F11" s="44">
        <v>805454261</v>
      </c>
      <c r="G11" s="45">
        <v>824593727</v>
      </c>
      <c r="H11" s="46">
        <v>837613151</v>
      </c>
      <c r="I11" s="25">
        <f t="shared" si="0"/>
        <v>8.5081432327287931</v>
      </c>
      <c r="J11" s="26">
        <f t="shared" si="1"/>
        <v>4.1090088817199444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240660688</v>
      </c>
      <c r="D13" s="41">
        <v>261825638</v>
      </c>
      <c r="E13" s="41">
        <v>234299718</v>
      </c>
      <c r="F13" s="41">
        <v>280153438</v>
      </c>
      <c r="G13" s="42">
        <v>293040484</v>
      </c>
      <c r="H13" s="43">
        <v>306227303</v>
      </c>
      <c r="I13" s="22">
        <f t="shared" si="0"/>
        <v>19.570539986736122</v>
      </c>
      <c r="J13" s="23">
        <f t="shared" si="1"/>
        <v>9.3345397731053659</v>
      </c>
    </row>
    <row r="14" spans="1:11" x14ac:dyDescent="0.2">
      <c r="A14" s="3" t="s">
        <v>17</v>
      </c>
      <c r="B14" s="21" t="s">
        <v>25</v>
      </c>
      <c r="C14" s="41">
        <v>77500251</v>
      </c>
      <c r="D14" s="41">
        <v>77500251</v>
      </c>
      <c r="E14" s="41">
        <v>0</v>
      </c>
      <c r="F14" s="41">
        <v>120297764</v>
      </c>
      <c r="G14" s="42">
        <v>125831459</v>
      </c>
      <c r="H14" s="43">
        <v>131493870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0</v>
      </c>
      <c r="D16" s="41">
        <v>0</v>
      </c>
      <c r="E16" s="41">
        <v>0</v>
      </c>
      <c r="F16" s="41">
        <v>0</v>
      </c>
      <c r="G16" s="42">
        <v>0</v>
      </c>
      <c r="H16" s="43">
        <v>0</v>
      </c>
      <c r="I16" s="22">
        <f t="shared" si="0"/>
        <v>0</v>
      </c>
      <c r="J16" s="23">
        <f t="shared" si="1"/>
        <v>0</v>
      </c>
    </row>
    <row r="17" spans="1:10" x14ac:dyDescent="0.2">
      <c r="A17" s="3" t="s">
        <v>17</v>
      </c>
      <c r="B17" s="21" t="s">
        <v>27</v>
      </c>
      <c r="C17" s="41">
        <v>380615550</v>
      </c>
      <c r="D17" s="41">
        <v>452153187</v>
      </c>
      <c r="E17" s="41">
        <v>383090071</v>
      </c>
      <c r="F17" s="41">
        <v>411438904</v>
      </c>
      <c r="G17" s="42">
        <v>421363694</v>
      </c>
      <c r="H17" s="43">
        <v>440317068</v>
      </c>
      <c r="I17" s="29">
        <f t="shared" si="0"/>
        <v>7.4000437876135861</v>
      </c>
      <c r="J17" s="30">
        <f t="shared" si="1"/>
        <v>4.7502033615315131</v>
      </c>
    </row>
    <row r="18" spans="1:10" x14ac:dyDescent="0.2">
      <c r="A18" s="3" t="s">
        <v>17</v>
      </c>
      <c r="B18" s="24" t="s">
        <v>28</v>
      </c>
      <c r="C18" s="44">
        <v>698776489</v>
      </c>
      <c r="D18" s="44">
        <v>791479076</v>
      </c>
      <c r="E18" s="44">
        <v>617389789</v>
      </c>
      <c r="F18" s="44">
        <v>811890106</v>
      </c>
      <c r="G18" s="45">
        <v>840235637</v>
      </c>
      <c r="H18" s="46">
        <v>878038241</v>
      </c>
      <c r="I18" s="25">
        <f t="shared" si="0"/>
        <v>31.5036497955427</v>
      </c>
      <c r="J18" s="26">
        <f t="shared" si="1"/>
        <v>12.456525920893258</v>
      </c>
    </row>
    <row r="19" spans="1:10" ht="23.25" customHeight="1" x14ac:dyDescent="0.2">
      <c r="A19" s="31" t="s">
        <v>17</v>
      </c>
      <c r="B19" s="32" t="s">
        <v>29</v>
      </c>
      <c r="C19" s="50">
        <v>18600196</v>
      </c>
      <c r="D19" s="50">
        <v>-24467392</v>
      </c>
      <c r="E19" s="50">
        <v>124908657</v>
      </c>
      <c r="F19" s="51">
        <v>-6435845</v>
      </c>
      <c r="G19" s="52">
        <v>-15641910</v>
      </c>
      <c r="H19" s="53">
        <v>-40425090</v>
      </c>
      <c r="I19" s="33">
        <f t="shared" si="0"/>
        <v>-105.15244111543045</v>
      </c>
      <c r="J19" s="34">
        <f t="shared" si="1"/>
        <v>-168.65721016063148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10999996</v>
      </c>
      <c r="D23" s="41">
        <v>1683519</v>
      </c>
      <c r="E23" s="41">
        <v>1555000</v>
      </c>
      <c r="F23" s="41">
        <v>500000</v>
      </c>
      <c r="G23" s="42">
        <v>523000</v>
      </c>
      <c r="H23" s="43">
        <v>546535</v>
      </c>
      <c r="I23" s="36">
        <f t="shared" si="0"/>
        <v>-67.845659163987136</v>
      </c>
      <c r="J23" s="23">
        <f t="shared" si="1"/>
        <v>-29.428524888232477</v>
      </c>
    </row>
    <row r="24" spans="1:10" x14ac:dyDescent="0.2">
      <c r="A24" s="9" t="s">
        <v>17</v>
      </c>
      <c r="B24" s="21" t="s">
        <v>33</v>
      </c>
      <c r="C24" s="41">
        <v>149610058</v>
      </c>
      <c r="D24" s="41">
        <v>145693026</v>
      </c>
      <c r="E24" s="41">
        <v>123130850</v>
      </c>
      <c r="F24" s="41">
        <v>139415550</v>
      </c>
      <c r="G24" s="42">
        <v>144994700</v>
      </c>
      <c r="H24" s="43">
        <v>157967900</v>
      </c>
      <c r="I24" s="36">
        <f t="shared" si="0"/>
        <v>13.225523904041925</v>
      </c>
      <c r="J24" s="23">
        <f t="shared" si="1"/>
        <v>8.659404956633221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160610054</v>
      </c>
      <c r="D26" s="44">
        <v>147376545</v>
      </c>
      <c r="E26" s="44">
        <v>124685850</v>
      </c>
      <c r="F26" s="44">
        <v>139915550</v>
      </c>
      <c r="G26" s="45">
        <v>145517700</v>
      </c>
      <c r="H26" s="46">
        <v>158514435</v>
      </c>
      <c r="I26" s="25">
        <f t="shared" si="0"/>
        <v>12.214457374273024</v>
      </c>
      <c r="J26" s="26">
        <f t="shared" si="1"/>
        <v>8.3304504335959919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35489678</v>
      </c>
      <c r="D28" s="41">
        <v>38400045</v>
      </c>
      <c r="E28" s="41">
        <v>29427068</v>
      </c>
      <c r="F28" s="41">
        <v>46748513</v>
      </c>
      <c r="G28" s="42">
        <v>25194700</v>
      </c>
      <c r="H28" s="43">
        <v>58983950</v>
      </c>
      <c r="I28" s="36">
        <f t="shared" si="0"/>
        <v>58.862286246118714</v>
      </c>
      <c r="J28" s="23">
        <f t="shared" si="1"/>
        <v>26.084670156280154</v>
      </c>
    </row>
    <row r="29" spans="1:10" x14ac:dyDescent="0.2">
      <c r="A29" s="9" t="s">
        <v>17</v>
      </c>
      <c r="B29" s="21" t="s">
        <v>38</v>
      </c>
      <c r="C29" s="41">
        <v>6880000</v>
      </c>
      <c r="D29" s="41">
        <v>6880000</v>
      </c>
      <c r="E29" s="41">
        <v>5294405</v>
      </c>
      <c r="F29" s="41">
        <v>1391000</v>
      </c>
      <c r="G29" s="42">
        <v>0</v>
      </c>
      <c r="H29" s="43">
        <v>0</v>
      </c>
      <c r="I29" s="36">
        <f t="shared" si="0"/>
        <v>-73.726981596610003</v>
      </c>
      <c r="J29" s="23">
        <f t="shared" si="1"/>
        <v>-100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54000000</v>
      </c>
      <c r="D31" s="41">
        <v>57813301</v>
      </c>
      <c r="E31" s="41">
        <v>50791748</v>
      </c>
      <c r="F31" s="41">
        <v>33000000</v>
      </c>
      <c r="G31" s="42">
        <v>54800000</v>
      </c>
      <c r="H31" s="43">
        <v>58983950</v>
      </c>
      <c r="I31" s="36">
        <f t="shared" si="0"/>
        <v>-35.028816098237058</v>
      </c>
      <c r="J31" s="23">
        <f t="shared" si="1"/>
        <v>5.1106926075770831</v>
      </c>
    </row>
    <row r="32" spans="1:10" x14ac:dyDescent="0.2">
      <c r="A32" s="9" t="s">
        <v>17</v>
      </c>
      <c r="B32" s="21" t="s">
        <v>34</v>
      </c>
      <c r="C32" s="41">
        <v>64240376</v>
      </c>
      <c r="D32" s="41">
        <v>44283199</v>
      </c>
      <c r="E32" s="41">
        <v>39172629</v>
      </c>
      <c r="F32" s="41">
        <v>58776037</v>
      </c>
      <c r="G32" s="42">
        <v>65523000</v>
      </c>
      <c r="H32" s="43">
        <v>40546535</v>
      </c>
      <c r="I32" s="36">
        <f t="shared" si="0"/>
        <v>50.043636335973261</v>
      </c>
      <c r="J32" s="23">
        <f t="shared" si="1"/>
        <v>1.1556959456679561</v>
      </c>
    </row>
    <row r="33" spans="1:11" ht="13.5" thickBot="1" x14ac:dyDescent="0.25">
      <c r="A33" s="9" t="s">
        <v>17</v>
      </c>
      <c r="B33" s="37" t="s">
        <v>41</v>
      </c>
      <c r="C33" s="57">
        <v>160610054</v>
      </c>
      <c r="D33" s="57">
        <v>147376545</v>
      </c>
      <c r="E33" s="57">
        <v>124685850</v>
      </c>
      <c r="F33" s="57">
        <v>139915550</v>
      </c>
      <c r="G33" s="58">
        <v>145517700</v>
      </c>
      <c r="H33" s="59">
        <v>158514435</v>
      </c>
      <c r="I33" s="38">
        <f t="shared" si="0"/>
        <v>12.214457374273024</v>
      </c>
      <c r="J33" s="39">
        <f t="shared" si="1"/>
        <v>8.3304504335959919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8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210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0</v>
      </c>
      <c r="D8" s="41">
        <v>0</v>
      </c>
      <c r="E8" s="41">
        <v>0</v>
      </c>
      <c r="F8" s="41">
        <v>0</v>
      </c>
      <c r="G8" s="42">
        <v>0</v>
      </c>
      <c r="H8" s="43">
        <v>0</v>
      </c>
      <c r="I8" s="22">
        <f>IF(($E8       =0),0,((($F8       /$E8       )-1)*100))</f>
        <v>0</v>
      </c>
      <c r="J8" s="23">
        <f>IF(($E8       =0),0,(((($H8       /$E8       )^(1/3))-1)*100))</f>
        <v>0</v>
      </c>
    </row>
    <row r="9" spans="1:11" x14ac:dyDescent="0.2">
      <c r="A9" s="3" t="s">
        <v>17</v>
      </c>
      <c r="B9" s="21" t="s">
        <v>20</v>
      </c>
      <c r="C9" s="41">
        <v>0</v>
      </c>
      <c r="D9" s="41">
        <v>0</v>
      </c>
      <c r="E9" s="41">
        <v>0</v>
      </c>
      <c r="F9" s="41">
        <v>0</v>
      </c>
      <c r="G9" s="42">
        <v>0</v>
      </c>
      <c r="H9" s="43">
        <v>0</v>
      </c>
      <c r="I9" s="22">
        <f>IF(($E9       =0),0,((($F9       /$E9       )-1)*100))</f>
        <v>0</v>
      </c>
      <c r="J9" s="23">
        <f>IF(($E9       =0),0,(((($H9       /$E9       )^(1/3))-1)*100))</f>
        <v>0</v>
      </c>
    </row>
    <row r="10" spans="1:11" x14ac:dyDescent="0.2">
      <c r="A10" s="3" t="s">
        <v>17</v>
      </c>
      <c r="B10" s="21" t="s">
        <v>21</v>
      </c>
      <c r="C10" s="41">
        <v>926128500</v>
      </c>
      <c r="D10" s="41">
        <v>896128500</v>
      </c>
      <c r="E10" s="41">
        <v>927161030</v>
      </c>
      <c r="F10" s="41">
        <v>591463856</v>
      </c>
      <c r="G10" s="42">
        <v>690102878</v>
      </c>
      <c r="H10" s="43">
        <v>689056341</v>
      </c>
      <c r="I10" s="22">
        <f t="shared" ref="I10:I33" si="0">IF(($E10      =0),0,((($F10      /$E10      )-1)*100))</f>
        <v>-36.206997828629618</v>
      </c>
      <c r="J10" s="23">
        <f t="shared" ref="J10:J33" si="1">IF(($E10      =0),0,(((($H10      /$E10      )^(1/3))-1)*100))</f>
        <v>-9.4198181752963137</v>
      </c>
    </row>
    <row r="11" spans="1:11" x14ac:dyDescent="0.2">
      <c r="A11" s="9" t="s">
        <v>17</v>
      </c>
      <c r="B11" s="24" t="s">
        <v>22</v>
      </c>
      <c r="C11" s="44">
        <v>926128500</v>
      </c>
      <c r="D11" s="44">
        <v>896128500</v>
      </c>
      <c r="E11" s="44">
        <v>927161030</v>
      </c>
      <c r="F11" s="44">
        <v>591463856</v>
      </c>
      <c r="G11" s="45">
        <v>690102878</v>
      </c>
      <c r="H11" s="46">
        <v>689056341</v>
      </c>
      <c r="I11" s="25">
        <f t="shared" si="0"/>
        <v>-36.206997828629618</v>
      </c>
      <c r="J11" s="26">
        <f t="shared" si="1"/>
        <v>-9.4198181752963137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214885651</v>
      </c>
      <c r="D13" s="41">
        <v>214885651</v>
      </c>
      <c r="E13" s="41">
        <v>188603052</v>
      </c>
      <c r="F13" s="41">
        <v>219703338</v>
      </c>
      <c r="G13" s="42">
        <v>220877276</v>
      </c>
      <c r="H13" s="43">
        <v>224877708</v>
      </c>
      <c r="I13" s="22">
        <f t="shared" si="0"/>
        <v>16.489810567858676</v>
      </c>
      <c r="J13" s="23">
        <f t="shared" si="1"/>
        <v>6.0390666994326381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0</v>
      </c>
      <c r="E14" s="41">
        <v>0</v>
      </c>
      <c r="F14" s="41">
        <v>0</v>
      </c>
      <c r="G14" s="42">
        <v>0</v>
      </c>
      <c r="H14" s="43">
        <v>0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0</v>
      </c>
      <c r="D16" s="41">
        <v>0</v>
      </c>
      <c r="E16" s="41">
        <v>0</v>
      </c>
      <c r="F16" s="41">
        <v>0</v>
      </c>
      <c r="G16" s="42">
        <v>0</v>
      </c>
      <c r="H16" s="43">
        <v>0</v>
      </c>
      <c r="I16" s="22">
        <f t="shared" si="0"/>
        <v>0</v>
      </c>
      <c r="J16" s="23">
        <f t="shared" si="1"/>
        <v>0</v>
      </c>
    </row>
    <row r="17" spans="1:10" x14ac:dyDescent="0.2">
      <c r="A17" s="3" t="s">
        <v>17</v>
      </c>
      <c r="B17" s="21" t="s">
        <v>27</v>
      </c>
      <c r="C17" s="41">
        <v>830045124</v>
      </c>
      <c r="D17" s="41">
        <v>778523526</v>
      </c>
      <c r="E17" s="41">
        <v>805628913</v>
      </c>
      <c r="F17" s="41">
        <v>563558400</v>
      </c>
      <c r="G17" s="42">
        <v>448930510</v>
      </c>
      <c r="H17" s="43">
        <v>445888682</v>
      </c>
      <c r="I17" s="29">
        <f t="shared" si="0"/>
        <v>-30.047396399736716</v>
      </c>
      <c r="J17" s="30">
        <f t="shared" si="1"/>
        <v>-17.896097235917185</v>
      </c>
    </row>
    <row r="18" spans="1:10" x14ac:dyDescent="0.2">
      <c r="A18" s="3" t="s">
        <v>17</v>
      </c>
      <c r="B18" s="24" t="s">
        <v>28</v>
      </c>
      <c r="C18" s="44">
        <v>1044930775</v>
      </c>
      <c r="D18" s="44">
        <v>993409177</v>
      </c>
      <c r="E18" s="44">
        <v>994231965</v>
      </c>
      <c r="F18" s="44">
        <v>783261738</v>
      </c>
      <c r="G18" s="45">
        <v>669807786</v>
      </c>
      <c r="H18" s="46">
        <v>670766390</v>
      </c>
      <c r="I18" s="25">
        <f t="shared" si="0"/>
        <v>-21.219417040167276</v>
      </c>
      <c r="J18" s="26">
        <f t="shared" si="1"/>
        <v>-12.294292311477806</v>
      </c>
    </row>
    <row r="19" spans="1:10" ht="23.25" customHeight="1" x14ac:dyDescent="0.2">
      <c r="A19" s="31" t="s">
        <v>17</v>
      </c>
      <c r="B19" s="32" t="s">
        <v>29</v>
      </c>
      <c r="C19" s="50">
        <v>-118802275</v>
      </c>
      <c r="D19" s="50">
        <v>-97280677</v>
      </c>
      <c r="E19" s="50">
        <v>-67070935</v>
      </c>
      <c r="F19" s="51">
        <v>-191797882</v>
      </c>
      <c r="G19" s="52">
        <v>20295092</v>
      </c>
      <c r="H19" s="53">
        <v>18289951</v>
      </c>
      <c r="I19" s="33">
        <f t="shared" si="0"/>
        <v>185.96273780885863</v>
      </c>
      <c r="J19" s="34">
        <f t="shared" si="1"/>
        <v>-164.84742374102237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55195000</v>
      </c>
      <c r="D23" s="41">
        <v>52521249</v>
      </c>
      <c r="E23" s="41">
        <v>30398447</v>
      </c>
      <c r="F23" s="41">
        <v>53120000</v>
      </c>
      <c r="G23" s="42">
        <v>37275000</v>
      </c>
      <c r="H23" s="43">
        <v>26850000</v>
      </c>
      <c r="I23" s="36">
        <f t="shared" si="0"/>
        <v>74.74576908484832</v>
      </c>
      <c r="J23" s="23">
        <f t="shared" si="1"/>
        <v>-4.0530962572749569</v>
      </c>
    </row>
    <row r="24" spans="1:10" x14ac:dyDescent="0.2">
      <c r="A24" s="9" t="s">
        <v>17</v>
      </c>
      <c r="B24" s="21" t="s">
        <v>33</v>
      </c>
      <c r="C24" s="41">
        <v>0</v>
      </c>
      <c r="D24" s="41">
        <v>0</v>
      </c>
      <c r="E24" s="41">
        <v>0</v>
      </c>
      <c r="F24" s="41">
        <v>0</v>
      </c>
      <c r="G24" s="42">
        <v>0</v>
      </c>
      <c r="H24" s="43">
        <v>0</v>
      </c>
      <c r="I24" s="36">
        <f t="shared" si="0"/>
        <v>0</v>
      </c>
      <c r="J24" s="23">
        <f t="shared" si="1"/>
        <v>0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55195000</v>
      </c>
      <c r="D26" s="44">
        <v>52521249</v>
      </c>
      <c r="E26" s="44">
        <v>30398447</v>
      </c>
      <c r="F26" s="44">
        <v>53120000</v>
      </c>
      <c r="G26" s="45">
        <v>37275000</v>
      </c>
      <c r="H26" s="46">
        <v>26850000</v>
      </c>
      <c r="I26" s="25">
        <f t="shared" si="0"/>
        <v>74.74576908484832</v>
      </c>
      <c r="J26" s="26">
        <f t="shared" si="1"/>
        <v>-4.0530962572749569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6000000</v>
      </c>
      <c r="D28" s="41">
        <v>5700000</v>
      </c>
      <c r="E28" s="41">
        <v>1035053</v>
      </c>
      <c r="F28" s="41">
        <v>4500000</v>
      </c>
      <c r="G28" s="42">
        <v>0</v>
      </c>
      <c r="H28" s="43">
        <v>0</v>
      </c>
      <c r="I28" s="36">
        <f t="shared" si="0"/>
        <v>334.76034560549073</v>
      </c>
      <c r="J28" s="23">
        <f t="shared" si="1"/>
        <v>-100</v>
      </c>
    </row>
    <row r="29" spans="1:10" x14ac:dyDescent="0.2">
      <c r="A29" s="9" t="s">
        <v>17</v>
      </c>
      <c r="B29" s="21" t="s">
        <v>38</v>
      </c>
      <c r="C29" s="41">
        <v>9350000</v>
      </c>
      <c r="D29" s="41">
        <v>10737298</v>
      </c>
      <c r="E29" s="41">
        <v>9773350</v>
      </c>
      <c r="F29" s="41">
        <v>0</v>
      </c>
      <c r="G29" s="42">
        <v>0</v>
      </c>
      <c r="H29" s="43">
        <v>0</v>
      </c>
      <c r="I29" s="36">
        <f t="shared" si="0"/>
        <v>-100</v>
      </c>
      <c r="J29" s="23">
        <f t="shared" si="1"/>
        <v>-100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0</v>
      </c>
      <c r="D31" s="41">
        <v>0</v>
      </c>
      <c r="E31" s="41">
        <v>0</v>
      </c>
      <c r="F31" s="41">
        <v>0</v>
      </c>
      <c r="G31" s="42">
        <v>0</v>
      </c>
      <c r="H31" s="43">
        <v>0</v>
      </c>
      <c r="I31" s="36">
        <f t="shared" si="0"/>
        <v>0</v>
      </c>
      <c r="J31" s="23">
        <f t="shared" si="1"/>
        <v>0</v>
      </c>
    </row>
    <row r="32" spans="1:10" x14ac:dyDescent="0.2">
      <c r="A32" s="9" t="s">
        <v>17</v>
      </c>
      <c r="B32" s="21" t="s">
        <v>34</v>
      </c>
      <c r="C32" s="41">
        <v>44845000</v>
      </c>
      <c r="D32" s="41">
        <v>36083951</v>
      </c>
      <c r="E32" s="41">
        <v>19590044</v>
      </c>
      <c r="F32" s="41">
        <v>48620000</v>
      </c>
      <c r="G32" s="42">
        <v>37275000</v>
      </c>
      <c r="H32" s="43">
        <v>26850000</v>
      </c>
      <c r="I32" s="36">
        <f t="shared" si="0"/>
        <v>148.18729350480277</v>
      </c>
      <c r="J32" s="23">
        <f t="shared" si="1"/>
        <v>11.080107881152944</v>
      </c>
    </row>
    <row r="33" spans="1:11" ht="13.5" thickBot="1" x14ac:dyDescent="0.25">
      <c r="A33" s="9" t="s">
        <v>17</v>
      </c>
      <c r="B33" s="37" t="s">
        <v>41</v>
      </c>
      <c r="C33" s="57">
        <v>60195000</v>
      </c>
      <c r="D33" s="57">
        <v>52521249</v>
      </c>
      <c r="E33" s="57">
        <v>30398447</v>
      </c>
      <c r="F33" s="57">
        <v>53120000</v>
      </c>
      <c r="G33" s="58">
        <v>37275000</v>
      </c>
      <c r="H33" s="59">
        <v>26850000</v>
      </c>
      <c r="I33" s="38">
        <f t="shared" si="0"/>
        <v>74.74576908484832</v>
      </c>
      <c r="J33" s="39">
        <f t="shared" si="1"/>
        <v>-4.0530962572749569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9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211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125000000</v>
      </c>
      <c r="D8" s="41">
        <v>125000000</v>
      </c>
      <c r="E8" s="41">
        <v>124080012</v>
      </c>
      <c r="F8" s="41">
        <v>150087394</v>
      </c>
      <c r="G8" s="42">
        <v>156991414</v>
      </c>
      <c r="H8" s="43">
        <v>164213019</v>
      </c>
      <c r="I8" s="22">
        <f>IF(($E8       =0),0,((($F8       /$E8       )-1)*100))</f>
        <v>20.960170442278802</v>
      </c>
      <c r="J8" s="23">
        <f>IF(($E8       =0),0,(((($H8       /$E8       )^(1/3))-1)*100))</f>
        <v>9.7914665470608</v>
      </c>
    </row>
    <row r="9" spans="1:11" x14ac:dyDescent="0.2">
      <c r="A9" s="3" t="s">
        <v>17</v>
      </c>
      <c r="B9" s="21" t="s">
        <v>20</v>
      </c>
      <c r="C9" s="41">
        <v>327737999</v>
      </c>
      <c r="D9" s="41">
        <v>327737999</v>
      </c>
      <c r="E9" s="41">
        <v>315779372</v>
      </c>
      <c r="F9" s="41">
        <v>362334897</v>
      </c>
      <c r="G9" s="42">
        <v>371994868</v>
      </c>
      <c r="H9" s="43">
        <v>388450613</v>
      </c>
      <c r="I9" s="22">
        <f>IF(($E9       =0),0,((($F9       /$E9       )-1)*100))</f>
        <v>14.743054527323585</v>
      </c>
      <c r="J9" s="23">
        <f>IF(($E9       =0),0,(((($H9       /$E9       )^(1/3))-1)*100))</f>
        <v>7.1479874490932627</v>
      </c>
    </row>
    <row r="10" spans="1:11" x14ac:dyDescent="0.2">
      <c r="A10" s="3" t="s">
        <v>17</v>
      </c>
      <c r="B10" s="21" t="s">
        <v>21</v>
      </c>
      <c r="C10" s="41">
        <v>301472000</v>
      </c>
      <c r="D10" s="41">
        <v>318562737</v>
      </c>
      <c r="E10" s="41">
        <v>321420255</v>
      </c>
      <c r="F10" s="41">
        <v>303744685</v>
      </c>
      <c r="G10" s="42">
        <v>333393066</v>
      </c>
      <c r="H10" s="43">
        <v>350129197</v>
      </c>
      <c r="I10" s="22">
        <f t="shared" ref="I10:I33" si="0">IF(($E10      =0),0,((($F10      /$E10      )-1)*100))</f>
        <v>-5.4992085050769468</v>
      </c>
      <c r="J10" s="23">
        <f t="shared" ref="J10:J33" si="1">IF(($E10      =0),0,(((($H10      /$E10      )^(1/3))-1)*100))</f>
        <v>2.8928102037321102</v>
      </c>
    </row>
    <row r="11" spans="1:11" x14ac:dyDescent="0.2">
      <c r="A11" s="9" t="s">
        <v>17</v>
      </c>
      <c r="B11" s="24" t="s">
        <v>22</v>
      </c>
      <c r="C11" s="44">
        <v>754209999</v>
      </c>
      <c r="D11" s="44">
        <v>771300736</v>
      </c>
      <c r="E11" s="44">
        <v>761279639</v>
      </c>
      <c r="F11" s="44">
        <v>816166976</v>
      </c>
      <c r="G11" s="45">
        <v>862379348</v>
      </c>
      <c r="H11" s="46">
        <v>902792829</v>
      </c>
      <c r="I11" s="25">
        <f t="shared" si="0"/>
        <v>7.2098784977487007</v>
      </c>
      <c r="J11" s="26">
        <f t="shared" si="1"/>
        <v>5.8476682967609328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245859006</v>
      </c>
      <c r="D13" s="41">
        <v>245859006</v>
      </c>
      <c r="E13" s="41">
        <v>242374840</v>
      </c>
      <c r="F13" s="41">
        <v>267739645</v>
      </c>
      <c r="G13" s="42">
        <v>283804021</v>
      </c>
      <c r="H13" s="43">
        <v>300832265</v>
      </c>
      <c r="I13" s="22">
        <f t="shared" si="0"/>
        <v>10.465114695898304</v>
      </c>
      <c r="J13" s="23">
        <f t="shared" si="1"/>
        <v>7.4679487132729205</v>
      </c>
    </row>
    <row r="14" spans="1:11" x14ac:dyDescent="0.2">
      <c r="A14" s="3" t="s">
        <v>17</v>
      </c>
      <c r="B14" s="21" t="s">
        <v>25</v>
      </c>
      <c r="C14" s="41">
        <v>103499952</v>
      </c>
      <c r="D14" s="41">
        <v>103499952</v>
      </c>
      <c r="E14" s="41">
        <v>0</v>
      </c>
      <c r="F14" s="41">
        <v>125500000</v>
      </c>
      <c r="G14" s="42">
        <v>133030000</v>
      </c>
      <c r="H14" s="43">
        <v>141011800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195855000</v>
      </c>
      <c r="D16" s="41">
        <v>220945626</v>
      </c>
      <c r="E16" s="41">
        <v>261158942</v>
      </c>
      <c r="F16" s="41">
        <v>195000000</v>
      </c>
      <c r="G16" s="42">
        <v>206700000</v>
      </c>
      <c r="H16" s="43">
        <v>219102000</v>
      </c>
      <c r="I16" s="22">
        <f t="shared" si="0"/>
        <v>-25.332826627854853</v>
      </c>
      <c r="J16" s="23">
        <f t="shared" si="1"/>
        <v>-5.6850626808145339</v>
      </c>
    </row>
    <row r="17" spans="1:10" x14ac:dyDescent="0.2">
      <c r="A17" s="3" t="s">
        <v>17</v>
      </c>
      <c r="B17" s="21" t="s">
        <v>27</v>
      </c>
      <c r="C17" s="41">
        <v>431471695</v>
      </c>
      <c r="D17" s="41">
        <v>411637461</v>
      </c>
      <c r="E17" s="41">
        <v>374977107</v>
      </c>
      <c r="F17" s="41">
        <v>461437971</v>
      </c>
      <c r="G17" s="42">
        <v>489124248</v>
      </c>
      <c r="H17" s="43">
        <v>518471703</v>
      </c>
      <c r="I17" s="29">
        <f t="shared" si="0"/>
        <v>23.05763802268601</v>
      </c>
      <c r="J17" s="30">
        <f t="shared" si="1"/>
        <v>11.405534891401947</v>
      </c>
    </row>
    <row r="18" spans="1:10" x14ac:dyDescent="0.2">
      <c r="A18" s="3" t="s">
        <v>17</v>
      </c>
      <c r="B18" s="24" t="s">
        <v>28</v>
      </c>
      <c r="C18" s="44">
        <v>976685653</v>
      </c>
      <c r="D18" s="44">
        <v>981942045</v>
      </c>
      <c r="E18" s="44">
        <v>878510889</v>
      </c>
      <c r="F18" s="44">
        <v>1049677616</v>
      </c>
      <c r="G18" s="45">
        <v>1112658269</v>
      </c>
      <c r="H18" s="46">
        <v>1179417768</v>
      </c>
      <c r="I18" s="25">
        <f t="shared" si="0"/>
        <v>19.483734253406617</v>
      </c>
      <c r="J18" s="26">
        <f t="shared" si="1"/>
        <v>10.316423252194129</v>
      </c>
    </row>
    <row r="19" spans="1:10" ht="23.25" customHeight="1" x14ac:dyDescent="0.2">
      <c r="A19" s="31" t="s">
        <v>17</v>
      </c>
      <c r="B19" s="32" t="s">
        <v>29</v>
      </c>
      <c r="C19" s="50">
        <v>-222475654</v>
      </c>
      <c r="D19" s="50">
        <v>-210641309</v>
      </c>
      <c r="E19" s="50">
        <v>-117231250</v>
      </c>
      <c r="F19" s="51">
        <v>-233510640</v>
      </c>
      <c r="G19" s="52">
        <v>-250278921</v>
      </c>
      <c r="H19" s="53">
        <v>-276624939</v>
      </c>
      <c r="I19" s="33">
        <f t="shared" si="0"/>
        <v>99.188049261608995</v>
      </c>
      <c r="J19" s="34">
        <f t="shared" si="1"/>
        <v>33.132057880083686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21180000</v>
      </c>
      <c r="D23" s="41">
        <v>30556386</v>
      </c>
      <c r="E23" s="41">
        <v>43020636</v>
      </c>
      <c r="F23" s="41">
        <v>13600000</v>
      </c>
      <c r="G23" s="42">
        <v>0</v>
      </c>
      <c r="H23" s="43">
        <v>0</v>
      </c>
      <c r="I23" s="36">
        <f t="shared" si="0"/>
        <v>-68.387264195722253</v>
      </c>
      <c r="J23" s="23">
        <f t="shared" si="1"/>
        <v>-100</v>
      </c>
    </row>
    <row r="24" spans="1:10" x14ac:dyDescent="0.2">
      <c r="A24" s="9" t="s">
        <v>17</v>
      </c>
      <c r="B24" s="21" t="s">
        <v>33</v>
      </c>
      <c r="C24" s="41">
        <v>143435600</v>
      </c>
      <c r="D24" s="41">
        <v>130431834</v>
      </c>
      <c r="E24" s="41">
        <v>111379103</v>
      </c>
      <c r="F24" s="41">
        <v>133162150</v>
      </c>
      <c r="G24" s="42">
        <v>150076650</v>
      </c>
      <c r="H24" s="43">
        <v>168307508</v>
      </c>
      <c r="I24" s="36">
        <f t="shared" si="0"/>
        <v>19.557570866772011</v>
      </c>
      <c r="J24" s="23">
        <f t="shared" si="1"/>
        <v>14.753671964634441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164615600</v>
      </c>
      <c r="D26" s="44">
        <v>160988220</v>
      </c>
      <c r="E26" s="44">
        <v>154399739</v>
      </c>
      <c r="F26" s="44">
        <v>146762150</v>
      </c>
      <c r="G26" s="45">
        <v>150076650</v>
      </c>
      <c r="H26" s="46">
        <v>168307508</v>
      </c>
      <c r="I26" s="25">
        <f t="shared" si="0"/>
        <v>-4.9466333618607976</v>
      </c>
      <c r="J26" s="26">
        <f t="shared" si="1"/>
        <v>2.9166503366421459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20033786</v>
      </c>
      <c r="D28" s="41">
        <v>13118571</v>
      </c>
      <c r="E28" s="41">
        <v>8380967</v>
      </c>
      <c r="F28" s="41">
        <v>33644758</v>
      </c>
      <c r="G28" s="42">
        <v>41067538</v>
      </c>
      <c r="H28" s="43">
        <v>53416648</v>
      </c>
      <c r="I28" s="36">
        <f t="shared" si="0"/>
        <v>301.44243498393439</v>
      </c>
      <c r="J28" s="23">
        <f t="shared" si="1"/>
        <v>85.407586390493989</v>
      </c>
    </row>
    <row r="29" spans="1:10" x14ac:dyDescent="0.2">
      <c r="A29" s="9" t="s">
        <v>17</v>
      </c>
      <c r="B29" s="21" t="s">
        <v>38</v>
      </c>
      <c r="C29" s="41">
        <v>9380000</v>
      </c>
      <c r="D29" s="41">
        <v>11968078</v>
      </c>
      <c r="E29" s="41">
        <v>20513317</v>
      </c>
      <c r="F29" s="41">
        <v>1237000</v>
      </c>
      <c r="G29" s="42">
        <v>8647000</v>
      </c>
      <c r="H29" s="43">
        <v>7811000</v>
      </c>
      <c r="I29" s="36">
        <f t="shared" si="0"/>
        <v>-93.969770954156274</v>
      </c>
      <c r="J29" s="23">
        <f t="shared" si="1"/>
        <v>-27.519099203470233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15649636</v>
      </c>
      <c r="D31" s="41">
        <v>18365229</v>
      </c>
      <c r="E31" s="41">
        <v>23222170</v>
      </c>
      <c r="F31" s="41">
        <v>5451317</v>
      </c>
      <c r="G31" s="42">
        <v>32496574</v>
      </c>
      <c r="H31" s="43">
        <v>36092508</v>
      </c>
      <c r="I31" s="36">
        <f t="shared" si="0"/>
        <v>-76.52537639677945</v>
      </c>
      <c r="J31" s="23">
        <f t="shared" si="1"/>
        <v>15.83454234258177</v>
      </c>
    </row>
    <row r="32" spans="1:10" x14ac:dyDescent="0.2">
      <c r="A32" s="9" t="s">
        <v>17</v>
      </c>
      <c r="B32" s="21" t="s">
        <v>34</v>
      </c>
      <c r="C32" s="41">
        <v>119552178</v>
      </c>
      <c r="D32" s="41">
        <v>117536342</v>
      </c>
      <c r="E32" s="41">
        <v>107657701</v>
      </c>
      <c r="F32" s="41">
        <v>106429075</v>
      </c>
      <c r="G32" s="42">
        <v>67865538</v>
      </c>
      <c r="H32" s="43">
        <v>70987352</v>
      </c>
      <c r="I32" s="36">
        <f t="shared" si="0"/>
        <v>-1.1412337330146016</v>
      </c>
      <c r="J32" s="23">
        <f t="shared" si="1"/>
        <v>-12.961387687175918</v>
      </c>
    </row>
    <row r="33" spans="1:11" ht="13.5" thickBot="1" x14ac:dyDescent="0.25">
      <c r="A33" s="9" t="s">
        <v>17</v>
      </c>
      <c r="B33" s="37" t="s">
        <v>41</v>
      </c>
      <c r="C33" s="57">
        <v>164615600</v>
      </c>
      <c r="D33" s="57">
        <v>160988220</v>
      </c>
      <c r="E33" s="57">
        <v>159774155</v>
      </c>
      <c r="F33" s="57">
        <v>146762150</v>
      </c>
      <c r="G33" s="58">
        <v>150076650</v>
      </c>
      <c r="H33" s="59">
        <v>168307508</v>
      </c>
      <c r="I33" s="38">
        <f t="shared" si="0"/>
        <v>-8.1439986335712469</v>
      </c>
      <c r="J33" s="39">
        <f t="shared" si="1"/>
        <v>1.7495085207656746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A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212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139324664</v>
      </c>
      <c r="D8" s="41">
        <v>128048019</v>
      </c>
      <c r="E8" s="41">
        <v>119461787</v>
      </c>
      <c r="F8" s="41">
        <v>145118304</v>
      </c>
      <c r="G8" s="42">
        <v>153696111</v>
      </c>
      <c r="H8" s="43">
        <v>163686360</v>
      </c>
      <c r="I8" s="22">
        <f>IF(($E8       =0),0,((($F8       /$E8       )-1)*100))</f>
        <v>21.47675641249198</v>
      </c>
      <c r="J8" s="23">
        <f>IF(($E8       =0),0,(((($H8       /$E8       )^(1/3))-1)*100))</f>
        <v>11.069417624724554</v>
      </c>
    </row>
    <row r="9" spans="1:11" x14ac:dyDescent="0.2">
      <c r="A9" s="3" t="s">
        <v>17</v>
      </c>
      <c r="B9" s="21" t="s">
        <v>20</v>
      </c>
      <c r="C9" s="41">
        <v>209484463</v>
      </c>
      <c r="D9" s="41">
        <v>209550624</v>
      </c>
      <c r="E9" s="41">
        <v>198515219</v>
      </c>
      <c r="F9" s="41">
        <v>248234010</v>
      </c>
      <c r="G9" s="42">
        <v>262048540</v>
      </c>
      <c r="H9" s="43">
        <v>280023236</v>
      </c>
      <c r="I9" s="22">
        <f>IF(($E9       =0),0,((($F9       /$E9       )-1)*100))</f>
        <v>25.045329648000436</v>
      </c>
      <c r="J9" s="23">
        <f>IF(($E9       =0),0,(((($H9       /$E9       )^(1/3))-1)*100))</f>
        <v>12.150209096116459</v>
      </c>
    </row>
    <row r="10" spans="1:11" x14ac:dyDescent="0.2">
      <c r="A10" s="3" t="s">
        <v>17</v>
      </c>
      <c r="B10" s="21" t="s">
        <v>21</v>
      </c>
      <c r="C10" s="41">
        <v>889243400</v>
      </c>
      <c r="D10" s="41">
        <v>905022272</v>
      </c>
      <c r="E10" s="41">
        <v>887359966</v>
      </c>
      <c r="F10" s="41">
        <v>943771685</v>
      </c>
      <c r="G10" s="42">
        <v>961889348</v>
      </c>
      <c r="H10" s="43">
        <v>981728402</v>
      </c>
      <c r="I10" s="22">
        <f t="shared" ref="I10:I33" si="0">IF(($E10      =0),0,((($F10      /$E10      )-1)*100))</f>
        <v>6.3572531060072546</v>
      </c>
      <c r="J10" s="23">
        <f t="shared" ref="J10:J33" si="1">IF(($E10      =0),0,(((($H10      /$E10      )^(1/3))-1)*100))</f>
        <v>3.4261856205160202</v>
      </c>
    </row>
    <row r="11" spans="1:11" x14ac:dyDescent="0.2">
      <c r="A11" s="9" t="s">
        <v>17</v>
      </c>
      <c r="B11" s="24" t="s">
        <v>22</v>
      </c>
      <c r="C11" s="44">
        <v>1238052527</v>
      </c>
      <c r="D11" s="44">
        <v>1242620915</v>
      </c>
      <c r="E11" s="44">
        <v>1205336972</v>
      </c>
      <c r="F11" s="44">
        <v>1337123999</v>
      </c>
      <c r="G11" s="45">
        <v>1377633999</v>
      </c>
      <c r="H11" s="46">
        <v>1425437998</v>
      </c>
      <c r="I11" s="25">
        <f t="shared" si="0"/>
        <v>10.933625207009756</v>
      </c>
      <c r="J11" s="26">
        <f t="shared" si="1"/>
        <v>5.7498965424684911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654472033</v>
      </c>
      <c r="D13" s="41">
        <v>654734090</v>
      </c>
      <c r="E13" s="41">
        <v>714943495</v>
      </c>
      <c r="F13" s="41">
        <v>680244733</v>
      </c>
      <c r="G13" s="42">
        <v>718321258</v>
      </c>
      <c r="H13" s="43">
        <v>758534818</v>
      </c>
      <c r="I13" s="22">
        <f t="shared" si="0"/>
        <v>-4.853357257275281</v>
      </c>
      <c r="J13" s="23">
        <f t="shared" si="1"/>
        <v>1.9924287531764895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0</v>
      </c>
      <c r="E14" s="41">
        <v>0</v>
      </c>
      <c r="F14" s="41">
        <v>0</v>
      </c>
      <c r="G14" s="42">
        <v>0</v>
      </c>
      <c r="H14" s="43">
        <v>0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101539047</v>
      </c>
      <c r="D16" s="41">
        <v>101539047</v>
      </c>
      <c r="E16" s="41">
        <v>98588959</v>
      </c>
      <c r="F16" s="41">
        <v>104514460</v>
      </c>
      <c r="G16" s="42">
        <v>109322125</v>
      </c>
      <c r="H16" s="43">
        <v>114350943</v>
      </c>
      <c r="I16" s="22">
        <f t="shared" si="0"/>
        <v>6.0103089231320572</v>
      </c>
      <c r="J16" s="23">
        <f t="shared" si="1"/>
        <v>5.0680059044043491</v>
      </c>
    </row>
    <row r="17" spans="1:10" x14ac:dyDescent="0.2">
      <c r="A17" s="3" t="s">
        <v>17</v>
      </c>
      <c r="B17" s="21" t="s">
        <v>27</v>
      </c>
      <c r="C17" s="41">
        <v>534998923</v>
      </c>
      <c r="D17" s="41">
        <v>547054346</v>
      </c>
      <c r="E17" s="41">
        <v>743851837</v>
      </c>
      <c r="F17" s="41">
        <v>537722829</v>
      </c>
      <c r="G17" s="42">
        <v>567967629</v>
      </c>
      <c r="H17" s="43">
        <v>588095241</v>
      </c>
      <c r="I17" s="29">
        <f t="shared" si="0"/>
        <v>-27.711030308311248</v>
      </c>
      <c r="J17" s="30">
        <f t="shared" si="1"/>
        <v>-7.532934541793967</v>
      </c>
    </row>
    <row r="18" spans="1:10" x14ac:dyDescent="0.2">
      <c r="A18" s="3" t="s">
        <v>17</v>
      </c>
      <c r="B18" s="24" t="s">
        <v>28</v>
      </c>
      <c r="C18" s="44">
        <v>1291010003</v>
      </c>
      <c r="D18" s="44">
        <v>1303327483</v>
      </c>
      <c r="E18" s="44">
        <v>1557384291</v>
      </c>
      <c r="F18" s="44">
        <v>1322482022</v>
      </c>
      <c r="G18" s="45">
        <v>1395611012</v>
      </c>
      <c r="H18" s="46">
        <v>1460981002</v>
      </c>
      <c r="I18" s="25">
        <f t="shared" si="0"/>
        <v>-15.083128188558314</v>
      </c>
      <c r="J18" s="26">
        <f t="shared" si="1"/>
        <v>-2.1074609621969165</v>
      </c>
    </row>
    <row r="19" spans="1:10" ht="23.25" customHeight="1" x14ac:dyDescent="0.2">
      <c r="A19" s="31" t="s">
        <v>17</v>
      </c>
      <c r="B19" s="32" t="s">
        <v>29</v>
      </c>
      <c r="C19" s="50">
        <v>-52957476</v>
      </c>
      <c r="D19" s="50">
        <v>-60706568</v>
      </c>
      <c r="E19" s="50">
        <v>-352047319</v>
      </c>
      <c r="F19" s="51">
        <v>14641977</v>
      </c>
      <c r="G19" s="52">
        <v>-17977013</v>
      </c>
      <c r="H19" s="53">
        <v>-35543004</v>
      </c>
      <c r="I19" s="33">
        <f t="shared" si="0"/>
        <v>-104.15909345413877</v>
      </c>
      <c r="J19" s="34">
        <f t="shared" si="1"/>
        <v>-53.435919678588164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143400051</v>
      </c>
      <c r="D23" s="41">
        <v>115172137</v>
      </c>
      <c r="E23" s="41">
        <v>56543842</v>
      </c>
      <c r="F23" s="41">
        <v>119685560</v>
      </c>
      <c r="G23" s="42">
        <v>155815374</v>
      </c>
      <c r="H23" s="43">
        <v>161791637</v>
      </c>
      <c r="I23" s="36">
        <f t="shared" si="0"/>
        <v>111.66860221489725</v>
      </c>
      <c r="J23" s="23">
        <f t="shared" si="1"/>
        <v>41.96793052354537</v>
      </c>
    </row>
    <row r="24" spans="1:10" x14ac:dyDescent="0.2">
      <c r="A24" s="9" t="s">
        <v>17</v>
      </c>
      <c r="B24" s="21" t="s">
        <v>33</v>
      </c>
      <c r="C24" s="41">
        <v>246721441</v>
      </c>
      <c r="D24" s="41">
        <v>343727318</v>
      </c>
      <c r="E24" s="41">
        <v>290102987</v>
      </c>
      <c r="F24" s="41">
        <v>324314162</v>
      </c>
      <c r="G24" s="42">
        <v>335542360</v>
      </c>
      <c r="H24" s="43">
        <v>326898401</v>
      </c>
      <c r="I24" s="36">
        <f t="shared" si="0"/>
        <v>11.79276895897663</v>
      </c>
      <c r="J24" s="23">
        <f t="shared" si="1"/>
        <v>4.0607292955515017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390121492</v>
      </c>
      <c r="D26" s="44">
        <v>458899455</v>
      </c>
      <c r="E26" s="44">
        <v>346646829</v>
      </c>
      <c r="F26" s="44">
        <v>443999722</v>
      </c>
      <c r="G26" s="45">
        <v>491357734</v>
      </c>
      <c r="H26" s="46">
        <v>488690038</v>
      </c>
      <c r="I26" s="25">
        <f t="shared" si="0"/>
        <v>28.084172378221872</v>
      </c>
      <c r="J26" s="26">
        <f t="shared" si="1"/>
        <v>12.128346548020108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222330589</v>
      </c>
      <c r="D28" s="41">
        <v>220178680</v>
      </c>
      <c r="E28" s="41">
        <v>187613095</v>
      </c>
      <c r="F28" s="41">
        <v>232463087</v>
      </c>
      <c r="G28" s="42">
        <v>187426240</v>
      </c>
      <c r="H28" s="43">
        <v>141418673</v>
      </c>
      <c r="I28" s="36">
        <f t="shared" si="0"/>
        <v>23.905576527054251</v>
      </c>
      <c r="J28" s="23">
        <f t="shared" si="1"/>
        <v>-8.9916578223415691</v>
      </c>
    </row>
    <row r="29" spans="1:10" x14ac:dyDescent="0.2">
      <c r="A29" s="9" t="s">
        <v>17</v>
      </c>
      <c r="B29" s="21" t="s">
        <v>38</v>
      </c>
      <c r="C29" s="41">
        <v>16500000</v>
      </c>
      <c r="D29" s="41">
        <v>21750000</v>
      </c>
      <c r="E29" s="41">
        <v>16420100</v>
      </c>
      <c r="F29" s="41">
        <v>11500000</v>
      </c>
      <c r="G29" s="42">
        <v>17259000</v>
      </c>
      <c r="H29" s="43">
        <v>18052914</v>
      </c>
      <c r="I29" s="36">
        <f t="shared" si="0"/>
        <v>-29.963885725421889</v>
      </c>
      <c r="J29" s="23">
        <f t="shared" si="1"/>
        <v>3.2104896735419608</v>
      </c>
    </row>
    <row r="30" spans="1:10" x14ac:dyDescent="0.2">
      <c r="A30" s="9" t="s">
        <v>17</v>
      </c>
      <c r="B30" s="21" t="s">
        <v>39</v>
      </c>
      <c r="C30" s="41">
        <v>1000000</v>
      </c>
      <c r="D30" s="41">
        <v>1000000</v>
      </c>
      <c r="E30" s="41">
        <v>0</v>
      </c>
      <c r="F30" s="41">
        <v>1000000</v>
      </c>
      <c r="G30" s="42">
        <v>1046000</v>
      </c>
      <c r="H30" s="43">
        <v>1094116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68945733</v>
      </c>
      <c r="D31" s="41">
        <v>119317628</v>
      </c>
      <c r="E31" s="41">
        <v>91563782</v>
      </c>
      <c r="F31" s="41">
        <v>125953173</v>
      </c>
      <c r="G31" s="42">
        <v>186015000</v>
      </c>
      <c r="H31" s="43">
        <v>236063906</v>
      </c>
      <c r="I31" s="36">
        <f t="shared" si="0"/>
        <v>37.55785338792581</v>
      </c>
      <c r="J31" s="23">
        <f t="shared" si="1"/>
        <v>37.120363342978102</v>
      </c>
    </row>
    <row r="32" spans="1:10" x14ac:dyDescent="0.2">
      <c r="A32" s="9" t="s">
        <v>17</v>
      </c>
      <c r="B32" s="21" t="s">
        <v>34</v>
      </c>
      <c r="C32" s="41">
        <v>81345170</v>
      </c>
      <c r="D32" s="41">
        <v>96653147</v>
      </c>
      <c r="E32" s="41">
        <v>51049852</v>
      </c>
      <c r="F32" s="41">
        <v>73083462</v>
      </c>
      <c r="G32" s="42">
        <v>99611494</v>
      </c>
      <c r="H32" s="43">
        <v>92060429</v>
      </c>
      <c r="I32" s="36">
        <f t="shared" si="0"/>
        <v>43.160967440219025</v>
      </c>
      <c r="J32" s="23">
        <f t="shared" si="1"/>
        <v>21.719315764002857</v>
      </c>
    </row>
    <row r="33" spans="1:11" ht="13.5" thickBot="1" x14ac:dyDescent="0.25">
      <c r="A33" s="9" t="s">
        <v>17</v>
      </c>
      <c r="B33" s="37" t="s">
        <v>41</v>
      </c>
      <c r="C33" s="57">
        <v>390121492</v>
      </c>
      <c r="D33" s="57">
        <v>458899455</v>
      </c>
      <c r="E33" s="57">
        <v>346646829</v>
      </c>
      <c r="F33" s="57">
        <v>443999722</v>
      </c>
      <c r="G33" s="58">
        <v>491357734</v>
      </c>
      <c r="H33" s="59">
        <v>488690038</v>
      </c>
      <c r="I33" s="38">
        <f t="shared" si="0"/>
        <v>28.084172378221872</v>
      </c>
      <c r="J33" s="39">
        <f t="shared" si="1"/>
        <v>12.128346548020108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B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213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250630910</v>
      </c>
      <c r="D8" s="41">
        <v>250630910</v>
      </c>
      <c r="E8" s="41">
        <v>243538673</v>
      </c>
      <c r="F8" s="41">
        <v>250630910</v>
      </c>
      <c r="G8" s="42">
        <v>263162455</v>
      </c>
      <c r="H8" s="43">
        <v>276320578</v>
      </c>
      <c r="I8" s="22">
        <f>IF(($E8       =0),0,((($F8       /$E8       )-1)*100))</f>
        <v>2.9121604846717775</v>
      </c>
      <c r="J8" s="23">
        <f>IF(($E8       =0),0,(((($H8       /$E8       )^(1/3))-1)*100))</f>
        <v>4.2993890419695591</v>
      </c>
    </row>
    <row r="9" spans="1:11" x14ac:dyDescent="0.2">
      <c r="A9" s="3" t="s">
        <v>17</v>
      </c>
      <c r="B9" s="21" t="s">
        <v>20</v>
      </c>
      <c r="C9" s="41">
        <v>90744865</v>
      </c>
      <c r="D9" s="41">
        <v>125011893</v>
      </c>
      <c r="E9" s="41">
        <v>90570229</v>
      </c>
      <c r="F9" s="41">
        <v>128873108</v>
      </c>
      <c r="G9" s="42">
        <v>135316764</v>
      </c>
      <c r="H9" s="43">
        <v>142082604</v>
      </c>
      <c r="I9" s="22">
        <f>IF(($E9       =0),0,((($F9       /$E9       )-1)*100))</f>
        <v>42.290805072382007</v>
      </c>
      <c r="J9" s="23">
        <f>IF(($E9       =0),0,(((($H9       /$E9       )^(1/3))-1)*100))</f>
        <v>16.194386539728733</v>
      </c>
    </row>
    <row r="10" spans="1:11" x14ac:dyDescent="0.2">
      <c r="A10" s="3" t="s">
        <v>17</v>
      </c>
      <c r="B10" s="21" t="s">
        <v>21</v>
      </c>
      <c r="C10" s="41">
        <v>1120545221</v>
      </c>
      <c r="D10" s="41">
        <v>1619495788</v>
      </c>
      <c r="E10" s="41">
        <v>1171167211</v>
      </c>
      <c r="F10" s="41">
        <v>1378929989</v>
      </c>
      <c r="G10" s="42">
        <v>1447876488</v>
      </c>
      <c r="H10" s="43">
        <v>1520270314</v>
      </c>
      <c r="I10" s="22">
        <f t="shared" ref="I10:I33" si="0">IF(($E10      =0),0,((($F10      /$E10      )-1)*100))</f>
        <v>17.739804875736056</v>
      </c>
      <c r="J10" s="23">
        <f t="shared" ref="J10:J33" si="1">IF(($E10      =0),0,(((($H10      /$E10      )^(1/3))-1)*100))</f>
        <v>9.085569529779324</v>
      </c>
    </row>
    <row r="11" spans="1:11" x14ac:dyDescent="0.2">
      <c r="A11" s="9" t="s">
        <v>17</v>
      </c>
      <c r="B11" s="24" t="s">
        <v>22</v>
      </c>
      <c r="C11" s="44">
        <v>1461920996</v>
      </c>
      <c r="D11" s="44">
        <v>1995138591</v>
      </c>
      <c r="E11" s="44">
        <v>1505276113</v>
      </c>
      <c r="F11" s="44">
        <v>1758434007</v>
      </c>
      <c r="G11" s="45">
        <v>1846355707</v>
      </c>
      <c r="H11" s="46">
        <v>1938673496</v>
      </c>
      <c r="I11" s="25">
        <f t="shared" si="0"/>
        <v>16.818037024148282</v>
      </c>
      <c r="J11" s="26">
        <f t="shared" si="1"/>
        <v>8.8001517322547009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600452575</v>
      </c>
      <c r="D13" s="41">
        <v>660572508</v>
      </c>
      <c r="E13" s="41">
        <v>656950093</v>
      </c>
      <c r="F13" s="41">
        <v>706243423</v>
      </c>
      <c r="G13" s="42">
        <v>741555627</v>
      </c>
      <c r="H13" s="43">
        <v>778633374</v>
      </c>
      <c r="I13" s="22">
        <f t="shared" si="0"/>
        <v>7.5033599241761673</v>
      </c>
      <c r="J13" s="23">
        <f t="shared" si="1"/>
        <v>5.8279082331884835</v>
      </c>
    </row>
    <row r="14" spans="1:11" x14ac:dyDescent="0.2">
      <c r="A14" s="3" t="s">
        <v>17</v>
      </c>
      <c r="B14" s="21" t="s">
        <v>25</v>
      </c>
      <c r="C14" s="41">
        <v>100556700</v>
      </c>
      <c r="D14" s="41">
        <v>390556700</v>
      </c>
      <c r="E14" s="41">
        <v>0</v>
      </c>
      <c r="F14" s="41">
        <v>258651700</v>
      </c>
      <c r="G14" s="42">
        <v>271584286</v>
      </c>
      <c r="H14" s="43">
        <v>285163498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0</v>
      </c>
      <c r="D16" s="41">
        <v>0</v>
      </c>
      <c r="E16" s="41">
        <v>0</v>
      </c>
      <c r="F16" s="41">
        <v>0</v>
      </c>
      <c r="G16" s="42">
        <v>0</v>
      </c>
      <c r="H16" s="43">
        <v>0</v>
      </c>
      <c r="I16" s="22">
        <f t="shared" si="0"/>
        <v>0</v>
      </c>
      <c r="J16" s="23">
        <f t="shared" si="1"/>
        <v>0</v>
      </c>
    </row>
    <row r="17" spans="1:10" x14ac:dyDescent="0.2">
      <c r="A17" s="3" t="s">
        <v>17</v>
      </c>
      <c r="B17" s="21" t="s">
        <v>27</v>
      </c>
      <c r="C17" s="41">
        <v>578611730</v>
      </c>
      <c r="D17" s="41">
        <v>801136396</v>
      </c>
      <c r="E17" s="41">
        <v>615185521</v>
      </c>
      <c r="F17" s="41">
        <v>667861857</v>
      </c>
      <c r="G17" s="42">
        <v>709696951</v>
      </c>
      <c r="H17" s="43">
        <v>745181799</v>
      </c>
      <c r="I17" s="29">
        <f t="shared" si="0"/>
        <v>8.5626748682857912</v>
      </c>
      <c r="J17" s="30">
        <f t="shared" si="1"/>
        <v>6.5987334006708753</v>
      </c>
    </row>
    <row r="18" spans="1:10" x14ac:dyDescent="0.2">
      <c r="A18" s="3" t="s">
        <v>17</v>
      </c>
      <c r="B18" s="24" t="s">
        <v>28</v>
      </c>
      <c r="C18" s="44">
        <v>1279621005</v>
      </c>
      <c r="D18" s="44">
        <v>1852265604</v>
      </c>
      <c r="E18" s="44">
        <v>1272135614</v>
      </c>
      <c r="F18" s="44">
        <v>1632756980</v>
      </c>
      <c r="G18" s="45">
        <v>1722836864</v>
      </c>
      <c r="H18" s="46">
        <v>1808978671</v>
      </c>
      <c r="I18" s="25">
        <f t="shared" si="0"/>
        <v>28.347714035462879</v>
      </c>
      <c r="J18" s="26">
        <f t="shared" si="1"/>
        <v>12.451869106398949</v>
      </c>
    </row>
    <row r="19" spans="1:10" ht="23.25" customHeight="1" x14ac:dyDescent="0.2">
      <c r="A19" s="31" t="s">
        <v>17</v>
      </c>
      <c r="B19" s="32" t="s">
        <v>29</v>
      </c>
      <c r="C19" s="50">
        <v>182299991</v>
      </c>
      <c r="D19" s="50">
        <v>142872987</v>
      </c>
      <c r="E19" s="50">
        <v>233140499</v>
      </c>
      <c r="F19" s="51">
        <v>125677027</v>
      </c>
      <c r="G19" s="52">
        <v>123518843</v>
      </c>
      <c r="H19" s="53">
        <v>129694825</v>
      </c>
      <c r="I19" s="33">
        <f t="shared" si="0"/>
        <v>-46.093867200653115</v>
      </c>
      <c r="J19" s="34">
        <f t="shared" si="1"/>
        <v>-17.75648905101508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179800000</v>
      </c>
      <c r="D23" s="41">
        <v>170879786</v>
      </c>
      <c r="E23" s="41">
        <v>93254193</v>
      </c>
      <c r="F23" s="41">
        <v>234281000</v>
      </c>
      <c r="G23" s="42">
        <v>245995050</v>
      </c>
      <c r="H23" s="43">
        <v>258294803</v>
      </c>
      <c r="I23" s="36">
        <f t="shared" si="0"/>
        <v>151.22838176295193</v>
      </c>
      <c r="J23" s="23">
        <f t="shared" si="1"/>
        <v>40.4372877219066</v>
      </c>
    </row>
    <row r="24" spans="1:10" x14ac:dyDescent="0.2">
      <c r="A24" s="9" t="s">
        <v>17</v>
      </c>
      <c r="B24" s="21" t="s">
        <v>33</v>
      </c>
      <c r="C24" s="41">
        <v>571683000</v>
      </c>
      <c r="D24" s="41">
        <v>541100201</v>
      </c>
      <c r="E24" s="41">
        <v>351908441</v>
      </c>
      <c r="F24" s="41">
        <v>420317000</v>
      </c>
      <c r="G24" s="42">
        <v>441332850</v>
      </c>
      <c r="H24" s="43">
        <v>463399492</v>
      </c>
      <c r="I24" s="36">
        <f t="shared" si="0"/>
        <v>19.439306089279064</v>
      </c>
      <c r="J24" s="23">
        <f t="shared" si="1"/>
        <v>9.6079250682123973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751483000</v>
      </c>
      <c r="D26" s="44">
        <v>711979987</v>
      </c>
      <c r="E26" s="44">
        <v>445162634</v>
      </c>
      <c r="F26" s="44">
        <v>654598000</v>
      </c>
      <c r="G26" s="45">
        <v>687327900</v>
      </c>
      <c r="H26" s="46">
        <v>721694295</v>
      </c>
      <c r="I26" s="25">
        <f t="shared" si="0"/>
        <v>47.046932964279286</v>
      </c>
      <c r="J26" s="26">
        <f t="shared" si="1"/>
        <v>17.474838395101667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297683000</v>
      </c>
      <c r="D28" s="41">
        <v>284579703</v>
      </c>
      <c r="E28" s="41">
        <v>188145553</v>
      </c>
      <c r="F28" s="41">
        <v>286928000</v>
      </c>
      <c r="G28" s="42">
        <v>301274400</v>
      </c>
      <c r="H28" s="43">
        <v>316338119</v>
      </c>
      <c r="I28" s="36">
        <f t="shared" si="0"/>
        <v>52.503205855734471</v>
      </c>
      <c r="J28" s="23">
        <f t="shared" si="1"/>
        <v>18.910222030415259</v>
      </c>
    </row>
    <row r="29" spans="1:10" x14ac:dyDescent="0.2">
      <c r="A29" s="9" t="s">
        <v>17</v>
      </c>
      <c r="B29" s="21" t="s">
        <v>38</v>
      </c>
      <c r="C29" s="41">
        <v>33000000</v>
      </c>
      <c r="D29" s="41">
        <v>9000000</v>
      </c>
      <c r="E29" s="41">
        <v>3777551</v>
      </c>
      <c r="F29" s="41">
        <v>14000000</v>
      </c>
      <c r="G29" s="42">
        <v>14700000</v>
      </c>
      <c r="H29" s="43">
        <v>15435000</v>
      </c>
      <c r="I29" s="36">
        <f t="shared" si="0"/>
        <v>270.61048282339539</v>
      </c>
      <c r="J29" s="23">
        <f t="shared" si="1"/>
        <v>59.869432191883341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230500000</v>
      </c>
      <c r="D31" s="41">
        <v>266017201</v>
      </c>
      <c r="E31" s="41">
        <v>188951093</v>
      </c>
      <c r="F31" s="41">
        <v>184191000</v>
      </c>
      <c r="G31" s="42">
        <v>193400550</v>
      </c>
      <c r="H31" s="43">
        <v>203070578</v>
      </c>
      <c r="I31" s="36">
        <f t="shared" si="0"/>
        <v>-2.5192196162633462</v>
      </c>
      <c r="J31" s="23">
        <f t="shared" si="1"/>
        <v>2.431264053231641</v>
      </c>
    </row>
    <row r="32" spans="1:10" x14ac:dyDescent="0.2">
      <c r="A32" s="9" t="s">
        <v>17</v>
      </c>
      <c r="B32" s="21" t="s">
        <v>34</v>
      </c>
      <c r="C32" s="41">
        <v>190300000</v>
      </c>
      <c r="D32" s="41">
        <v>152383083</v>
      </c>
      <c r="E32" s="41">
        <v>64288437</v>
      </c>
      <c r="F32" s="41">
        <v>169479000</v>
      </c>
      <c r="G32" s="42">
        <v>177952950</v>
      </c>
      <c r="H32" s="43">
        <v>186850598</v>
      </c>
      <c r="I32" s="36">
        <f t="shared" si="0"/>
        <v>163.62283469420791</v>
      </c>
      <c r="J32" s="23">
        <f t="shared" si="1"/>
        <v>42.709825457993759</v>
      </c>
    </row>
    <row r="33" spans="1:11" ht="13.5" thickBot="1" x14ac:dyDescent="0.25">
      <c r="A33" s="9" t="s">
        <v>17</v>
      </c>
      <c r="B33" s="37" t="s">
        <v>41</v>
      </c>
      <c r="C33" s="57">
        <v>751483000</v>
      </c>
      <c r="D33" s="57">
        <v>711979987</v>
      </c>
      <c r="E33" s="57">
        <v>445162634</v>
      </c>
      <c r="F33" s="57">
        <v>654598000</v>
      </c>
      <c r="G33" s="58">
        <v>687327900</v>
      </c>
      <c r="H33" s="59">
        <v>721694295</v>
      </c>
      <c r="I33" s="38">
        <f t="shared" si="0"/>
        <v>47.046932964279286</v>
      </c>
      <c r="J33" s="39">
        <f t="shared" si="1"/>
        <v>17.474838395101667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C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214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1029662810</v>
      </c>
      <c r="D8" s="41">
        <v>1009055648</v>
      </c>
      <c r="E8" s="41">
        <v>978437698</v>
      </c>
      <c r="F8" s="41">
        <v>1058998989</v>
      </c>
      <c r="G8" s="42">
        <v>1122538927</v>
      </c>
      <c r="H8" s="43">
        <v>1189891264</v>
      </c>
      <c r="I8" s="22">
        <f>IF(($E8       =0),0,((($F8       /$E8       )-1)*100))</f>
        <v>8.2336658904980098</v>
      </c>
      <c r="J8" s="23">
        <f>IF(($E8       =0),0,(((($H8       /$E8       )^(1/3))-1)*100))</f>
        <v>6.7393858377192917</v>
      </c>
    </row>
    <row r="9" spans="1:11" x14ac:dyDescent="0.2">
      <c r="A9" s="3" t="s">
        <v>17</v>
      </c>
      <c r="B9" s="21" t="s">
        <v>20</v>
      </c>
      <c r="C9" s="41">
        <v>1839645507</v>
      </c>
      <c r="D9" s="41">
        <v>1830904774</v>
      </c>
      <c r="E9" s="41">
        <v>1740244036</v>
      </c>
      <c r="F9" s="41">
        <v>1965998416</v>
      </c>
      <c r="G9" s="42">
        <v>2244447976</v>
      </c>
      <c r="H9" s="43">
        <v>2564801379</v>
      </c>
      <c r="I9" s="22">
        <f>IF(($E9       =0),0,((($F9       /$E9       )-1)*100))</f>
        <v>12.972570244740078</v>
      </c>
      <c r="J9" s="23">
        <f>IF(($E9       =0),0,(((($H9       /$E9       )^(1/3))-1)*100))</f>
        <v>13.801467250208921</v>
      </c>
    </row>
    <row r="10" spans="1:11" x14ac:dyDescent="0.2">
      <c r="A10" s="3" t="s">
        <v>17</v>
      </c>
      <c r="B10" s="21" t="s">
        <v>21</v>
      </c>
      <c r="C10" s="41">
        <v>1285502177</v>
      </c>
      <c r="D10" s="41">
        <v>1427642249</v>
      </c>
      <c r="E10" s="41">
        <v>1305471071</v>
      </c>
      <c r="F10" s="41">
        <v>1439921242</v>
      </c>
      <c r="G10" s="42">
        <v>1515912727</v>
      </c>
      <c r="H10" s="43">
        <v>1598700959</v>
      </c>
      <c r="I10" s="22">
        <f t="shared" ref="I10:I33" si="0">IF(($E10      =0),0,((($F10      /$E10      )-1)*100))</f>
        <v>10.298977433257894</v>
      </c>
      <c r="J10" s="23">
        <f t="shared" ref="J10:J33" si="1">IF(($E10      =0),0,(((($H10      /$E10      )^(1/3))-1)*100))</f>
        <v>6.9875710256872114</v>
      </c>
    </row>
    <row r="11" spans="1:11" x14ac:dyDescent="0.2">
      <c r="A11" s="9" t="s">
        <v>17</v>
      </c>
      <c r="B11" s="24" t="s">
        <v>22</v>
      </c>
      <c r="C11" s="44">
        <v>4154810494</v>
      </c>
      <c r="D11" s="44">
        <v>4267602671</v>
      </c>
      <c r="E11" s="44">
        <v>4024152805</v>
      </c>
      <c r="F11" s="44">
        <v>4464918647</v>
      </c>
      <c r="G11" s="45">
        <v>4882899630</v>
      </c>
      <c r="H11" s="46">
        <v>5353393602</v>
      </c>
      <c r="I11" s="25">
        <f t="shared" si="0"/>
        <v>10.953009573899619</v>
      </c>
      <c r="J11" s="26">
        <f t="shared" si="1"/>
        <v>9.9811451611018462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1201915183</v>
      </c>
      <c r="D13" s="41">
        <v>1251915183</v>
      </c>
      <c r="E13" s="41">
        <v>1271490546</v>
      </c>
      <c r="F13" s="41">
        <v>1324654114</v>
      </c>
      <c r="G13" s="42">
        <v>1385588205</v>
      </c>
      <c r="H13" s="43">
        <v>1449325252</v>
      </c>
      <c r="I13" s="22">
        <f t="shared" si="0"/>
        <v>4.1812004160981076</v>
      </c>
      <c r="J13" s="23">
        <f t="shared" si="1"/>
        <v>4.4602132058070287</v>
      </c>
    </row>
    <row r="14" spans="1:11" x14ac:dyDescent="0.2">
      <c r="A14" s="3" t="s">
        <v>17</v>
      </c>
      <c r="B14" s="21" t="s">
        <v>25</v>
      </c>
      <c r="C14" s="41">
        <v>144304372</v>
      </c>
      <c r="D14" s="41">
        <v>144304372</v>
      </c>
      <c r="E14" s="41">
        <v>0</v>
      </c>
      <c r="F14" s="41">
        <v>161405823</v>
      </c>
      <c r="G14" s="42">
        <v>179051136</v>
      </c>
      <c r="H14" s="43">
        <v>199013827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1312620738</v>
      </c>
      <c r="D16" s="41">
        <v>1242620738</v>
      </c>
      <c r="E16" s="41">
        <v>1304914398</v>
      </c>
      <c r="F16" s="41">
        <v>1460900931</v>
      </c>
      <c r="G16" s="42">
        <v>1690262378</v>
      </c>
      <c r="H16" s="43">
        <v>1905263752</v>
      </c>
      <c r="I16" s="22">
        <f t="shared" si="0"/>
        <v>11.953775147172529</v>
      </c>
      <c r="J16" s="23">
        <f t="shared" si="1"/>
        <v>13.446480554018848</v>
      </c>
    </row>
    <row r="17" spans="1:10" x14ac:dyDescent="0.2">
      <c r="A17" s="3" t="s">
        <v>17</v>
      </c>
      <c r="B17" s="21" t="s">
        <v>27</v>
      </c>
      <c r="C17" s="41">
        <v>1257548207</v>
      </c>
      <c r="D17" s="41">
        <v>1489160557</v>
      </c>
      <c r="E17" s="41">
        <v>1848884220</v>
      </c>
      <c r="F17" s="41">
        <v>1301724644</v>
      </c>
      <c r="G17" s="42">
        <v>1338293495</v>
      </c>
      <c r="H17" s="43">
        <v>1399234029</v>
      </c>
      <c r="I17" s="29">
        <f t="shared" si="0"/>
        <v>-29.59404218399354</v>
      </c>
      <c r="J17" s="30">
        <f t="shared" si="1"/>
        <v>-8.870242576214693</v>
      </c>
    </row>
    <row r="18" spans="1:10" x14ac:dyDescent="0.2">
      <c r="A18" s="3" t="s">
        <v>17</v>
      </c>
      <c r="B18" s="24" t="s">
        <v>28</v>
      </c>
      <c r="C18" s="44">
        <v>3916388500</v>
      </c>
      <c r="D18" s="44">
        <v>4128000850</v>
      </c>
      <c r="E18" s="44">
        <v>4425289164</v>
      </c>
      <c r="F18" s="44">
        <v>4248685512</v>
      </c>
      <c r="G18" s="45">
        <v>4593195214</v>
      </c>
      <c r="H18" s="46">
        <v>4952836860</v>
      </c>
      <c r="I18" s="25">
        <f t="shared" si="0"/>
        <v>-3.9907821942277044</v>
      </c>
      <c r="J18" s="26">
        <f t="shared" si="1"/>
        <v>3.8255219206742019</v>
      </c>
    </row>
    <row r="19" spans="1:10" ht="23.25" customHeight="1" x14ac:dyDescent="0.2">
      <c r="A19" s="31" t="s">
        <v>17</v>
      </c>
      <c r="B19" s="32" t="s">
        <v>29</v>
      </c>
      <c r="C19" s="50">
        <v>238421994</v>
      </c>
      <c r="D19" s="50">
        <v>139601821</v>
      </c>
      <c r="E19" s="50">
        <v>-401136359</v>
      </c>
      <c r="F19" s="51">
        <v>216233135</v>
      </c>
      <c r="G19" s="52">
        <v>289704416</v>
      </c>
      <c r="H19" s="53">
        <v>400556742</v>
      </c>
      <c r="I19" s="33">
        <f t="shared" si="0"/>
        <v>-153.90514475901696</v>
      </c>
      <c r="J19" s="34">
        <f t="shared" si="1"/>
        <v>-199.95181219707166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190000000</v>
      </c>
      <c r="D23" s="41">
        <v>137726580</v>
      </c>
      <c r="E23" s="41">
        <v>114421416</v>
      </c>
      <c r="F23" s="41">
        <v>192500000</v>
      </c>
      <c r="G23" s="42">
        <v>229150205</v>
      </c>
      <c r="H23" s="43">
        <v>160748683</v>
      </c>
      <c r="I23" s="36">
        <f t="shared" si="0"/>
        <v>68.237736194420108</v>
      </c>
      <c r="J23" s="23">
        <f t="shared" si="1"/>
        <v>11.998799743291965</v>
      </c>
    </row>
    <row r="24" spans="1:10" x14ac:dyDescent="0.2">
      <c r="A24" s="9" t="s">
        <v>17</v>
      </c>
      <c r="B24" s="21" t="s">
        <v>33</v>
      </c>
      <c r="C24" s="41">
        <v>455473997</v>
      </c>
      <c r="D24" s="41">
        <v>546251908</v>
      </c>
      <c r="E24" s="41">
        <v>405623255</v>
      </c>
      <c r="F24" s="41">
        <v>464088000</v>
      </c>
      <c r="G24" s="42">
        <v>492423000</v>
      </c>
      <c r="H24" s="43">
        <v>502719000</v>
      </c>
      <c r="I24" s="36">
        <f t="shared" si="0"/>
        <v>14.413558463259225</v>
      </c>
      <c r="J24" s="23">
        <f t="shared" si="1"/>
        <v>7.4156311374351525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645473997</v>
      </c>
      <c r="D26" s="44">
        <v>683978488</v>
      </c>
      <c r="E26" s="44">
        <v>520044671</v>
      </c>
      <c r="F26" s="44">
        <v>656588000</v>
      </c>
      <c r="G26" s="45">
        <v>721573205</v>
      </c>
      <c r="H26" s="46">
        <v>663467683</v>
      </c>
      <c r="I26" s="25">
        <f t="shared" si="0"/>
        <v>26.256076951512508</v>
      </c>
      <c r="J26" s="26">
        <f t="shared" si="1"/>
        <v>8.4575295189892152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108197094</v>
      </c>
      <c r="D28" s="41">
        <v>78023405</v>
      </c>
      <c r="E28" s="41">
        <v>70121748</v>
      </c>
      <c r="F28" s="41">
        <v>138700000</v>
      </c>
      <c r="G28" s="42">
        <v>181650205</v>
      </c>
      <c r="H28" s="43">
        <v>236148683</v>
      </c>
      <c r="I28" s="36">
        <f t="shared" si="0"/>
        <v>97.798834107786362</v>
      </c>
      <c r="J28" s="23">
        <f t="shared" si="1"/>
        <v>49.891704442034168</v>
      </c>
    </row>
    <row r="29" spans="1:10" x14ac:dyDescent="0.2">
      <c r="A29" s="9" t="s">
        <v>17</v>
      </c>
      <c r="B29" s="21" t="s">
        <v>38</v>
      </c>
      <c r="C29" s="41">
        <v>71158000</v>
      </c>
      <c r="D29" s="41">
        <v>158616072</v>
      </c>
      <c r="E29" s="41">
        <v>140172095</v>
      </c>
      <c r="F29" s="41">
        <v>71765000</v>
      </c>
      <c r="G29" s="42">
        <v>40000000</v>
      </c>
      <c r="H29" s="43">
        <v>56000000</v>
      </c>
      <c r="I29" s="36">
        <f t="shared" si="0"/>
        <v>-48.802220584632053</v>
      </c>
      <c r="J29" s="23">
        <f t="shared" si="1"/>
        <v>-26.349535947726142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312123450</v>
      </c>
      <c r="D31" s="41">
        <v>355263610</v>
      </c>
      <c r="E31" s="41">
        <v>239109836</v>
      </c>
      <c r="F31" s="41">
        <v>320823000</v>
      </c>
      <c r="G31" s="42">
        <v>350923000</v>
      </c>
      <c r="H31" s="43">
        <v>263319000</v>
      </c>
      <c r="I31" s="36">
        <f t="shared" si="0"/>
        <v>34.173903243361359</v>
      </c>
      <c r="J31" s="23">
        <f t="shared" si="1"/>
        <v>3.2670058546672154</v>
      </c>
    </row>
    <row r="32" spans="1:10" x14ac:dyDescent="0.2">
      <c r="A32" s="9" t="s">
        <v>17</v>
      </c>
      <c r="B32" s="21" t="s">
        <v>34</v>
      </c>
      <c r="C32" s="41">
        <v>153995453</v>
      </c>
      <c r="D32" s="41">
        <v>92075401</v>
      </c>
      <c r="E32" s="41">
        <v>70640992</v>
      </c>
      <c r="F32" s="41">
        <v>125300000</v>
      </c>
      <c r="G32" s="42">
        <v>149000000</v>
      </c>
      <c r="H32" s="43">
        <v>108000000</v>
      </c>
      <c r="I32" s="36">
        <f t="shared" si="0"/>
        <v>77.375765051544022</v>
      </c>
      <c r="J32" s="23">
        <f t="shared" si="1"/>
        <v>15.200842540204039</v>
      </c>
    </row>
    <row r="33" spans="1:11" ht="13.5" thickBot="1" x14ac:dyDescent="0.25">
      <c r="A33" s="9" t="s">
        <v>17</v>
      </c>
      <c r="B33" s="37" t="s">
        <v>41</v>
      </c>
      <c r="C33" s="57">
        <v>645473997</v>
      </c>
      <c r="D33" s="57">
        <v>683978488</v>
      </c>
      <c r="E33" s="57">
        <v>520044671</v>
      </c>
      <c r="F33" s="57">
        <v>656588000</v>
      </c>
      <c r="G33" s="58">
        <v>721573205</v>
      </c>
      <c r="H33" s="59">
        <v>663467683</v>
      </c>
      <c r="I33" s="38">
        <f t="shared" si="0"/>
        <v>26.256076951512508</v>
      </c>
      <c r="J33" s="39">
        <f t="shared" si="1"/>
        <v>8.4575295189892152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D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215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0</v>
      </c>
      <c r="D8" s="41">
        <v>0</v>
      </c>
      <c r="E8" s="41">
        <v>0</v>
      </c>
      <c r="F8" s="41">
        <v>0</v>
      </c>
      <c r="G8" s="42">
        <v>0</v>
      </c>
      <c r="H8" s="43">
        <v>0</v>
      </c>
      <c r="I8" s="22">
        <f>IF(($E8       =0),0,((($F8       /$E8       )-1)*100))</f>
        <v>0</v>
      </c>
      <c r="J8" s="23">
        <f>IF(($E8       =0),0,(((($H8       /$E8       )^(1/3))-1)*100))</f>
        <v>0</v>
      </c>
    </row>
    <row r="9" spans="1:11" x14ac:dyDescent="0.2">
      <c r="A9" s="3" t="s">
        <v>17</v>
      </c>
      <c r="B9" s="21" t="s">
        <v>20</v>
      </c>
      <c r="C9" s="41">
        <v>0</v>
      </c>
      <c r="D9" s="41">
        <v>0</v>
      </c>
      <c r="E9" s="41">
        <v>0</v>
      </c>
      <c r="F9" s="41">
        <v>0</v>
      </c>
      <c r="G9" s="42">
        <v>0</v>
      </c>
      <c r="H9" s="43">
        <v>0</v>
      </c>
      <c r="I9" s="22">
        <f>IF(($E9       =0),0,((($F9       /$E9       )-1)*100))</f>
        <v>0</v>
      </c>
      <c r="J9" s="23">
        <f>IF(($E9       =0),0,(((($H9       /$E9       )^(1/3))-1)*100))</f>
        <v>0</v>
      </c>
    </row>
    <row r="10" spans="1:11" x14ac:dyDescent="0.2">
      <c r="A10" s="3" t="s">
        <v>17</v>
      </c>
      <c r="B10" s="21" t="s">
        <v>21</v>
      </c>
      <c r="C10" s="41">
        <v>312986735</v>
      </c>
      <c r="D10" s="41">
        <v>407115971</v>
      </c>
      <c r="E10" s="41">
        <v>319802233</v>
      </c>
      <c r="F10" s="41">
        <v>379582655</v>
      </c>
      <c r="G10" s="42">
        <v>369602029</v>
      </c>
      <c r="H10" s="43">
        <v>381292594</v>
      </c>
      <c r="I10" s="22">
        <f t="shared" ref="I10:I33" si="0">IF(($E10      =0),0,((($F10      /$E10      )-1)*100))</f>
        <v>18.692934517439717</v>
      </c>
      <c r="J10" s="23">
        <f t="shared" ref="J10:J33" si="1">IF(($E10      =0),0,(((($H10      /$E10      )^(1/3))-1)*100))</f>
        <v>6.0373728733639664</v>
      </c>
    </row>
    <row r="11" spans="1:11" x14ac:dyDescent="0.2">
      <c r="A11" s="9" t="s">
        <v>17</v>
      </c>
      <c r="B11" s="24" t="s">
        <v>22</v>
      </c>
      <c r="C11" s="44">
        <v>312986735</v>
      </c>
      <c r="D11" s="44">
        <v>407115971</v>
      </c>
      <c r="E11" s="44">
        <v>319802233</v>
      </c>
      <c r="F11" s="44">
        <v>379582655</v>
      </c>
      <c r="G11" s="45">
        <v>369602029</v>
      </c>
      <c r="H11" s="46">
        <v>381292594</v>
      </c>
      <c r="I11" s="25">
        <f t="shared" si="0"/>
        <v>18.692934517439717</v>
      </c>
      <c r="J11" s="26">
        <f t="shared" si="1"/>
        <v>6.0373728733639664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170143451</v>
      </c>
      <c r="D13" s="41">
        <v>161611858</v>
      </c>
      <c r="E13" s="41">
        <v>159622445</v>
      </c>
      <c r="F13" s="41">
        <v>176965175</v>
      </c>
      <c r="G13" s="42">
        <v>185105578</v>
      </c>
      <c r="H13" s="43">
        <v>193435336</v>
      </c>
      <c r="I13" s="22">
        <f t="shared" si="0"/>
        <v>10.864844226637427</v>
      </c>
      <c r="J13" s="23">
        <f t="shared" si="1"/>
        <v>6.6139296408882053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0</v>
      </c>
      <c r="E14" s="41">
        <v>0</v>
      </c>
      <c r="F14" s="41">
        <v>0</v>
      </c>
      <c r="G14" s="42">
        <v>0</v>
      </c>
      <c r="H14" s="43">
        <v>0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0</v>
      </c>
      <c r="D16" s="41">
        <v>0</v>
      </c>
      <c r="E16" s="41">
        <v>0</v>
      </c>
      <c r="F16" s="41">
        <v>0</v>
      </c>
      <c r="G16" s="42">
        <v>0</v>
      </c>
      <c r="H16" s="43">
        <v>0</v>
      </c>
      <c r="I16" s="22">
        <f t="shared" si="0"/>
        <v>0</v>
      </c>
      <c r="J16" s="23">
        <f t="shared" si="1"/>
        <v>0</v>
      </c>
    </row>
    <row r="17" spans="1:10" x14ac:dyDescent="0.2">
      <c r="A17" s="3" t="s">
        <v>17</v>
      </c>
      <c r="B17" s="21" t="s">
        <v>27</v>
      </c>
      <c r="C17" s="41">
        <v>129375605</v>
      </c>
      <c r="D17" s="41">
        <v>147836377</v>
      </c>
      <c r="E17" s="41">
        <v>147796744</v>
      </c>
      <c r="F17" s="41">
        <v>137810960</v>
      </c>
      <c r="G17" s="42">
        <v>125911944</v>
      </c>
      <c r="H17" s="43">
        <v>121133310</v>
      </c>
      <c r="I17" s="29">
        <f t="shared" si="0"/>
        <v>-6.7564303040397178</v>
      </c>
      <c r="J17" s="30">
        <f t="shared" si="1"/>
        <v>-6.4164377216181956</v>
      </c>
    </row>
    <row r="18" spans="1:10" x14ac:dyDescent="0.2">
      <c r="A18" s="3" t="s">
        <v>17</v>
      </c>
      <c r="B18" s="24" t="s">
        <v>28</v>
      </c>
      <c r="C18" s="44">
        <v>299519056</v>
      </c>
      <c r="D18" s="44">
        <v>309448235</v>
      </c>
      <c r="E18" s="44">
        <v>307419189</v>
      </c>
      <c r="F18" s="44">
        <v>314776135</v>
      </c>
      <c r="G18" s="45">
        <v>311017522</v>
      </c>
      <c r="H18" s="46">
        <v>314568646</v>
      </c>
      <c r="I18" s="25">
        <f t="shared" si="0"/>
        <v>2.3931316792329405</v>
      </c>
      <c r="J18" s="26">
        <f t="shared" si="1"/>
        <v>0.7692795297255639</v>
      </c>
    </row>
    <row r="19" spans="1:10" ht="23.25" customHeight="1" x14ac:dyDescent="0.2">
      <c r="A19" s="31" t="s">
        <v>17</v>
      </c>
      <c r="B19" s="32" t="s">
        <v>29</v>
      </c>
      <c r="C19" s="50">
        <v>13467679</v>
      </c>
      <c r="D19" s="50">
        <v>97667736</v>
      </c>
      <c r="E19" s="50">
        <v>12383044</v>
      </c>
      <c r="F19" s="51">
        <v>64806520</v>
      </c>
      <c r="G19" s="52">
        <v>58584507</v>
      </c>
      <c r="H19" s="53">
        <v>66723948</v>
      </c>
      <c r="I19" s="33">
        <f t="shared" si="0"/>
        <v>423.34886317128485</v>
      </c>
      <c r="J19" s="34">
        <f t="shared" si="1"/>
        <v>75.314608571490993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32215000</v>
      </c>
      <c r="D23" s="41">
        <v>132836140</v>
      </c>
      <c r="E23" s="41">
        <v>99793235</v>
      </c>
      <c r="F23" s="41">
        <v>27450000</v>
      </c>
      <c r="G23" s="42">
        <v>29392000</v>
      </c>
      <c r="H23" s="43">
        <v>31462000</v>
      </c>
      <c r="I23" s="36">
        <f t="shared" si="0"/>
        <v>-72.493125410755539</v>
      </c>
      <c r="J23" s="23">
        <f t="shared" si="1"/>
        <v>-31.939509428612954</v>
      </c>
    </row>
    <row r="24" spans="1:10" x14ac:dyDescent="0.2">
      <c r="A24" s="9" t="s">
        <v>17</v>
      </c>
      <c r="B24" s="21" t="s">
        <v>33</v>
      </c>
      <c r="C24" s="41">
        <v>2398750</v>
      </c>
      <c r="D24" s="41">
        <v>2398750</v>
      </c>
      <c r="E24" s="41">
        <v>2078586</v>
      </c>
      <c r="F24" s="41">
        <v>54167351</v>
      </c>
      <c r="G24" s="42">
        <v>42124956</v>
      </c>
      <c r="H24" s="43">
        <v>49938522</v>
      </c>
      <c r="I24" s="36">
        <f t="shared" si="0"/>
        <v>2505.9711265254359</v>
      </c>
      <c r="J24" s="23">
        <f t="shared" si="1"/>
        <v>188.55098574095246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34613750</v>
      </c>
      <c r="D26" s="44">
        <v>135234890</v>
      </c>
      <c r="E26" s="44">
        <v>101871821</v>
      </c>
      <c r="F26" s="44">
        <v>81617351</v>
      </c>
      <c r="G26" s="45">
        <v>71516956</v>
      </c>
      <c r="H26" s="46">
        <v>81400522</v>
      </c>
      <c r="I26" s="25">
        <f t="shared" si="0"/>
        <v>-19.882308769173761</v>
      </c>
      <c r="J26" s="26">
        <f t="shared" si="1"/>
        <v>-7.2050432897343697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2500000</v>
      </c>
      <c r="D28" s="41">
        <v>26740949</v>
      </c>
      <c r="E28" s="41">
        <v>8845561</v>
      </c>
      <c r="F28" s="41">
        <v>4100000</v>
      </c>
      <c r="G28" s="42">
        <v>4950000</v>
      </c>
      <c r="H28" s="43">
        <v>6400000</v>
      </c>
      <c r="I28" s="36">
        <f t="shared" si="0"/>
        <v>-53.649067594469138</v>
      </c>
      <c r="J28" s="23">
        <f t="shared" si="1"/>
        <v>-10.225802682801699</v>
      </c>
    </row>
    <row r="29" spans="1:10" x14ac:dyDescent="0.2">
      <c r="A29" s="9" t="s">
        <v>17</v>
      </c>
      <c r="B29" s="21" t="s">
        <v>38</v>
      </c>
      <c r="C29" s="41">
        <v>1500000</v>
      </c>
      <c r="D29" s="41">
        <v>1319008</v>
      </c>
      <c r="E29" s="41">
        <v>1245427</v>
      </c>
      <c r="F29" s="41">
        <v>2100000</v>
      </c>
      <c r="G29" s="42">
        <v>2450000</v>
      </c>
      <c r="H29" s="43">
        <v>2750000</v>
      </c>
      <c r="I29" s="36">
        <f t="shared" si="0"/>
        <v>68.616867949707199</v>
      </c>
      <c r="J29" s="23">
        <f t="shared" si="1"/>
        <v>30.218135402449818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4000000</v>
      </c>
      <c r="D31" s="41">
        <v>5586771</v>
      </c>
      <c r="E31" s="41">
        <v>4773391</v>
      </c>
      <c r="F31" s="41">
        <v>1500000</v>
      </c>
      <c r="G31" s="42">
        <v>4000000</v>
      </c>
      <c r="H31" s="43">
        <v>5000000</v>
      </c>
      <c r="I31" s="36">
        <f t="shared" si="0"/>
        <v>-68.575798630365711</v>
      </c>
      <c r="J31" s="23">
        <f t="shared" si="1"/>
        <v>1.5580448565187144</v>
      </c>
    </row>
    <row r="32" spans="1:10" x14ac:dyDescent="0.2">
      <c r="A32" s="9" t="s">
        <v>17</v>
      </c>
      <c r="B32" s="21" t="s">
        <v>34</v>
      </c>
      <c r="C32" s="41">
        <v>26613750</v>
      </c>
      <c r="D32" s="41">
        <v>101588162</v>
      </c>
      <c r="E32" s="41">
        <v>87007442</v>
      </c>
      <c r="F32" s="41">
        <v>73917351</v>
      </c>
      <c r="G32" s="42">
        <v>60116956</v>
      </c>
      <c r="H32" s="43">
        <v>67250522</v>
      </c>
      <c r="I32" s="36">
        <f t="shared" si="0"/>
        <v>-15.044794674000418</v>
      </c>
      <c r="J32" s="23">
        <f t="shared" si="1"/>
        <v>-8.2273893272567395</v>
      </c>
    </row>
    <row r="33" spans="1:11" ht="13.5" thickBot="1" x14ac:dyDescent="0.25">
      <c r="A33" s="9" t="s">
        <v>17</v>
      </c>
      <c r="B33" s="37" t="s">
        <v>41</v>
      </c>
      <c r="C33" s="57">
        <v>34613750</v>
      </c>
      <c r="D33" s="57">
        <v>135234890</v>
      </c>
      <c r="E33" s="57">
        <v>101871821</v>
      </c>
      <c r="F33" s="57">
        <v>81617351</v>
      </c>
      <c r="G33" s="58">
        <v>71516956</v>
      </c>
      <c r="H33" s="59">
        <v>81400522</v>
      </c>
      <c r="I33" s="38">
        <f t="shared" si="0"/>
        <v>-19.882308769173761</v>
      </c>
      <c r="J33" s="39">
        <f t="shared" si="1"/>
        <v>-7.2050432897343697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E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216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30499599</v>
      </c>
      <c r="D8" s="41">
        <v>43923985</v>
      </c>
      <c r="E8" s="41">
        <v>46859184</v>
      </c>
      <c r="F8" s="41">
        <v>42591028</v>
      </c>
      <c r="G8" s="42">
        <v>45146490</v>
      </c>
      <c r="H8" s="43">
        <v>47855278</v>
      </c>
      <c r="I8" s="22">
        <f>IF(($E8       =0),0,((($F8       /$E8       )-1)*100))</f>
        <v>-9.108472738236328</v>
      </c>
      <c r="J8" s="23">
        <f>IF(($E8       =0),0,(((($H8       /$E8       )^(1/3))-1)*100))</f>
        <v>0.70361030342820374</v>
      </c>
    </row>
    <row r="9" spans="1:11" x14ac:dyDescent="0.2">
      <c r="A9" s="3" t="s">
        <v>17</v>
      </c>
      <c r="B9" s="21" t="s">
        <v>20</v>
      </c>
      <c r="C9" s="41">
        <v>40741587</v>
      </c>
      <c r="D9" s="41">
        <v>37862058</v>
      </c>
      <c r="E9" s="41">
        <v>13952550</v>
      </c>
      <c r="F9" s="41">
        <v>48625928</v>
      </c>
      <c r="G9" s="42">
        <v>51543483</v>
      </c>
      <c r="H9" s="43">
        <v>54636095</v>
      </c>
      <c r="I9" s="22">
        <f>IF(($E9       =0),0,((($F9       /$E9       )-1)*100))</f>
        <v>248.5092545807039</v>
      </c>
      <c r="J9" s="23">
        <f>IF(($E9       =0),0,(((($H9       /$E9       )^(1/3))-1)*100))</f>
        <v>57.619043609189724</v>
      </c>
    </row>
    <row r="10" spans="1:11" x14ac:dyDescent="0.2">
      <c r="A10" s="3" t="s">
        <v>17</v>
      </c>
      <c r="B10" s="21" t="s">
        <v>21</v>
      </c>
      <c r="C10" s="41">
        <v>216095175</v>
      </c>
      <c r="D10" s="41">
        <v>225796320</v>
      </c>
      <c r="E10" s="41">
        <v>250739345</v>
      </c>
      <c r="F10" s="41">
        <v>240839999</v>
      </c>
      <c r="G10" s="42">
        <v>251029317</v>
      </c>
      <c r="H10" s="43">
        <v>263248008</v>
      </c>
      <c r="I10" s="22">
        <f t="shared" ref="I10:I33" si="0">IF(($E10      =0),0,((($F10      /$E10      )-1)*100))</f>
        <v>-3.948062478985892</v>
      </c>
      <c r="J10" s="23">
        <f t="shared" ref="J10:J33" si="1">IF(($E10      =0),0,(((($H10      /$E10      )^(1/3))-1)*100))</f>
        <v>1.6359932006587696</v>
      </c>
    </row>
    <row r="11" spans="1:11" x14ac:dyDescent="0.2">
      <c r="A11" s="9" t="s">
        <v>17</v>
      </c>
      <c r="B11" s="24" t="s">
        <v>22</v>
      </c>
      <c r="C11" s="44">
        <v>287336361</v>
      </c>
      <c r="D11" s="44">
        <v>307582363</v>
      </c>
      <c r="E11" s="44">
        <v>311551079</v>
      </c>
      <c r="F11" s="44">
        <v>332056955</v>
      </c>
      <c r="G11" s="45">
        <v>347719290</v>
      </c>
      <c r="H11" s="46">
        <v>365739381</v>
      </c>
      <c r="I11" s="25">
        <f t="shared" si="0"/>
        <v>6.5818664681947636</v>
      </c>
      <c r="J11" s="26">
        <f t="shared" si="1"/>
        <v>5.4906954119335216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126134277</v>
      </c>
      <c r="D13" s="41">
        <v>115391216</v>
      </c>
      <c r="E13" s="41">
        <v>112387290</v>
      </c>
      <c r="F13" s="41">
        <v>132301652</v>
      </c>
      <c r="G13" s="42">
        <v>138176319</v>
      </c>
      <c r="H13" s="43">
        <v>144642963</v>
      </c>
      <c r="I13" s="22">
        <f t="shared" si="0"/>
        <v>17.719407594933557</v>
      </c>
      <c r="J13" s="23">
        <f t="shared" si="1"/>
        <v>8.7744017807356087</v>
      </c>
    </row>
    <row r="14" spans="1:11" x14ac:dyDescent="0.2">
      <c r="A14" s="3" t="s">
        <v>17</v>
      </c>
      <c r="B14" s="21" t="s">
        <v>25</v>
      </c>
      <c r="C14" s="41">
        <v>21925856</v>
      </c>
      <c r="D14" s="41">
        <v>27258963</v>
      </c>
      <c r="E14" s="41">
        <v>0</v>
      </c>
      <c r="F14" s="41">
        <v>16722822</v>
      </c>
      <c r="G14" s="42">
        <v>17726192</v>
      </c>
      <c r="H14" s="43">
        <v>18789764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7038686</v>
      </c>
      <c r="D16" s="41">
        <v>13927944</v>
      </c>
      <c r="E16" s="41">
        <v>14013336</v>
      </c>
      <c r="F16" s="41">
        <v>9600000</v>
      </c>
      <c r="G16" s="42">
        <v>10041600</v>
      </c>
      <c r="H16" s="43">
        <v>10503513</v>
      </c>
      <c r="I16" s="22">
        <f t="shared" si="0"/>
        <v>-31.493828450270513</v>
      </c>
      <c r="J16" s="23">
        <f t="shared" si="1"/>
        <v>-9.1626727383654192</v>
      </c>
    </row>
    <row r="17" spans="1:10" x14ac:dyDescent="0.2">
      <c r="A17" s="3" t="s">
        <v>17</v>
      </c>
      <c r="B17" s="21" t="s">
        <v>27</v>
      </c>
      <c r="C17" s="41">
        <v>168889380</v>
      </c>
      <c r="D17" s="41">
        <v>278134890</v>
      </c>
      <c r="E17" s="41">
        <v>183223173</v>
      </c>
      <c r="F17" s="41">
        <v>256537777</v>
      </c>
      <c r="G17" s="42">
        <v>274729981</v>
      </c>
      <c r="H17" s="43">
        <v>287342849</v>
      </c>
      <c r="I17" s="29">
        <f t="shared" si="0"/>
        <v>40.013827290284951</v>
      </c>
      <c r="J17" s="30">
        <f t="shared" si="1"/>
        <v>16.182307530909434</v>
      </c>
    </row>
    <row r="18" spans="1:10" x14ac:dyDescent="0.2">
      <c r="A18" s="3" t="s">
        <v>17</v>
      </c>
      <c r="B18" s="24" t="s">
        <v>28</v>
      </c>
      <c r="C18" s="44">
        <v>323988199</v>
      </c>
      <c r="D18" s="44">
        <v>434713013</v>
      </c>
      <c r="E18" s="44">
        <v>309623799</v>
      </c>
      <c r="F18" s="44">
        <v>415162251</v>
      </c>
      <c r="G18" s="45">
        <v>440674092</v>
      </c>
      <c r="H18" s="46">
        <v>461279089</v>
      </c>
      <c r="I18" s="25">
        <f t="shared" si="0"/>
        <v>34.086027088634751</v>
      </c>
      <c r="J18" s="26">
        <f t="shared" si="1"/>
        <v>14.211493526676078</v>
      </c>
    </row>
    <row r="19" spans="1:10" ht="23.25" customHeight="1" x14ac:dyDescent="0.2">
      <c r="A19" s="31" t="s">
        <v>17</v>
      </c>
      <c r="B19" s="32" t="s">
        <v>29</v>
      </c>
      <c r="C19" s="50">
        <v>-36651838</v>
      </c>
      <c r="D19" s="50">
        <v>-127130650</v>
      </c>
      <c r="E19" s="50">
        <v>1927280</v>
      </c>
      <c r="F19" s="51">
        <v>-83105296</v>
      </c>
      <c r="G19" s="52">
        <v>-92954802</v>
      </c>
      <c r="H19" s="53">
        <v>-95539708</v>
      </c>
      <c r="I19" s="33">
        <f t="shared" si="0"/>
        <v>-4412.0509733925528</v>
      </c>
      <c r="J19" s="34">
        <f t="shared" si="1"/>
        <v>-467.34970746139527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4470000</v>
      </c>
      <c r="D23" s="41">
        <v>6665000</v>
      </c>
      <c r="E23" s="41">
        <v>3387566</v>
      </c>
      <c r="F23" s="41">
        <v>19280000</v>
      </c>
      <c r="G23" s="42">
        <v>21094558</v>
      </c>
      <c r="H23" s="43">
        <v>21094558</v>
      </c>
      <c r="I23" s="36">
        <f t="shared" si="0"/>
        <v>469.14020272962949</v>
      </c>
      <c r="J23" s="23">
        <f t="shared" si="1"/>
        <v>83.975879687138558</v>
      </c>
    </row>
    <row r="24" spans="1:10" x14ac:dyDescent="0.2">
      <c r="A24" s="9" t="s">
        <v>17</v>
      </c>
      <c r="B24" s="21" t="s">
        <v>33</v>
      </c>
      <c r="C24" s="41">
        <v>132650650</v>
      </c>
      <c r="D24" s="41">
        <v>127130649</v>
      </c>
      <c r="E24" s="41">
        <v>109913309</v>
      </c>
      <c r="F24" s="41">
        <v>125755200</v>
      </c>
      <c r="G24" s="42">
        <v>123945300</v>
      </c>
      <c r="H24" s="43">
        <v>144883750</v>
      </c>
      <c r="I24" s="36">
        <f t="shared" si="0"/>
        <v>14.413078037710614</v>
      </c>
      <c r="J24" s="23">
        <f t="shared" si="1"/>
        <v>9.6452440352802871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137120650</v>
      </c>
      <c r="D26" s="44">
        <v>133795649</v>
      </c>
      <c r="E26" s="44">
        <v>113300875</v>
      </c>
      <c r="F26" s="44">
        <v>145035200</v>
      </c>
      <c r="G26" s="45">
        <v>145039858</v>
      </c>
      <c r="H26" s="46">
        <v>165978308</v>
      </c>
      <c r="I26" s="25">
        <f t="shared" si="0"/>
        <v>28.008896665625937</v>
      </c>
      <c r="J26" s="26">
        <f t="shared" si="1"/>
        <v>13.572370287755287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85881759</v>
      </c>
      <c r="D28" s="41">
        <v>85881759</v>
      </c>
      <c r="E28" s="41">
        <v>74268558</v>
      </c>
      <c r="F28" s="41">
        <v>80000000</v>
      </c>
      <c r="G28" s="42">
        <v>77472000</v>
      </c>
      <c r="H28" s="43">
        <v>92472000</v>
      </c>
      <c r="I28" s="36">
        <f t="shared" si="0"/>
        <v>7.7171849761779487</v>
      </c>
      <c r="J28" s="23">
        <f t="shared" si="1"/>
        <v>7.5808784865850187</v>
      </c>
    </row>
    <row r="29" spans="1:10" x14ac:dyDescent="0.2">
      <c r="A29" s="9" t="s">
        <v>17</v>
      </c>
      <c r="B29" s="21" t="s">
        <v>38</v>
      </c>
      <c r="C29" s="41">
        <v>0</v>
      </c>
      <c r="D29" s="41">
        <v>0</v>
      </c>
      <c r="E29" s="41">
        <v>0</v>
      </c>
      <c r="F29" s="41">
        <v>0</v>
      </c>
      <c r="G29" s="42">
        <v>0</v>
      </c>
      <c r="H29" s="43">
        <v>0</v>
      </c>
      <c r="I29" s="36">
        <f t="shared" si="0"/>
        <v>0</v>
      </c>
      <c r="J29" s="23">
        <f t="shared" si="1"/>
        <v>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20387760</v>
      </c>
      <c r="D31" s="41">
        <v>21987760</v>
      </c>
      <c r="E31" s="41">
        <v>18452961</v>
      </c>
      <c r="F31" s="41">
        <v>29201414</v>
      </c>
      <c r="G31" s="42">
        <v>26011284</v>
      </c>
      <c r="H31" s="43">
        <v>31949734</v>
      </c>
      <c r="I31" s="36">
        <f t="shared" si="0"/>
        <v>58.247849762431073</v>
      </c>
      <c r="J31" s="23">
        <f t="shared" si="1"/>
        <v>20.078999571829304</v>
      </c>
    </row>
    <row r="32" spans="1:10" x14ac:dyDescent="0.2">
      <c r="A32" s="9" t="s">
        <v>17</v>
      </c>
      <c r="B32" s="21" t="s">
        <v>34</v>
      </c>
      <c r="C32" s="41">
        <v>30851131</v>
      </c>
      <c r="D32" s="41">
        <v>25926130</v>
      </c>
      <c r="E32" s="41">
        <v>20579356</v>
      </c>
      <c r="F32" s="41">
        <v>35833786</v>
      </c>
      <c r="G32" s="42">
        <v>41556574</v>
      </c>
      <c r="H32" s="43">
        <v>41556574</v>
      </c>
      <c r="I32" s="36">
        <f t="shared" si="0"/>
        <v>74.124914307328169</v>
      </c>
      <c r="J32" s="23">
        <f t="shared" si="1"/>
        <v>26.396772763793063</v>
      </c>
    </row>
    <row r="33" spans="1:11" ht="13.5" thickBot="1" x14ac:dyDescent="0.25">
      <c r="A33" s="9" t="s">
        <v>17</v>
      </c>
      <c r="B33" s="37" t="s">
        <v>41</v>
      </c>
      <c r="C33" s="57">
        <v>137120650</v>
      </c>
      <c r="D33" s="57">
        <v>133795649</v>
      </c>
      <c r="E33" s="57">
        <v>113300875</v>
      </c>
      <c r="F33" s="57">
        <v>145035200</v>
      </c>
      <c r="G33" s="58">
        <v>145039858</v>
      </c>
      <c r="H33" s="59">
        <v>165978308</v>
      </c>
      <c r="I33" s="38">
        <f t="shared" si="0"/>
        <v>28.008896665625937</v>
      </c>
      <c r="J33" s="39">
        <f t="shared" si="1"/>
        <v>13.572370287755287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F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217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57938494</v>
      </c>
      <c r="D8" s="41">
        <v>59954494</v>
      </c>
      <c r="E8" s="41">
        <v>58324196</v>
      </c>
      <c r="F8" s="41">
        <v>62887572</v>
      </c>
      <c r="G8" s="42">
        <v>65780400</v>
      </c>
      <c r="H8" s="43">
        <v>68740518</v>
      </c>
      <c r="I8" s="22">
        <f>IF(($E8       =0),0,((($F8       /$E8       )-1)*100))</f>
        <v>7.8241558614884354</v>
      </c>
      <c r="J8" s="23">
        <f>IF(($E8       =0),0,(((($H8       /$E8       )^(1/3))-1)*100))</f>
        <v>5.6301783918911941</v>
      </c>
    </row>
    <row r="9" spans="1:11" x14ac:dyDescent="0.2">
      <c r="A9" s="3" t="s">
        <v>17</v>
      </c>
      <c r="B9" s="21" t="s">
        <v>20</v>
      </c>
      <c r="C9" s="41">
        <v>282120147</v>
      </c>
      <c r="D9" s="41">
        <v>286570147</v>
      </c>
      <c r="E9" s="41">
        <v>234770907</v>
      </c>
      <c r="F9" s="41">
        <v>261785767</v>
      </c>
      <c r="G9" s="42">
        <v>273827910</v>
      </c>
      <c r="H9" s="43">
        <v>286150168</v>
      </c>
      <c r="I9" s="22">
        <f>IF(($E9       =0),0,((($F9       /$E9       )-1)*100))</f>
        <v>11.506902769686022</v>
      </c>
      <c r="J9" s="23">
        <f>IF(($E9       =0),0,(((($H9       /$E9       )^(1/3))-1)*100))</f>
        <v>6.8193446386441536</v>
      </c>
    </row>
    <row r="10" spans="1:11" x14ac:dyDescent="0.2">
      <c r="A10" s="3" t="s">
        <v>17</v>
      </c>
      <c r="B10" s="21" t="s">
        <v>21</v>
      </c>
      <c r="C10" s="41">
        <v>283190390</v>
      </c>
      <c r="D10" s="41">
        <v>361577109</v>
      </c>
      <c r="E10" s="41">
        <v>288614244</v>
      </c>
      <c r="F10" s="41">
        <v>304019450</v>
      </c>
      <c r="G10" s="42">
        <v>322087446</v>
      </c>
      <c r="H10" s="43">
        <v>326329282</v>
      </c>
      <c r="I10" s="22">
        <f t="shared" ref="I10:I33" si="0">IF(($E10      =0),0,((($F10      /$E10      )-1)*100))</f>
        <v>5.3376457746832529</v>
      </c>
      <c r="J10" s="23">
        <f t="shared" ref="J10:J33" si="1">IF(($E10      =0),0,(((($H10      /$E10      )^(1/3))-1)*100))</f>
        <v>4.1788185866909577</v>
      </c>
    </row>
    <row r="11" spans="1:11" x14ac:dyDescent="0.2">
      <c r="A11" s="9" t="s">
        <v>17</v>
      </c>
      <c r="B11" s="24" t="s">
        <v>22</v>
      </c>
      <c r="C11" s="44">
        <v>623249031</v>
      </c>
      <c r="D11" s="44">
        <v>708101750</v>
      </c>
      <c r="E11" s="44">
        <v>581709347</v>
      </c>
      <c r="F11" s="44">
        <v>628692789</v>
      </c>
      <c r="G11" s="45">
        <v>661695756</v>
      </c>
      <c r="H11" s="46">
        <v>681219968</v>
      </c>
      <c r="I11" s="25">
        <f t="shared" si="0"/>
        <v>8.0767899368135776</v>
      </c>
      <c r="J11" s="26">
        <f t="shared" si="1"/>
        <v>5.4048130874365663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249354823</v>
      </c>
      <c r="D13" s="41">
        <v>244159106</v>
      </c>
      <c r="E13" s="41">
        <v>239174292</v>
      </c>
      <c r="F13" s="41">
        <v>262649890</v>
      </c>
      <c r="G13" s="42">
        <v>273379245</v>
      </c>
      <c r="H13" s="43">
        <v>285658422</v>
      </c>
      <c r="I13" s="22">
        <f t="shared" si="0"/>
        <v>9.8152681058213389</v>
      </c>
      <c r="J13" s="23">
        <f t="shared" si="1"/>
        <v>6.0988911932389867</v>
      </c>
    </row>
    <row r="14" spans="1:11" x14ac:dyDescent="0.2">
      <c r="A14" s="3" t="s">
        <v>17</v>
      </c>
      <c r="B14" s="21" t="s">
        <v>25</v>
      </c>
      <c r="C14" s="41">
        <v>14969050</v>
      </c>
      <c r="D14" s="41">
        <v>14969050</v>
      </c>
      <c r="E14" s="41">
        <v>0</v>
      </c>
      <c r="F14" s="41">
        <v>15702533</v>
      </c>
      <c r="G14" s="42">
        <v>16424851</v>
      </c>
      <c r="H14" s="43">
        <v>17163969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130000000</v>
      </c>
      <c r="D16" s="41">
        <v>131000000</v>
      </c>
      <c r="E16" s="41">
        <v>135193263</v>
      </c>
      <c r="F16" s="41">
        <v>137419000</v>
      </c>
      <c r="G16" s="42">
        <v>143740274</v>
      </c>
      <c r="H16" s="43">
        <v>150208586</v>
      </c>
      <c r="I16" s="22">
        <f t="shared" si="0"/>
        <v>1.6463372143033395</v>
      </c>
      <c r="J16" s="23">
        <f t="shared" si="1"/>
        <v>3.5730031991050515</v>
      </c>
    </row>
    <row r="17" spans="1:10" x14ac:dyDescent="0.2">
      <c r="A17" s="3" t="s">
        <v>17</v>
      </c>
      <c r="B17" s="21" t="s">
        <v>27</v>
      </c>
      <c r="C17" s="41">
        <v>253851024</v>
      </c>
      <c r="D17" s="41">
        <v>284544572</v>
      </c>
      <c r="E17" s="41">
        <v>287596932</v>
      </c>
      <c r="F17" s="41">
        <v>270315401</v>
      </c>
      <c r="G17" s="42">
        <v>281635140</v>
      </c>
      <c r="H17" s="43">
        <v>295241434</v>
      </c>
      <c r="I17" s="29">
        <f t="shared" si="0"/>
        <v>-6.0089413610295406</v>
      </c>
      <c r="J17" s="30">
        <f t="shared" si="1"/>
        <v>0.87828393663262894</v>
      </c>
    </row>
    <row r="18" spans="1:10" x14ac:dyDescent="0.2">
      <c r="A18" s="3" t="s">
        <v>17</v>
      </c>
      <c r="B18" s="24" t="s">
        <v>28</v>
      </c>
      <c r="C18" s="44">
        <v>648174897</v>
      </c>
      <c r="D18" s="44">
        <v>674672728</v>
      </c>
      <c r="E18" s="44">
        <v>661964487</v>
      </c>
      <c r="F18" s="44">
        <v>686086824</v>
      </c>
      <c r="G18" s="45">
        <v>715179510</v>
      </c>
      <c r="H18" s="46">
        <v>748272411</v>
      </c>
      <c r="I18" s="25">
        <f t="shared" si="0"/>
        <v>3.6440530381503633</v>
      </c>
      <c r="J18" s="26">
        <f t="shared" si="1"/>
        <v>4.1697640898028299</v>
      </c>
    </row>
    <row r="19" spans="1:10" ht="23.25" customHeight="1" x14ac:dyDescent="0.2">
      <c r="A19" s="31" t="s">
        <v>17</v>
      </c>
      <c r="B19" s="32" t="s">
        <v>29</v>
      </c>
      <c r="C19" s="50">
        <v>-24925866</v>
      </c>
      <c r="D19" s="50">
        <v>33429022</v>
      </c>
      <c r="E19" s="50">
        <v>-80255140</v>
      </c>
      <c r="F19" s="51">
        <v>-57394035</v>
      </c>
      <c r="G19" s="52">
        <v>-53483754</v>
      </c>
      <c r="H19" s="53">
        <v>-67052443</v>
      </c>
      <c r="I19" s="33">
        <f t="shared" si="0"/>
        <v>-28.485533761451286</v>
      </c>
      <c r="J19" s="34">
        <f t="shared" si="1"/>
        <v>-5.8152513788550682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25060000</v>
      </c>
      <c r="D23" s="41">
        <v>33118720</v>
      </c>
      <c r="E23" s="41">
        <v>26071466</v>
      </c>
      <c r="F23" s="41">
        <v>17725000</v>
      </c>
      <c r="G23" s="42">
        <v>0</v>
      </c>
      <c r="H23" s="43">
        <v>0</v>
      </c>
      <c r="I23" s="36">
        <f t="shared" si="0"/>
        <v>-32.013796232248694</v>
      </c>
      <c r="J23" s="23">
        <f t="shared" si="1"/>
        <v>-100</v>
      </c>
    </row>
    <row r="24" spans="1:10" x14ac:dyDescent="0.2">
      <c r="A24" s="9" t="s">
        <v>17</v>
      </c>
      <c r="B24" s="21" t="s">
        <v>33</v>
      </c>
      <c r="C24" s="41">
        <v>165674000</v>
      </c>
      <c r="D24" s="41">
        <v>159210907</v>
      </c>
      <c r="E24" s="41">
        <v>126463527</v>
      </c>
      <c r="F24" s="41">
        <v>147688000</v>
      </c>
      <c r="G24" s="42">
        <v>103747567</v>
      </c>
      <c r="H24" s="43">
        <v>131562673</v>
      </c>
      <c r="I24" s="36">
        <f t="shared" si="0"/>
        <v>16.783078491872217</v>
      </c>
      <c r="J24" s="23">
        <f t="shared" si="1"/>
        <v>1.3263657613763025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190734000</v>
      </c>
      <c r="D26" s="44">
        <v>192329627</v>
      </c>
      <c r="E26" s="44">
        <v>152534993</v>
      </c>
      <c r="F26" s="44">
        <v>165413000</v>
      </c>
      <c r="G26" s="45">
        <v>103747567</v>
      </c>
      <c r="H26" s="46">
        <v>131562673</v>
      </c>
      <c r="I26" s="25">
        <f t="shared" si="0"/>
        <v>8.4426574825358323</v>
      </c>
      <c r="J26" s="26">
        <f t="shared" si="1"/>
        <v>-4.8107874720497605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71698089</v>
      </c>
      <c r="D28" s="41">
        <v>68958089</v>
      </c>
      <c r="E28" s="41">
        <v>57939164</v>
      </c>
      <c r="F28" s="41">
        <v>45136752</v>
      </c>
      <c r="G28" s="42">
        <v>53733525</v>
      </c>
      <c r="H28" s="43">
        <v>70093823</v>
      </c>
      <c r="I28" s="36">
        <f t="shared" si="0"/>
        <v>-22.09630087172124</v>
      </c>
      <c r="J28" s="23">
        <f t="shared" si="1"/>
        <v>6.5538568954904175</v>
      </c>
    </row>
    <row r="29" spans="1:10" x14ac:dyDescent="0.2">
      <c r="A29" s="9" t="s">
        <v>17</v>
      </c>
      <c r="B29" s="21" t="s">
        <v>38</v>
      </c>
      <c r="C29" s="41">
        <v>63025000</v>
      </c>
      <c r="D29" s="41">
        <v>66185000</v>
      </c>
      <c r="E29" s="41">
        <v>46108622</v>
      </c>
      <c r="F29" s="41">
        <v>58183000</v>
      </c>
      <c r="G29" s="42">
        <v>19000000</v>
      </c>
      <c r="H29" s="43">
        <v>40678986</v>
      </c>
      <c r="I29" s="36">
        <f t="shared" si="0"/>
        <v>26.186811655312535</v>
      </c>
      <c r="J29" s="23">
        <f t="shared" si="1"/>
        <v>-4.090272171537146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15722929</v>
      </c>
      <c r="D31" s="41">
        <v>26865094</v>
      </c>
      <c r="E31" s="41">
        <v>11634560</v>
      </c>
      <c r="F31" s="41">
        <v>30559377</v>
      </c>
      <c r="G31" s="42">
        <v>31014042</v>
      </c>
      <c r="H31" s="43">
        <v>20789864</v>
      </c>
      <c r="I31" s="36">
        <f t="shared" si="0"/>
        <v>162.66035844930963</v>
      </c>
      <c r="J31" s="23">
        <f t="shared" si="1"/>
        <v>21.348355418542365</v>
      </c>
    </row>
    <row r="32" spans="1:10" x14ac:dyDescent="0.2">
      <c r="A32" s="9" t="s">
        <v>17</v>
      </c>
      <c r="B32" s="21" t="s">
        <v>34</v>
      </c>
      <c r="C32" s="41">
        <v>40287982</v>
      </c>
      <c r="D32" s="41">
        <v>50448165</v>
      </c>
      <c r="E32" s="41">
        <v>38861467</v>
      </c>
      <c r="F32" s="41">
        <v>31533871</v>
      </c>
      <c r="G32" s="42">
        <v>0</v>
      </c>
      <c r="H32" s="43">
        <v>0</v>
      </c>
      <c r="I32" s="36">
        <f t="shared" si="0"/>
        <v>-18.855685504615661</v>
      </c>
      <c r="J32" s="23">
        <f t="shared" si="1"/>
        <v>-100</v>
      </c>
    </row>
    <row r="33" spans="1:11" ht="13.5" thickBot="1" x14ac:dyDescent="0.25">
      <c r="A33" s="9" t="s">
        <v>17</v>
      </c>
      <c r="B33" s="37" t="s">
        <v>41</v>
      </c>
      <c r="C33" s="57">
        <v>190734000</v>
      </c>
      <c r="D33" s="57">
        <v>212456348</v>
      </c>
      <c r="E33" s="57">
        <v>154543813</v>
      </c>
      <c r="F33" s="57">
        <v>165413000</v>
      </c>
      <c r="G33" s="58">
        <v>103747567</v>
      </c>
      <c r="H33" s="59">
        <v>131562673</v>
      </c>
      <c r="I33" s="38">
        <f t="shared" si="0"/>
        <v>7.0330780566414619</v>
      </c>
      <c r="J33" s="39">
        <f t="shared" si="1"/>
        <v>-5.2250228353237782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0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218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169259977</v>
      </c>
      <c r="D8" s="41">
        <v>169259977</v>
      </c>
      <c r="E8" s="41">
        <v>143884049</v>
      </c>
      <c r="F8" s="41">
        <v>177553712</v>
      </c>
      <c r="G8" s="42">
        <v>185721181</v>
      </c>
      <c r="H8" s="43">
        <v>194264356</v>
      </c>
      <c r="I8" s="22">
        <f>IF(($E8       =0),0,((($F8       /$E8       )-1)*100))</f>
        <v>23.400552899369686</v>
      </c>
      <c r="J8" s="23">
        <f>IF(($E8       =0),0,(((($H8       /$E8       )^(1/3))-1)*100))</f>
        <v>10.524906796809198</v>
      </c>
    </row>
    <row r="9" spans="1:11" x14ac:dyDescent="0.2">
      <c r="A9" s="3" t="s">
        <v>17</v>
      </c>
      <c r="B9" s="21" t="s">
        <v>20</v>
      </c>
      <c r="C9" s="41">
        <v>389185024</v>
      </c>
      <c r="D9" s="41">
        <v>389185024</v>
      </c>
      <c r="E9" s="41">
        <v>297257950</v>
      </c>
      <c r="F9" s="41">
        <v>414802290</v>
      </c>
      <c r="G9" s="42">
        <v>433883191</v>
      </c>
      <c r="H9" s="43">
        <v>453841820</v>
      </c>
      <c r="I9" s="22">
        <f>IF(($E9       =0),0,((($F9       /$E9       )-1)*100))</f>
        <v>39.542875135887876</v>
      </c>
      <c r="J9" s="23">
        <f>IF(($E9       =0),0,(((($H9       /$E9       )^(1/3))-1)*100))</f>
        <v>15.148162298240099</v>
      </c>
    </row>
    <row r="10" spans="1:11" x14ac:dyDescent="0.2">
      <c r="A10" s="3" t="s">
        <v>17</v>
      </c>
      <c r="B10" s="21" t="s">
        <v>21</v>
      </c>
      <c r="C10" s="41">
        <v>144620420</v>
      </c>
      <c r="D10" s="41">
        <v>144620420</v>
      </c>
      <c r="E10" s="41">
        <v>122433789</v>
      </c>
      <c r="F10" s="41">
        <v>174841339</v>
      </c>
      <c r="G10" s="42">
        <v>181594430</v>
      </c>
      <c r="H10" s="43">
        <v>190677220</v>
      </c>
      <c r="I10" s="22">
        <f t="shared" ref="I10:I33" si="0">IF(($E10      =0),0,((($F10      /$E10      )-1)*100))</f>
        <v>42.804809381501705</v>
      </c>
      <c r="J10" s="23">
        <f t="shared" ref="J10:J33" si="1">IF(($E10      =0),0,(((($H10      /$E10      )^(1/3))-1)*100))</f>
        <v>15.913096352476863</v>
      </c>
    </row>
    <row r="11" spans="1:11" x14ac:dyDescent="0.2">
      <c r="A11" s="9" t="s">
        <v>17</v>
      </c>
      <c r="B11" s="24" t="s">
        <v>22</v>
      </c>
      <c r="C11" s="44">
        <v>703065421</v>
      </c>
      <c r="D11" s="44">
        <v>703065421</v>
      </c>
      <c r="E11" s="44">
        <v>563575788</v>
      </c>
      <c r="F11" s="44">
        <v>767197341</v>
      </c>
      <c r="G11" s="45">
        <v>801198802</v>
      </c>
      <c r="H11" s="46">
        <v>838783396</v>
      </c>
      <c r="I11" s="25">
        <f t="shared" si="0"/>
        <v>36.130287591417968</v>
      </c>
      <c r="J11" s="26">
        <f t="shared" si="1"/>
        <v>14.173636190883832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326719529</v>
      </c>
      <c r="D13" s="41">
        <v>273670815</v>
      </c>
      <c r="E13" s="41">
        <v>213561620</v>
      </c>
      <c r="F13" s="41">
        <v>282209127</v>
      </c>
      <c r="G13" s="42">
        <v>295234540</v>
      </c>
      <c r="H13" s="43">
        <v>308790727</v>
      </c>
      <c r="I13" s="22">
        <f t="shared" si="0"/>
        <v>32.144121682538284</v>
      </c>
      <c r="J13" s="23">
        <f t="shared" si="1"/>
        <v>13.078580430835851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0</v>
      </c>
      <c r="E14" s="41">
        <v>0</v>
      </c>
      <c r="F14" s="41">
        <v>24547233</v>
      </c>
      <c r="G14" s="42">
        <v>24547233</v>
      </c>
      <c r="H14" s="43">
        <v>24547233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180030730</v>
      </c>
      <c r="D16" s="41">
        <v>169530730</v>
      </c>
      <c r="E16" s="41">
        <v>140691539</v>
      </c>
      <c r="F16" s="41">
        <v>191095039</v>
      </c>
      <c r="G16" s="42">
        <v>199855411</v>
      </c>
      <c r="H16" s="43">
        <v>209080140</v>
      </c>
      <c r="I16" s="22">
        <f t="shared" si="0"/>
        <v>35.825537454672386</v>
      </c>
      <c r="J16" s="23">
        <f t="shared" si="1"/>
        <v>14.116453779901983</v>
      </c>
    </row>
    <row r="17" spans="1:10" x14ac:dyDescent="0.2">
      <c r="A17" s="3" t="s">
        <v>17</v>
      </c>
      <c r="B17" s="21" t="s">
        <v>27</v>
      </c>
      <c r="C17" s="41">
        <v>292698927</v>
      </c>
      <c r="D17" s="41">
        <v>358022184</v>
      </c>
      <c r="E17" s="41">
        <v>248253126</v>
      </c>
      <c r="F17" s="41">
        <v>332116885</v>
      </c>
      <c r="G17" s="42">
        <v>327870292</v>
      </c>
      <c r="H17" s="43">
        <v>334876756</v>
      </c>
      <c r="I17" s="29">
        <f t="shared" si="0"/>
        <v>33.781552059892284</v>
      </c>
      <c r="J17" s="30">
        <f t="shared" si="1"/>
        <v>10.491811210999401</v>
      </c>
    </row>
    <row r="18" spans="1:10" x14ac:dyDescent="0.2">
      <c r="A18" s="3" t="s">
        <v>17</v>
      </c>
      <c r="B18" s="24" t="s">
        <v>28</v>
      </c>
      <c r="C18" s="44">
        <v>799449186</v>
      </c>
      <c r="D18" s="44">
        <v>801223729</v>
      </c>
      <c r="E18" s="44">
        <v>602506285</v>
      </c>
      <c r="F18" s="44">
        <v>829968284</v>
      </c>
      <c r="G18" s="45">
        <v>847507476</v>
      </c>
      <c r="H18" s="46">
        <v>877294856</v>
      </c>
      <c r="I18" s="25">
        <f t="shared" si="0"/>
        <v>37.752635061723879</v>
      </c>
      <c r="J18" s="26">
        <f t="shared" si="1"/>
        <v>13.342990498980601</v>
      </c>
    </row>
    <row r="19" spans="1:10" ht="23.25" customHeight="1" x14ac:dyDescent="0.2">
      <c r="A19" s="31" t="s">
        <v>17</v>
      </c>
      <c r="B19" s="32" t="s">
        <v>29</v>
      </c>
      <c r="C19" s="50">
        <v>-96383765</v>
      </c>
      <c r="D19" s="50">
        <v>-98158308</v>
      </c>
      <c r="E19" s="50">
        <v>-38930497</v>
      </c>
      <c r="F19" s="51">
        <v>-62770943</v>
      </c>
      <c r="G19" s="52">
        <v>-46308674</v>
      </c>
      <c r="H19" s="53">
        <v>-38511460</v>
      </c>
      <c r="I19" s="33">
        <f t="shared" si="0"/>
        <v>61.238483546716594</v>
      </c>
      <c r="J19" s="34">
        <f t="shared" si="1"/>
        <v>-0.36008575425768852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0</v>
      </c>
      <c r="D23" s="41">
        <v>1425000</v>
      </c>
      <c r="E23" s="41">
        <v>1857885</v>
      </c>
      <c r="F23" s="41">
        <v>47407843</v>
      </c>
      <c r="G23" s="42">
        <v>0</v>
      </c>
      <c r="H23" s="43">
        <v>0</v>
      </c>
      <c r="I23" s="36">
        <f t="shared" si="0"/>
        <v>2451.7103049973493</v>
      </c>
      <c r="J23" s="23">
        <f t="shared" si="1"/>
        <v>-100</v>
      </c>
    </row>
    <row r="24" spans="1:10" x14ac:dyDescent="0.2">
      <c r="A24" s="9" t="s">
        <v>17</v>
      </c>
      <c r="B24" s="21" t="s">
        <v>33</v>
      </c>
      <c r="C24" s="41">
        <v>31510000</v>
      </c>
      <c r="D24" s="41">
        <v>30621000</v>
      </c>
      <c r="E24" s="41">
        <v>7336222</v>
      </c>
      <c r="F24" s="41">
        <v>43464003</v>
      </c>
      <c r="G24" s="42">
        <v>43575000</v>
      </c>
      <c r="H24" s="43">
        <v>54369000</v>
      </c>
      <c r="I24" s="36">
        <f t="shared" si="0"/>
        <v>492.45757557500303</v>
      </c>
      <c r="J24" s="23">
        <f t="shared" si="1"/>
        <v>94.966334501926994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31510000</v>
      </c>
      <c r="D26" s="44">
        <v>32046000</v>
      </c>
      <c r="E26" s="44">
        <v>9194107</v>
      </c>
      <c r="F26" s="44">
        <v>90871846</v>
      </c>
      <c r="G26" s="45">
        <v>43575000</v>
      </c>
      <c r="H26" s="46">
        <v>54369000</v>
      </c>
      <c r="I26" s="25">
        <f t="shared" si="0"/>
        <v>888.37055083217979</v>
      </c>
      <c r="J26" s="26">
        <f t="shared" si="1"/>
        <v>80.83421163552012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14225000</v>
      </c>
      <c r="D28" s="41">
        <v>15125000</v>
      </c>
      <c r="E28" s="41">
        <v>6428793</v>
      </c>
      <c r="F28" s="41">
        <v>29447677</v>
      </c>
      <c r="G28" s="42">
        <v>33575000</v>
      </c>
      <c r="H28" s="43">
        <v>42369000</v>
      </c>
      <c r="I28" s="36">
        <f t="shared" si="0"/>
        <v>358.05918778221672</v>
      </c>
      <c r="J28" s="23">
        <f t="shared" si="1"/>
        <v>87.487761505695374</v>
      </c>
    </row>
    <row r="29" spans="1:10" x14ac:dyDescent="0.2">
      <c r="A29" s="9" t="s">
        <v>17</v>
      </c>
      <c r="B29" s="21" t="s">
        <v>38</v>
      </c>
      <c r="C29" s="41">
        <v>4000000</v>
      </c>
      <c r="D29" s="41">
        <v>6700000</v>
      </c>
      <c r="E29" s="41">
        <v>2349818</v>
      </c>
      <c r="F29" s="41">
        <v>10125000</v>
      </c>
      <c r="G29" s="42">
        <v>10000000</v>
      </c>
      <c r="H29" s="43">
        <v>12000000</v>
      </c>
      <c r="I29" s="36">
        <f t="shared" si="0"/>
        <v>330.88443445407262</v>
      </c>
      <c r="J29" s="23">
        <f t="shared" si="1"/>
        <v>72.206288481299424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0</v>
      </c>
      <c r="D31" s="41">
        <v>0</v>
      </c>
      <c r="E31" s="41">
        <v>0</v>
      </c>
      <c r="F31" s="41">
        <v>0</v>
      </c>
      <c r="G31" s="42">
        <v>0</v>
      </c>
      <c r="H31" s="43">
        <v>0</v>
      </c>
      <c r="I31" s="36">
        <f t="shared" si="0"/>
        <v>0</v>
      </c>
      <c r="J31" s="23">
        <f t="shared" si="1"/>
        <v>0</v>
      </c>
    </row>
    <row r="32" spans="1:10" x14ac:dyDescent="0.2">
      <c r="A32" s="9" t="s">
        <v>17</v>
      </c>
      <c r="B32" s="21" t="s">
        <v>34</v>
      </c>
      <c r="C32" s="41">
        <v>13285000</v>
      </c>
      <c r="D32" s="41">
        <v>13021000</v>
      </c>
      <c r="E32" s="41">
        <v>2641989</v>
      </c>
      <c r="F32" s="41">
        <v>51299169</v>
      </c>
      <c r="G32" s="42">
        <v>0</v>
      </c>
      <c r="H32" s="43">
        <v>0</v>
      </c>
      <c r="I32" s="36">
        <f t="shared" si="0"/>
        <v>1841.6874559280907</v>
      </c>
      <c r="J32" s="23">
        <f t="shared" si="1"/>
        <v>-100</v>
      </c>
    </row>
    <row r="33" spans="1:11" ht="13.5" thickBot="1" x14ac:dyDescent="0.25">
      <c r="A33" s="9" t="s">
        <v>17</v>
      </c>
      <c r="B33" s="37" t="s">
        <v>41</v>
      </c>
      <c r="C33" s="57">
        <v>31510000</v>
      </c>
      <c r="D33" s="57">
        <v>34846000</v>
      </c>
      <c r="E33" s="57">
        <v>11420600</v>
      </c>
      <c r="F33" s="57">
        <v>90871846</v>
      </c>
      <c r="G33" s="58">
        <v>43575000</v>
      </c>
      <c r="H33" s="59">
        <v>54369000</v>
      </c>
      <c r="I33" s="38">
        <f t="shared" si="0"/>
        <v>695.68364184018355</v>
      </c>
      <c r="J33" s="39">
        <f t="shared" si="1"/>
        <v>68.223813848679555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1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219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0</v>
      </c>
      <c r="D8" s="41">
        <v>0</v>
      </c>
      <c r="E8" s="41">
        <v>0</v>
      </c>
      <c r="F8" s="41">
        <v>0</v>
      </c>
      <c r="G8" s="42">
        <v>0</v>
      </c>
      <c r="H8" s="43">
        <v>0</v>
      </c>
      <c r="I8" s="22">
        <f>IF(($E8       =0),0,((($F8       /$E8       )-1)*100))</f>
        <v>0</v>
      </c>
      <c r="J8" s="23">
        <f>IF(($E8       =0),0,(((($H8       /$E8       )^(1/3))-1)*100))</f>
        <v>0</v>
      </c>
    </row>
    <row r="9" spans="1:11" x14ac:dyDescent="0.2">
      <c r="A9" s="3" t="s">
        <v>17</v>
      </c>
      <c r="B9" s="21" t="s">
        <v>20</v>
      </c>
      <c r="C9" s="41">
        <v>0</v>
      </c>
      <c r="D9" s="41">
        <v>0</v>
      </c>
      <c r="E9" s="41">
        <v>0</v>
      </c>
      <c r="F9" s="41">
        <v>0</v>
      </c>
      <c r="G9" s="42">
        <v>0</v>
      </c>
      <c r="H9" s="43">
        <v>0</v>
      </c>
      <c r="I9" s="22">
        <f>IF(($E9       =0),0,((($F9       /$E9       )-1)*100))</f>
        <v>0</v>
      </c>
      <c r="J9" s="23">
        <f>IF(($E9       =0),0,(((($H9       /$E9       )^(1/3))-1)*100))</f>
        <v>0</v>
      </c>
    </row>
    <row r="10" spans="1:11" x14ac:dyDescent="0.2">
      <c r="A10" s="3" t="s">
        <v>17</v>
      </c>
      <c r="B10" s="21" t="s">
        <v>21</v>
      </c>
      <c r="C10" s="41">
        <v>120181586</v>
      </c>
      <c r="D10" s="41">
        <v>130198415</v>
      </c>
      <c r="E10" s="41">
        <v>119615928</v>
      </c>
      <c r="F10" s="41">
        <v>123521587</v>
      </c>
      <c r="G10" s="42">
        <v>125485416</v>
      </c>
      <c r="H10" s="43">
        <v>128049169</v>
      </c>
      <c r="I10" s="22">
        <f t="shared" ref="I10:I33" si="0">IF(($E10      =0),0,((($F10      /$E10      )-1)*100))</f>
        <v>3.2651663246720863</v>
      </c>
      <c r="J10" s="23">
        <f t="shared" ref="J10:J33" si="1">IF(($E10      =0),0,(((($H10      /$E10      )^(1/3))-1)*100))</f>
        <v>2.2969260047319695</v>
      </c>
    </row>
    <row r="11" spans="1:11" x14ac:dyDescent="0.2">
      <c r="A11" s="9" t="s">
        <v>17</v>
      </c>
      <c r="B11" s="24" t="s">
        <v>22</v>
      </c>
      <c r="C11" s="44">
        <v>120181586</v>
      </c>
      <c r="D11" s="44">
        <v>130198415</v>
      </c>
      <c r="E11" s="44">
        <v>119615928</v>
      </c>
      <c r="F11" s="44">
        <v>123521587</v>
      </c>
      <c r="G11" s="45">
        <v>125485416</v>
      </c>
      <c r="H11" s="46">
        <v>128049169</v>
      </c>
      <c r="I11" s="25">
        <f t="shared" si="0"/>
        <v>3.2651663246720863</v>
      </c>
      <c r="J11" s="26">
        <f t="shared" si="1"/>
        <v>2.2969260047319695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91166858</v>
      </c>
      <c r="D13" s="41">
        <v>86694949</v>
      </c>
      <c r="E13" s="41">
        <v>77181903</v>
      </c>
      <c r="F13" s="41">
        <v>94486861</v>
      </c>
      <c r="G13" s="42">
        <v>95298147</v>
      </c>
      <c r="H13" s="43">
        <v>96740211</v>
      </c>
      <c r="I13" s="22">
        <f t="shared" si="0"/>
        <v>22.421004571499093</v>
      </c>
      <c r="J13" s="23">
        <f t="shared" si="1"/>
        <v>7.8194675120413226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-76476</v>
      </c>
      <c r="E14" s="41">
        <v>0</v>
      </c>
      <c r="F14" s="41">
        <v>81447</v>
      </c>
      <c r="G14" s="42">
        <v>86497</v>
      </c>
      <c r="H14" s="43">
        <v>91859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0</v>
      </c>
      <c r="D16" s="41">
        <v>0</v>
      </c>
      <c r="E16" s="41">
        <v>0</v>
      </c>
      <c r="F16" s="41">
        <v>0</v>
      </c>
      <c r="G16" s="42">
        <v>0</v>
      </c>
      <c r="H16" s="43">
        <v>0</v>
      </c>
      <c r="I16" s="22">
        <f t="shared" si="0"/>
        <v>0</v>
      </c>
      <c r="J16" s="23">
        <f t="shared" si="1"/>
        <v>0</v>
      </c>
    </row>
    <row r="17" spans="1:10" x14ac:dyDescent="0.2">
      <c r="A17" s="3" t="s">
        <v>17</v>
      </c>
      <c r="B17" s="21" t="s">
        <v>27</v>
      </c>
      <c r="C17" s="41">
        <v>28764728</v>
      </c>
      <c r="D17" s="41">
        <v>42422007</v>
      </c>
      <c r="E17" s="41">
        <v>45638095</v>
      </c>
      <c r="F17" s="41">
        <v>35774947</v>
      </c>
      <c r="G17" s="42">
        <v>37403652</v>
      </c>
      <c r="H17" s="43">
        <v>38935181</v>
      </c>
      <c r="I17" s="29">
        <f t="shared" si="0"/>
        <v>-21.611655788875495</v>
      </c>
      <c r="J17" s="30">
        <f t="shared" si="1"/>
        <v>-5.1570843287794705</v>
      </c>
    </row>
    <row r="18" spans="1:10" x14ac:dyDescent="0.2">
      <c r="A18" s="3" t="s">
        <v>17</v>
      </c>
      <c r="B18" s="24" t="s">
        <v>28</v>
      </c>
      <c r="C18" s="44">
        <v>119931586</v>
      </c>
      <c r="D18" s="44">
        <v>129040480</v>
      </c>
      <c r="E18" s="44">
        <v>122819998</v>
      </c>
      <c r="F18" s="44">
        <v>130343255</v>
      </c>
      <c r="G18" s="45">
        <v>132788296</v>
      </c>
      <c r="H18" s="46">
        <v>135767251</v>
      </c>
      <c r="I18" s="25">
        <f t="shared" si="0"/>
        <v>6.1254332539559142</v>
      </c>
      <c r="J18" s="26">
        <f t="shared" si="1"/>
        <v>3.39716856949146</v>
      </c>
    </row>
    <row r="19" spans="1:10" ht="23.25" customHeight="1" x14ac:dyDescent="0.2">
      <c r="A19" s="31" t="s">
        <v>17</v>
      </c>
      <c r="B19" s="32" t="s">
        <v>29</v>
      </c>
      <c r="C19" s="50">
        <v>250000</v>
      </c>
      <c r="D19" s="50">
        <v>1157935</v>
      </c>
      <c r="E19" s="50">
        <v>-3204070</v>
      </c>
      <c r="F19" s="51">
        <v>-6821668</v>
      </c>
      <c r="G19" s="52">
        <v>-7302880</v>
      </c>
      <c r="H19" s="53">
        <v>-7718082</v>
      </c>
      <c r="I19" s="33">
        <f t="shared" si="0"/>
        <v>112.90633475548289</v>
      </c>
      <c r="J19" s="34">
        <f t="shared" si="1"/>
        <v>34.05071381071685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250000</v>
      </c>
      <c r="D23" s="41">
        <v>1004815</v>
      </c>
      <c r="E23" s="41">
        <v>516710</v>
      </c>
      <c r="F23" s="41">
        <v>680000</v>
      </c>
      <c r="G23" s="42">
        <v>605340</v>
      </c>
      <c r="H23" s="43">
        <v>642265</v>
      </c>
      <c r="I23" s="36">
        <f t="shared" si="0"/>
        <v>31.601865649977732</v>
      </c>
      <c r="J23" s="23">
        <f t="shared" si="1"/>
        <v>7.5199688210777715</v>
      </c>
    </row>
    <row r="24" spans="1:10" x14ac:dyDescent="0.2">
      <c r="A24" s="9" t="s">
        <v>17</v>
      </c>
      <c r="B24" s="21" t="s">
        <v>33</v>
      </c>
      <c r="C24" s="41">
        <v>0</v>
      </c>
      <c r="D24" s="41">
        <v>0</v>
      </c>
      <c r="E24" s="41">
        <v>0</v>
      </c>
      <c r="F24" s="41">
        <v>0</v>
      </c>
      <c r="G24" s="42">
        <v>0</v>
      </c>
      <c r="H24" s="43">
        <v>0</v>
      </c>
      <c r="I24" s="36">
        <f t="shared" si="0"/>
        <v>0</v>
      </c>
      <c r="J24" s="23">
        <f t="shared" si="1"/>
        <v>0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250000</v>
      </c>
      <c r="D26" s="44">
        <v>1004815</v>
      </c>
      <c r="E26" s="44">
        <v>516710</v>
      </c>
      <c r="F26" s="44">
        <v>680000</v>
      </c>
      <c r="G26" s="45">
        <v>605340</v>
      </c>
      <c r="H26" s="46">
        <v>642265</v>
      </c>
      <c r="I26" s="25">
        <f t="shared" si="0"/>
        <v>31.601865649977732</v>
      </c>
      <c r="J26" s="26">
        <f t="shared" si="1"/>
        <v>7.5199688210777715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0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0</v>
      </c>
      <c r="D29" s="41">
        <v>0</v>
      </c>
      <c r="E29" s="41">
        <v>0</v>
      </c>
      <c r="F29" s="41">
        <v>0</v>
      </c>
      <c r="G29" s="42">
        <v>0</v>
      </c>
      <c r="H29" s="43">
        <v>0</v>
      </c>
      <c r="I29" s="36">
        <f t="shared" si="0"/>
        <v>0</v>
      </c>
      <c r="J29" s="23">
        <f t="shared" si="1"/>
        <v>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0</v>
      </c>
      <c r="D31" s="41">
        <v>0</v>
      </c>
      <c r="E31" s="41">
        <v>0</v>
      </c>
      <c r="F31" s="41">
        <v>0</v>
      </c>
      <c r="G31" s="42">
        <v>0</v>
      </c>
      <c r="H31" s="43">
        <v>0</v>
      </c>
      <c r="I31" s="36">
        <f t="shared" si="0"/>
        <v>0</v>
      </c>
      <c r="J31" s="23">
        <f t="shared" si="1"/>
        <v>0</v>
      </c>
    </row>
    <row r="32" spans="1:10" x14ac:dyDescent="0.2">
      <c r="A32" s="9" t="s">
        <v>17</v>
      </c>
      <c r="B32" s="21" t="s">
        <v>34</v>
      </c>
      <c r="C32" s="41">
        <v>250000</v>
      </c>
      <c r="D32" s="41">
        <v>1004815</v>
      </c>
      <c r="E32" s="41">
        <v>516710</v>
      </c>
      <c r="F32" s="41">
        <v>680000</v>
      </c>
      <c r="G32" s="42">
        <v>605340</v>
      </c>
      <c r="H32" s="43">
        <v>642265</v>
      </c>
      <c r="I32" s="36">
        <f t="shared" si="0"/>
        <v>31.601865649977732</v>
      </c>
      <c r="J32" s="23">
        <f t="shared" si="1"/>
        <v>7.5199688210777715</v>
      </c>
    </row>
    <row r="33" spans="1:11" ht="13.5" thickBot="1" x14ac:dyDescent="0.25">
      <c r="A33" s="9" t="s">
        <v>17</v>
      </c>
      <c r="B33" s="37" t="s">
        <v>41</v>
      </c>
      <c r="C33" s="57">
        <v>250000</v>
      </c>
      <c r="D33" s="57">
        <v>1004815</v>
      </c>
      <c r="E33" s="57">
        <v>516710</v>
      </c>
      <c r="F33" s="57">
        <v>680000</v>
      </c>
      <c r="G33" s="58">
        <v>605340</v>
      </c>
      <c r="H33" s="59">
        <v>642265</v>
      </c>
      <c r="I33" s="38">
        <f t="shared" si="0"/>
        <v>31.601865649977732</v>
      </c>
      <c r="J33" s="39">
        <f t="shared" si="1"/>
        <v>7.5199688210777715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2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220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20018336</v>
      </c>
      <c r="D8" s="41">
        <v>15033342</v>
      </c>
      <c r="E8" s="41">
        <v>-2172974</v>
      </c>
      <c r="F8" s="41">
        <v>28603954</v>
      </c>
      <c r="G8" s="42">
        <v>32268387</v>
      </c>
      <c r="H8" s="43">
        <v>34024783</v>
      </c>
      <c r="I8" s="22">
        <f>IF(($E8       =0),0,((($F8       /$E8       )-1)*100))</f>
        <v>-1416.3504947597164</v>
      </c>
      <c r="J8" s="23">
        <f>IF(($E8       =0),0,(((($H8       /$E8       )^(1/3))-1)*100))</f>
        <v>-350.17674903883244</v>
      </c>
    </row>
    <row r="9" spans="1:11" x14ac:dyDescent="0.2">
      <c r="A9" s="3" t="s">
        <v>17</v>
      </c>
      <c r="B9" s="21" t="s">
        <v>20</v>
      </c>
      <c r="C9" s="41">
        <v>38931584</v>
      </c>
      <c r="D9" s="41">
        <v>36700980</v>
      </c>
      <c r="E9" s="41">
        <v>20573158</v>
      </c>
      <c r="F9" s="41">
        <v>45036630</v>
      </c>
      <c r="G9" s="42">
        <v>50331707</v>
      </c>
      <c r="H9" s="43">
        <v>56361646</v>
      </c>
      <c r="I9" s="22">
        <f>IF(($E9       =0),0,((($F9       /$E9       )-1)*100))</f>
        <v>118.90965888659389</v>
      </c>
      <c r="J9" s="23">
        <f>IF(($E9       =0),0,(((($H9       /$E9       )^(1/3))-1)*100))</f>
        <v>39.924652002971548</v>
      </c>
    </row>
    <row r="10" spans="1:11" x14ac:dyDescent="0.2">
      <c r="A10" s="3" t="s">
        <v>17</v>
      </c>
      <c r="B10" s="21" t="s">
        <v>21</v>
      </c>
      <c r="C10" s="41">
        <v>58701896</v>
      </c>
      <c r="D10" s="41">
        <v>54360256</v>
      </c>
      <c r="E10" s="41">
        <v>29057079</v>
      </c>
      <c r="F10" s="41">
        <v>73106022</v>
      </c>
      <c r="G10" s="42">
        <v>74213363</v>
      </c>
      <c r="H10" s="43">
        <v>75526837</v>
      </c>
      <c r="I10" s="22">
        <f t="shared" ref="I10:I33" si="0">IF(($E10      =0),0,((($F10      /$E10      )-1)*100))</f>
        <v>151.59453226527003</v>
      </c>
      <c r="J10" s="23">
        <f t="shared" ref="J10:J33" si="1">IF(($E10      =0),0,(((($H10      /$E10      )^(1/3))-1)*100))</f>
        <v>37.493799796220316</v>
      </c>
    </row>
    <row r="11" spans="1:11" x14ac:dyDescent="0.2">
      <c r="A11" s="9" t="s">
        <v>17</v>
      </c>
      <c r="B11" s="24" t="s">
        <v>22</v>
      </c>
      <c r="C11" s="44">
        <v>117651816</v>
      </c>
      <c r="D11" s="44">
        <v>106094578</v>
      </c>
      <c r="E11" s="44">
        <v>47457263</v>
      </c>
      <c r="F11" s="44">
        <v>146746606</v>
      </c>
      <c r="G11" s="45">
        <v>156813457</v>
      </c>
      <c r="H11" s="46">
        <v>165913266</v>
      </c>
      <c r="I11" s="25">
        <f t="shared" si="0"/>
        <v>209.21843512130062</v>
      </c>
      <c r="J11" s="26">
        <f t="shared" si="1"/>
        <v>51.772402292920901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36372200</v>
      </c>
      <c r="D13" s="41">
        <v>38888175</v>
      </c>
      <c r="E13" s="41">
        <v>35453069</v>
      </c>
      <c r="F13" s="41">
        <v>40794122</v>
      </c>
      <c r="G13" s="42">
        <v>42670424</v>
      </c>
      <c r="H13" s="43">
        <v>44633078</v>
      </c>
      <c r="I13" s="22">
        <f t="shared" si="0"/>
        <v>15.065135827874299</v>
      </c>
      <c r="J13" s="23">
        <f t="shared" si="1"/>
        <v>7.9777650189313487</v>
      </c>
    </row>
    <row r="14" spans="1:11" x14ac:dyDescent="0.2">
      <c r="A14" s="3" t="s">
        <v>17</v>
      </c>
      <c r="B14" s="21" t="s">
        <v>25</v>
      </c>
      <c r="C14" s="41">
        <v>11677556</v>
      </c>
      <c r="D14" s="41">
        <v>11677556</v>
      </c>
      <c r="E14" s="41">
        <v>1552491</v>
      </c>
      <c r="F14" s="41">
        <v>3143000</v>
      </c>
      <c r="G14" s="42">
        <v>3753004</v>
      </c>
      <c r="H14" s="43">
        <v>6456003</v>
      </c>
      <c r="I14" s="22">
        <f t="shared" si="0"/>
        <v>102.44883867281681</v>
      </c>
      <c r="J14" s="23">
        <f t="shared" si="1"/>
        <v>60.809441685308308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13240259</v>
      </c>
      <c r="D16" s="41">
        <v>24000000</v>
      </c>
      <c r="E16" s="41">
        <v>14052204</v>
      </c>
      <c r="F16" s="41">
        <v>25176000</v>
      </c>
      <c r="G16" s="42">
        <v>26334096</v>
      </c>
      <c r="H16" s="43">
        <v>27545466</v>
      </c>
      <c r="I16" s="22">
        <f t="shared" si="0"/>
        <v>79.160507490497565</v>
      </c>
      <c r="J16" s="23">
        <f t="shared" si="1"/>
        <v>25.151259894679523</v>
      </c>
    </row>
    <row r="17" spans="1:10" x14ac:dyDescent="0.2">
      <c r="A17" s="3" t="s">
        <v>17</v>
      </c>
      <c r="B17" s="21" t="s">
        <v>27</v>
      </c>
      <c r="C17" s="41">
        <v>57459204</v>
      </c>
      <c r="D17" s="41">
        <v>56475810</v>
      </c>
      <c r="E17" s="41">
        <v>24172956</v>
      </c>
      <c r="F17" s="41">
        <v>59438851</v>
      </c>
      <c r="G17" s="42">
        <v>62082070</v>
      </c>
      <c r="H17" s="43">
        <v>64803226</v>
      </c>
      <c r="I17" s="29">
        <f t="shared" si="0"/>
        <v>145.88987379119044</v>
      </c>
      <c r="J17" s="30">
        <f t="shared" si="1"/>
        <v>38.917072189823074</v>
      </c>
    </row>
    <row r="18" spans="1:10" x14ac:dyDescent="0.2">
      <c r="A18" s="3" t="s">
        <v>17</v>
      </c>
      <c r="B18" s="24" t="s">
        <v>28</v>
      </c>
      <c r="C18" s="44">
        <v>118749219</v>
      </c>
      <c r="D18" s="44">
        <v>131041541</v>
      </c>
      <c r="E18" s="44">
        <v>75230720</v>
      </c>
      <c r="F18" s="44">
        <v>128551973</v>
      </c>
      <c r="G18" s="45">
        <v>134839594</v>
      </c>
      <c r="H18" s="46">
        <v>143437773</v>
      </c>
      <c r="I18" s="25">
        <f t="shared" si="0"/>
        <v>70.876967547299813</v>
      </c>
      <c r="J18" s="26">
        <f t="shared" si="1"/>
        <v>24.000310268800717</v>
      </c>
    </row>
    <row r="19" spans="1:10" ht="23.25" customHeight="1" x14ac:dyDescent="0.2">
      <c r="A19" s="31" t="s">
        <v>17</v>
      </c>
      <c r="B19" s="32" t="s">
        <v>29</v>
      </c>
      <c r="C19" s="50">
        <v>-1097403</v>
      </c>
      <c r="D19" s="50">
        <v>-24946963</v>
      </c>
      <c r="E19" s="50">
        <v>-27773457</v>
      </c>
      <c r="F19" s="51">
        <v>18194633</v>
      </c>
      <c r="G19" s="52">
        <v>21973863</v>
      </c>
      <c r="H19" s="53">
        <v>22475493</v>
      </c>
      <c r="I19" s="33">
        <f t="shared" si="0"/>
        <v>-165.51086888463325</v>
      </c>
      <c r="J19" s="34">
        <f t="shared" si="1"/>
        <v>-193.18795089077261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260000</v>
      </c>
      <c r="D23" s="41">
        <v>225000</v>
      </c>
      <c r="E23" s="41">
        <v>9906436</v>
      </c>
      <c r="F23" s="41">
        <v>1305000</v>
      </c>
      <c r="G23" s="42">
        <v>291500</v>
      </c>
      <c r="H23" s="43">
        <v>303529</v>
      </c>
      <c r="I23" s="36">
        <f t="shared" si="0"/>
        <v>-86.826745764066914</v>
      </c>
      <c r="J23" s="23">
        <f t="shared" si="1"/>
        <v>-68.708413381107135</v>
      </c>
    </row>
    <row r="24" spans="1:10" x14ac:dyDescent="0.2">
      <c r="A24" s="9" t="s">
        <v>17</v>
      </c>
      <c r="B24" s="21" t="s">
        <v>33</v>
      </c>
      <c r="C24" s="41">
        <v>17726000</v>
      </c>
      <c r="D24" s="41">
        <v>18162500</v>
      </c>
      <c r="E24" s="41">
        <v>17269257</v>
      </c>
      <c r="F24" s="41">
        <v>12759000</v>
      </c>
      <c r="G24" s="42">
        <v>27155000</v>
      </c>
      <c r="H24" s="43">
        <v>27555002</v>
      </c>
      <c r="I24" s="36">
        <f t="shared" si="0"/>
        <v>-26.117261443268813</v>
      </c>
      <c r="J24" s="23">
        <f t="shared" si="1"/>
        <v>16.85364524232298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17986000</v>
      </c>
      <c r="D26" s="44">
        <v>18387500</v>
      </c>
      <c r="E26" s="44">
        <v>27175693</v>
      </c>
      <c r="F26" s="44">
        <v>14064000</v>
      </c>
      <c r="G26" s="45">
        <v>27446500</v>
      </c>
      <c r="H26" s="46">
        <v>27858531</v>
      </c>
      <c r="I26" s="25">
        <f t="shared" si="0"/>
        <v>-48.247869888727401</v>
      </c>
      <c r="J26" s="26">
        <f t="shared" si="1"/>
        <v>0.83064100264724772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9900000</v>
      </c>
      <c r="D28" s="41">
        <v>9900000</v>
      </c>
      <c r="E28" s="41">
        <v>4015961</v>
      </c>
      <c r="F28" s="41">
        <v>5000000</v>
      </c>
      <c r="G28" s="42">
        <v>17932000</v>
      </c>
      <c r="H28" s="43">
        <v>18192001</v>
      </c>
      <c r="I28" s="36">
        <f t="shared" si="0"/>
        <v>24.50320110180353</v>
      </c>
      <c r="J28" s="23">
        <f t="shared" si="1"/>
        <v>65.461514377851842</v>
      </c>
    </row>
    <row r="29" spans="1:10" x14ac:dyDescent="0.2">
      <c r="A29" s="9" t="s">
        <v>17</v>
      </c>
      <c r="B29" s="21" t="s">
        <v>38</v>
      </c>
      <c r="C29" s="41">
        <v>0</v>
      </c>
      <c r="D29" s="41">
        <v>0</v>
      </c>
      <c r="E29" s="41">
        <v>0</v>
      </c>
      <c r="F29" s="41">
        <v>0</v>
      </c>
      <c r="G29" s="42">
        <v>1320000</v>
      </c>
      <c r="H29" s="43">
        <v>1192001</v>
      </c>
      <c r="I29" s="36">
        <f t="shared" si="0"/>
        <v>0</v>
      </c>
      <c r="J29" s="23">
        <f t="shared" si="1"/>
        <v>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0</v>
      </c>
      <c r="D31" s="41">
        <v>950000</v>
      </c>
      <c r="E31" s="41">
        <v>1049344</v>
      </c>
      <c r="F31" s="41">
        <v>250000</v>
      </c>
      <c r="G31" s="42">
        <v>0</v>
      </c>
      <c r="H31" s="43">
        <v>0</v>
      </c>
      <c r="I31" s="36">
        <f t="shared" si="0"/>
        <v>-76.175591607709194</v>
      </c>
      <c r="J31" s="23">
        <f t="shared" si="1"/>
        <v>-100</v>
      </c>
    </row>
    <row r="32" spans="1:10" x14ac:dyDescent="0.2">
      <c r="A32" s="9" t="s">
        <v>17</v>
      </c>
      <c r="B32" s="21" t="s">
        <v>34</v>
      </c>
      <c r="C32" s="41">
        <v>8086000</v>
      </c>
      <c r="D32" s="41">
        <v>7537500</v>
      </c>
      <c r="E32" s="41">
        <v>22359788</v>
      </c>
      <c r="F32" s="41">
        <v>8814000</v>
      </c>
      <c r="G32" s="42">
        <v>8194500</v>
      </c>
      <c r="H32" s="43">
        <v>8474530</v>
      </c>
      <c r="I32" s="36">
        <f t="shared" si="0"/>
        <v>-60.581021608970531</v>
      </c>
      <c r="J32" s="23">
        <f t="shared" si="1"/>
        <v>-27.631542940749398</v>
      </c>
    </row>
    <row r="33" spans="1:11" ht="13.5" thickBot="1" x14ac:dyDescent="0.25">
      <c r="A33" s="9" t="s">
        <v>17</v>
      </c>
      <c r="B33" s="37" t="s">
        <v>41</v>
      </c>
      <c r="C33" s="57">
        <v>17986000</v>
      </c>
      <c r="D33" s="57">
        <v>18387500</v>
      </c>
      <c r="E33" s="57">
        <v>27425093</v>
      </c>
      <c r="F33" s="57">
        <v>14064000</v>
      </c>
      <c r="G33" s="58">
        <v>27446500</v>
      </c>
      <c r="H33" s="59">
        <v>27858532</v>
      </c>
      <c r="I33" s="38">
        <f t="shared" si="0"/>
        <v>-48.718496597258579</v>
      </c>
      <c r="J33" s="39">
        <f t="shared" si="1"/>
        <v>0.52406436201830608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3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221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57427711</v>
      </c>
      <c r="D8" s="41">
        <v>57426530</v>
      </c>
      <c r="E8" s="41">
        <v>66028113</v>
      </c>
      <c r="F8" s="41">
        <v>57426530</v>
      </c>
      <c r="G8" s="42">
        <v>60068153</v>
      </c>
      <c r="H8" s="43">
        <v>62771221</v>
      </c>
      <c r="I8" s="22">
        <f>IF(($E8       =0),0,((($F8       /$E8       )-1)*100))</f>
        <v>-13.027152540312636</v>
      </c>
      <c r="J8" s="23">
        <f>IF(($E8       =0),0,(((($H8       /$E8       )^(1/3))-1)*100))</f>
        <v>-1.6719944459429925</v>
      </c>
    </row>
    <row r="9" spans="1:11" x14ac:dyDescent="0.2">
      <c r="A9" s="3" t="s">
        <v>17</v>
      </c>
      <c r="B9" s="21" t="s">
        <v>20</v>
      </c>
      <c r="C9" s="41">
        <v>255290457</v>
      </c>
      <c r="D9" s="41">
        <v>204177634</v>
      </c>
      <c r="E9" s="41">
        <v>201323584</v>
      </c>
      <c r="F9" s="41">
        <v>225765853</v>
      </c>
      <c r="G9" s="42">
        <v>246791043</v>
      </c>
      <c r="H9" s="43">
        <v>274401503</v>
      </c>
      <c r="I9" s="22">
        <f>IF(($E9       =0),0,((($F9       /$E9       )-1)*100))</f>
        <v>12.140787738012859</v>
      </c>
      <c r="J9" s="23">
        <f>IF(($E9       =0),0,(((($H9       /$E9       )^(1/3))-1)*100))</f>
        <v>10.874228499835503</v>
      </c>
    </row>
    <row r="10" spans="1:11" x14ac:dyDescent="0.2">
      <c r="A10" s="3" t="s">
        <v>17</v>
      </c>
      <c r="B10" s="21" t="s">
        <v>21</v>
      </c>
      <c r="C10" s="41">
        <v>98920086</v>
      </c>
      <c r="D10" s="41">
        <v>110472902</v>
      </c>
      <c r="E10" s="41">
        <v>109624037</v>
      </c>
      <c r="F10" s="41">
        <v>176368898</v>
      </c>
      <c r="G10" s="42">
        <v>180666053</v>
      </c>
      <c r="H10" s="43">
        <v>186202671</v>
      </c>
      <c r="I10" s="22">
        <f t="shared" ref="I10:I33" si="0">IF(($E10      =0),0,((($F10      /$E10      )-1)*100))</f>
        <v>60.885242713694268</v>
      </c>
      <c r="J10" s="23">
        <f t="shared" ref="J10:J33" si="1">IF(($E10      =0),0,(((($H10      /$E10      )^(1/3))-1)*100))</f>
        <v>19.314540136941183</v>
      </c>
    </row>
    <row r="11" spans="1:11" x14ac:dyDescent="0.2">
      <c r="A11" s="9" t="s">
        <v>17</v>
      </c>
      <c r="B11" s="24" t="s">
        <v>22</v>
      </c>
      <c r="C11" s="44">
        <v>411638254</v>
      </c>
      <c r="D11" s="44">
        <v>372077066</v>
      </c>
      <c r="E11" s="44">
        <v>376975734</v>
      </c>
      <c r="F11" s="44">
        <v>459561281</v>
      </c>
      <c r="G11" s="45">
        <v>487525249</v>
      </c>
      <c r="H11" s="46">
        <v>523375395</v>
      </c>
      <c r="I11" s="25">
        <f t="shared" si="0"/>
        <v>21.907390728762401</v>
      </c>
      <c r="J11" s="26">
        <f t="shared" si="1"/>
        <v>11.557807102018081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102966854</v>
      </c>
      <c r="D13" s="41">
        <v>94803089</v>
      </c>
      <c r="E13" s="41">
        <v>97966388</v>
      </c>
      <c r="F13" s="41">
        <v>105612784</v>
      </c>
      <c r="G13" s="42">
        <v>108310177</v>
      </c>
      <c r="H13" s="43">
        <v>111018023</v>
      </c>
      <c r="I13" s="22">
        <f t="shared" si="0"/>
        <v>7.8051218954811263</v>
      </c>
      <c r="J13" s="23">
        <f t="shared" si="1"/>
        <v>4.2570577269325005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22200000</v>
      </c>
      <c r="E14" s="41">
        <v>0</v>
      </c>
      <c r="F14" s="41">
        <v>22200000</v>
      </c>
      <c r="G14" s="42">
        <v>22200000</v>
      </c>
      <c r="H14" s="43">
        <v>22200000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138000000</v>
      </c>
      <c r="D16" s="41">
        <v>120000000</v>
      </c>
      <c r="E16" s="41">
        <v>117686028</v>
      </c>
      <c r="F16" s="41">
        <v>125880000</v>
      </c>
      <c r="G16" s="42">
        <v>134691600</v>
      </c>
      <c r="H16" s="43">
        <v>150854592</v>
      </c>
      <c r="I16" s="22">
        <f t="shared" si="0"/>
        <v>6.962569932260787</v>
      </c>
      <c r="J16" s="23">
        <f t="shared" si="1"/>
        <v>8.6286902185323875</v>
      </c>
    </row>
    <row r="17" spans="1:10" x14ac:dyDescent="0.2">
      <c r="A17" s="3" t="s">
        <v>17</v>
      </c>
      <c r="B17" s="21" t="s">
        <v>27</v>
      </c>
      <c r="C17" s="41">
        <v>263156507</v>
      </c>
      <c r="D17" s="41">
        <v>199951357</v>
      </c>
      <c r="E17" s="41">
        <v>110398330</v>
      </c>
      <c r="F17" s="41">
        <v>201065365</v>
      </c>
      <c r="G17" s="42">
        <v>203974299</v>
      </c>
      <c r="H17" s="43">
        <v>209577813</v>
      </c>
      <c r="I17" s="29">
        <f t="shared" si="0"/>
        <v>82.127179822375936</v>
      </c>
      <c r="J17" s="30">
        <f t="shared" si="1"/>
        <v>23.820988484196782</v>
      </c>
    </row>
    <row r="18" spans="1:10" x14ac:dyDescent="0.2">
      <c r="A18" s="3" t="s">
        <v>17</v>
      </c>
      <c r="B18" s="24" t="s">
        <v>28</v>
      </c>
      <c r="C18" s="44">
        <v>504123361</v>
      </c>
      <c r="D18" s="44">
        <v>436954446</v>
      </c>
      <c r="E18" s="44">
        <v>326050746</v>
      </c>
      <c r="F18" s="44">
        <v>454758149</v>
      </c>
      <c r="G18" s="45">
        <v>469176076</v>
      </c>
      <c r="H18" s="46">
        <v>493650428</v>
      </c>
      <c r="I18" s="25">
        <f t="shared" si="0"/>
        <v>39.474653739942681</v>
      </c>
      <c r="J18" s="26">
        <f t="shared" si="1"/>
        <v>14.827199553941339</v>
      </c>
    </row>
    <row r="19" spans="1:10" ht="23.25" customHeight="1" x14ac:dyDescent="0.2">
      <c r="A19" s="31" t="s">
        <v>17</v>
      </c>
      <c r="B19" s="32" t="s">
        <v>29</v>
      </c>
      <c r="C19" s="50">
        <v>-92485107</v>
      </c>
      <c r="D19" s="50">
        <v>-64877380</v>
      </c>
      <c r="E19" s="50">
        <v>50924988</v>
      </c>
      <c r="F19" s="51">
        <v>4803132</v>
      </c>
      <c r="G19" s="52">
        <v>18349173</v>
      </c>
      <c r="H19" s="53">
        <v>29724967</v>
      </c>
      <c r="I19" s="33">
        <f t="shared" si="0"/>
        <v>-90.56822163610525</v>
      </c>
      <c r="J19" s="34">
        <f t="shared" si="1"/>
        <v>-16.427483060684189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77586</v>
      </c>
      <c r="F22" s="41">
        <v>0</v>
      </c>
      <c r="G22" s="42">
        <v>0</v>
      </c>
      <c r="H22" s="43">
        <v>0</v>
      </c>
      <c r="I22" s="36">
        <f t="shared" si="0"/>
        <v>-100</v>
      </c>
      <c r="J22" s="23">
        <f t="shared" si="1"/>
        <v>-100</v>
      </c>
    </row>
    <row r="23" spans="1:10" x14ac:dyDescent="0.2">
      <c r="A23" s="9" t="s">
        <v>17</v>
      </c>
      <c r="B23" s="21" t="s">
        <v>32</v>
      </c>
      <c r="C23" s="41">
        <v>19300000</v>
      </c>
      <c r="D23" s="41">
        <v>12237355</v>
      </c>
      <c r="E23" s="41">
        <v>4601906</v>
      </c>
      <c r="F23" s="41">
        <v>1800000</v>
      </c>
      <c r="G23" s="42">
        <v>1800000</v>
      </c>
      <c r="H23" s="43">
        <v>1800010</v>
      </c>
      <c r="I23" s="36">
        <f t="shared" si="0"/>
        <v>-60.885772112685487</v>
      </c>
      <c r="J23" s="23">
        <f t="shared" si="1"/>
        <v>-26.867167984570894</v>
      </c>
    </row>
    <row r="24" spans="1:10" x14ac:dyDescent="0.2">
      <c r="A24" s="9" t="s">
        <v>17</v>
      </c>
      <c r="B24" s="21" t="s">
        <v>33</v>
      </c>
      <c r="C24" s="41">
        <v>36599000</v>
      </c>
      <c r="D24" s="41">
        <v>36256579</v>
      </c>
      <c r="E24" s="41">
        <v>11172178</v>
      </c>
      <c r="F24" s="41">
        <v>26322000</v>
      </c>
      <c r="G24" s="42">
        <v>38366000</v>
      </c>
      <c r="H24" s="43">
        <v>44328004</v>
      </c>
      <c r="I24" s="36">
        <f t="shared" si="0"/>
        <v>135.6031205374637</v>
      </c>
      <c r="J24" s="23">
        <f t="shared" si="1"/>
        <v>58.311857032774881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55899000</v>
      </c>
      <c r="D26" s="44">
        <v>48493934</v>
      </c>
      <c r="E26" s="44">
        <v>15851670</v>
      </c>
      <c r="F26" s="44">
        <v>28122000</v>
      </c>
      <c r="G26" s="45">
        <v>40166000</v>
      </c>
      <c r="H26" s="46">
        <v>46128014</v>
      </c>
      <c r="I26" s="25">
        <f t="shared" si="0"/>
        <v>77.407175395399989</v>
      </c>
      <c r="J26" s="26">
        <f t="shared" si="1"/>
        <v>42.767683024036948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600000</v>
      </c>
      <c r="D28" s="41">
        <v>670000</v>
      </c>
      <c r="E28" s="41">
        <v>0</v>
      </c>
      <c r="F28" s="41">
        <v>0</v>
      </c>
      <c r="G28" s="42">
        <v>0</v>
      </c>
      <c r="H28" s="43">
        <v>2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1600000</v>
      </c>
      <c r="D29" s="41">
        <v>4200000</v>
      </c>
      <c r="E29" s="41">
        <v>1737862</v>
      </c>
      <c r="F29" s="41">
        <v>0</v>
      </c>
      <c r="G29" s="42">
        <v>1452000</v>
      </c>
      <c r="H29" s="43">
        <v>1312001</v>
      </c>
      <c r="I29" s="36">
        <f t="shared" si="0"/>
        <v>-100</v>
      </c>
      <c r="J29" s="23">
        <f t="shared" si="1"/>
        <v>-8.9444770405570857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0</v>
      </c>
      <c r="D31" s="41">
        <v>0</v>
      </c>
      <c r="E31" s="41">
        <v>0</v>
      </c>
      <c r="F31" s="41">
        <v>0</v>
      </c>
      <c r="G31" s="42">
        <v>0</v>
      </c>
      <c r="H31" s="43">
        <v>0</v>
      </c>
      <c r="I31" s="36">
        <f t="shared" si="0"/>
        <v>0</v>
      </c>
      <c r="J31" s="23">
        <f t="shared" si="1"/>
        <v>0</v>
      </c>
    </row>
    <row r="32" spans="1:10" x14ac:dyDescent="0.2">
      <c r="A32" s="9" t="s">
        <v>17</v>
      </c>
      <c r="B32" s="21" t="s">
        <v>34</v>
      </c>
      <c r="C32" s="41">
        <v>53699000</v>
      </c>
      <c r="D32" s="41">
        <v>43623934</v>
      </c>
      <c r="E32" s="41">
        <v>14113808</v>
      </c>
      <c r="F32" s="41">
        <v>28122000</v>
      </c>
      <c r="G32" s="42">
        <v>38714000</v>
      </c>
      <c r="H32" s="43">
        <v>44816011</v>
      </c>
      <c r="I32" s="36">
        <f t="shared" si="0"/>
        <v>99.251683174377888</v>
      </c>
      <c r="J32" s="23">
        <f t="shared" si="1"/>
        <v>46.981609128994876</v>
      </c>
    </row>
    <row r="33" spans="1:11" ht="13.5" thickBot="1" x14ac:dyDescent="0.25">
      <c r="A33" s="9" t="s">
        <v>17</v>
      </c>
      <c r="B33" s="37" t="s">
        <v>41</v>
      </c>
      <c r="C33" s="57">
        <v>55899000</v>
      </c>
      <c r="D33" s="57">
        <v>48493934</v>
      </c>
      <c r="E33" s="57">
        <v>15851670</v>
      </c>
      <c r="F33" s="57">
        <v>28122000</v>
      </c>
      <c r="G33" s="58">
        <v>40166000</v>
      </c>
      <c r="H33" s="59">
        <v>46128014</v>
      </c>
      <c r="I33" s="38">
        <f t="shared" si="0"/>
        <v>77.407175395399989</v>
      </c>
      <c r="J33" s="39">
        <f t="shared" si="1"/>
        <v>42.767683024036948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4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222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14061886</v>
      </c>
      <c r="D8" s="41">
        <v>14061886</v>
      </c>
      <c r="E8" s="41">
        <v>10861527</v>
      </c>
      <c r="F8" s="41">
        <v>12449752</v>
      </c>
      <c r="G8" s="42">
        <v>13022442</v>
      </c>
      <c r="H8" s="43">
        <v>13608450</v>
      </c>
      <c r="I8" s="22">
        <f>IF(($E8       =0),0,((($F8       /$E8       )-1)*100))</f>
        <v>14.622483560552757</v>
      </c>
      <c r="J8" s="23">
        <f>IF(($E8       =0),0,(((($H8       /$E8       )^(1/3))-1)*100))</f>
        <v>7.8050880469790362</v>
      </c>
    </row>
    <row r="9" spans="1:11" x14ac:dyDescent="0.2">
      <c r="A9" s="3" t="s">
        <v>17</v>
      </c>
      <c r="B9" s="21" t="s">
        <v>20</v>
      </c>
      <c r="C9" s="41">
        <v>13615048</v>
      </c>
      <c r="D9" s="41">
        <v>13615048</v>
      </c>
      <c r="E9" s="41">
        <v>17538590</v>
      </c>
      <c r="F9" s="41">
        <v>16404143</v>
      </c>
      <c r="G9" s="42">
        <v>17953190</v>
      </c>
      <c r="H9" s="43">
        <v>19662899</v>
      </c>
      <c r="I9" s="22">
        <f>IF(($E9       =0),0,((($F9       /$E9       )-1)*100))</f>
        <v>-6.4682907805017393</v>
      </c>
      <c r="J9" s="23">
        <f>IF(($E9       =0),0,(((($H9       /$E9       )^(1/3))-1)*100))</f>
        <v>3.8845487335396278</v>
      </c>
    </row>
    <row r="10" spans="1:11" x14ac:dyDescent="0.2">
      <c r="A10" s="3" t="s">
        <v>17</v>
      </c>
      <c r="B10" s="21" t="s">
        <v>21</v>
      </c>
      <c r="C10" s="41">
        <v>51078587</v>
      </c>
      <c r="D10" s="41">
        <v>51078587</v>
      </c>
      <c r="E10" s="41">
        <v>35911861</v>
      </c>
      <c r="F10" s="41">
        <v>55706845</v>
      </c>
      <c r="G10" s="42">
        <v>55719674</v>
      </c>
      <c r="H10" s="43">
        <v>56256561</v>
      </c>
      <c r="I10" s="22">
        <f t="shared" ref="I10:I33" si="0">IF(($E10      =0),0,((($F10      /$E10      )-1)*100))</f>
        <v>55.121019765586631</v>
      </c>
      <c r="J10" s="23">
        <f t="shared" ref="J10:J33" si="1">IF(($E10      =0),0,(((($H10      /$E10      )^(1/3))-1)*100))</f>
        <v>16.139091073161893</v>
      </c>
    </row>
    <row r="11" spans="1:11" x14ac:dyDescent="0.2">
      <c r="A11" s="9" t="s">
        <v>17</v>
      </c>
      <c r="B11" s="24" t="s">
        <v>22</v>
      </c>
      <c r="C11" s="44">
        <v>78755521</v>
      </c>
      <c r="D11" s="44">
        <v>78755521</v>
      </c>
      <c r="E11" s="44">
        <v>64311978</v>
      </c>
      <c r="F11" s="44">
        <v>84560740</v>
      </c>
      <c r="G11" s="45">
        <v>86695306</v>
      </c>
      <c r="H11" s="46">
        <v>89527910</v>
      </c>
      <c r="I11" s="25">
        <f t="shared" si="0"/>
        <v>31.48521104420081</v>
      </c>
      <c r="J11" s="26">
        <f t="shared" si="1"/>
        <v>11.657746784137956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33222546</v>
      </c>
      <c r="D13" s="41">
        <v>33222546</v>
      </c>
      <c r="E13" s="41">
        <v>26580551</v>
      </c>
      <c r="F13" s="41">
        <v>31109061</v>
      </c>
      <c r="G13" s="42">
        <v>32780773</v>
      </c>
      <c r="H13" s="43">
        <v>34346777</v>
      </c>
      <c r="I13" s="22">
        <f t="shared" si="0"/>
        <v>17.036930498543846</v>
      </c>
      <c r="J13" s="23">
        <f t="shared" si="1"/>
        <v>8.9199258484790036</v>
      </c>
    </row>
    <row r="14" spans="1:11" x14ac:dyDescent="0.2">
      <c r="A14" s="3" t="s">
        <v>17</v>
      </c>
      <c r="B14" s="21" t="s">
        <v>25</v>
      </c>
      <c r="C14" s="41">
        <v>18210402</v>
      </c>
      <c r="D14" s="41">
        <v>18210402</v>
      </c>
      <c r="E14" s="41">
        <v>0</v>
      </c>
      <c r="F14" s="41">
        <v>19102712</v>
      </c>
      <c r="G14" s="42">
        <v>19981436</v>
      </c>
      <c r="H14" s="43">
        <v>20880601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16364259</v>
      </c>
      <c r="D16" s="41">
        <v>16364259</v>
      </c>
      <c r="E16" s="41">
        <v>18695456</v>
      </c>
      <c r="F16" s="41">
        <v>13989813</v>
      </c>
      <c r="G16" s="42">
        <v>14633344</v>
      </c>
      <c r="H16" s="43">
        <v>15291845</v>
      </c>
      <c r="I16" s="22">
        <f t="shared" si="0"/>
        <v>-25.169982481304544</v>
      </c>
      <c r="J16" s="23">
        <f t="shared" si="1"/>
        <v>-6.4792584908011097</v>
      </c>
    </row>
    <row r="17" spans="1:10" x14ac:dyDescent="0.2">
      <c r="A17" s="3" t="s">
        <v>17</v>
      </c>
      <c r="B17" s="21" t="s">
        <v>27</v>
      </c>
      <c r="C17" s="41">
        <v>51547793</v>
      </c>
      <c r="D17" s="41">
        <v>51547793</v>
      </c>
      <c r="E17" s="41">
        <v>24006209</v>
      </c>
      <c r="F17" s="41">
        <v>46100639</v>
      </c>
      <c r="G17" s="42">
        <v>44828819</v>
      </c>
      <c r="H17" s="43">
        <v>46800618</v>
      </c>
      <c r="I17" s="29">
        <f t="shared" si="0"/>
        <v>92.036314438485476</v>
      </c>
      <c r="J17" s="30">
        <f t="shared" si="1"/>
        <v>24.923075712430109</v>
      </c>
    </row>
    <row r="18" spans="1:10" x14ac:dyDescent="0.2">
      <c r="A18" s="3" t="s">
        <v>17</v>
      </c>
      <c r="B18" s="24" t="s">
        <v>28</v>
      </c>
      <c r="C18" s="44">
        <v>119345000</v>
      </c>
      <c r="D18" s="44">
        <v>119345000</v>
      </c>
      <c r="E18" s="44">
        <v>69282216</v>
      </c>
      <c r="F18" s="44">
        <v>110302225</v>
      </c>
      <c r="G18" s="45">
        <v>112224372</v>
      </c>
      <c r="H18" s="46">
        <v>117319841</v>
      </c>
      <c r="I18" s="25">
        <f t="shared" si="0"/>
        <v>59.207126111555098</v>
      </c>
      <c r="J18" s="26">
        <f t="shared" si="1"/>
        <v>19.192766091720447</v>
      </c>
    </row>
    <row r="19" spans="1:10" ht="23.25" customHeight="1" x14ac:dyDescent="0.2">
      <c r="A19" s="31" t="s">
        <v>17</v>
      </c>
      <c r="B19" s="32" t="s">
        <v>29</v>
      </c>
      <c r="C19" s="50">
        <v>-40589479</v>
      </c>
      <c r="D19" s="50">
        <v>-40589479</v>
      </c>
      <c r="E19" s="50">
        <v>-4970238</v>
      </c>
      <c r="F19" s="51">
        <v>-25741485</v>
      </c>
      <c r="G19" s="52">
        <v>-25529066</v>
      </c>
      <c r="H19" s="53">
        <v>-27791931</v>
      </c>
      <c r="I19" s="33">
        <f t="shared" si="0"/>
        <v>417.91252249892256</v>
      </c>
      <c r="J19" s="34">
        <f t="shared" si="1"/>
        <v>77.492706775348651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855614</v>
      </c>
      <c r="D23" s="41">
        <v>855614</v>
      </c>
      <c r="E23" s="41">
        <v>4367822</v>
      </c>
      <c r="F23" s="41">
        <v>112125</v>
      </c>
      <c r="G23" s="42">
        <v>6483397</v>
      </c>
      <c r="H23" s="43">
        <v>6775149</v>
      </c>
      <c r="I23" s="36">
        <f t="shared" si="0"/>
        <v>-97.432931103877408</v>
      </c>
      <c r="J23" s="23">
        <f t="shared" si="1"/>
        <v>15.758077761039345</v>
      </c>
    </row>
    <row r="24" spans="1:10" x14ac:dyDescent="0.2">
      <c r="A24" s="9" t="s">
        <v>17</v>
      </c>
      <c r="B24" s="21" t="s">
        <v>33</v>
      </c>
      <c r="C24" s="41">
        <v>12733321</v>
      </c>
      <c r="D24" s="41">
        <v>12192321</v>
      </c>
      <c r="E24" s="41">
        <v>20861</v>
      </c>
      <c r="F24" s="41">
        <v>8017000</v>
      </c>
      <c r="G24" s="42">
        <v>1807886</v>
      </c>
      <c r="H24" s="43">
        <v>1815411</v>
      </c>
      <c r="I24" s="36">
        <f t="shared" si="0"/>
        <v>38330.564210728153</v>
      </c>
      <c r="J24" s="23">
        <f t="shared" si="1"/>
        <v>343.14577513051904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13588935</v>
      </c>
      <c r="D26" s="44">
        <v>13047935</v>
      </c>
      <c r="E26" s="44">
        <v>4388683</v>
      </c>
      <c r="F26" s="44">
        <v>8129125</v>
      </c>
      <c r="G26" s="45">
        <v>8291283</v>
      </c>
      <c r="H26" s="46">
        <v>8590560</v>
      </c>
      <c r="I26" s="25">
        <f t="shared" si="0"/>
        <v>85.229258982706185</v>
      </c>
      <c r="J26" s="26">
        <f t="shared" si="1"/>
        <v>25.091870825059438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342246</v>
      </c>
      <c r="D28" s="41">
        <v>342246</v>
      </c>
      <c r="E28" s="41">
        <v>4179090</v>
      </c>
      <c r="F28" s="41">
        <v>6086151</v>
      </c>
      <c r="G28" s="42">
        <v>6366114</v>
      </c>
      <c r="H28" s="43">
        <v>6652589</v>
      </c>
      <c r="I28" s="36">
        <f t="shared" si="0"/>
        <v>45.633403444290501</v>
      </c>
      <c r="J28" s="23">
        <f t="shared" si="1"/>
        <v>16.762393710762534</v>
      </c>
    </row>
    <row r="29" spans="1:10" x14ac:dyDescent="0.2">
      <c r="A29" s="9" t="s">
        <v>17</v>
      </c>
      <c r="B29" s="21" t="s">
        <v>38</v>
      </c>
      <c r="C29" s="41">
        <v>513368</v>
      </c>
      <c r="D29" s="41">
        <v>513368</v>
      </c>
      <c r="E29" s="41">
        <v>146790</v>
      </c>
      <c r="F29" s="41">
        <v>0</v>
      </c>
      <c r="G29" s="42">
        <v>0</v>
      </c>
      <c r="H29" s="43">
        <v>0</v>
      </c>
      <c r="I29" s="36">
        <f t="shared" si="0"/>
        <v>-100</v>
      </c>
      <c r="J29" s="23">
        <f t="shared" si="1"/>
        <v>-100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0</v>
      </c>
      <c r="D31" s="41">
        <v>0</v>
      </c>
      <c r="E31" s="41">
        <v>0</v>
      </c>
      <c r="F31" s="41">
        <v>0</v>
      </c>
      <c r="G31" s="42">
        <v>0</v>
      </c>
      <c r="H31" s="43">
        <v>0</v>
      </c>
      <c r="I31" s="36">
        <f t="shared" si="0"/>
        <v>0</v>
      </c>
      <c r="J31" s="23">
        <f t="shared" si="1"/>
        <v>0</v>
      </c>
    </row>
    <row r="32" spans="1:10" x14ac:dyDescent="0.2">
      <c r="A32" s="9" t="s">
        <v>17</v>
      </c>
      <c r="B32" s="21" t="s">
        <v>34</v>
      </c>
      <c r="C32" s="41">
        <v>12733321</v>
      </c>
      <c r="D32" s="41">
        <v>12192321</v>
      </c>
      <c r="E32" s="41">
        <v>62803</v>
      </c>
      <c r="F32" s="41">
        <v>2042974</v>
      </c>
      <c r="G32" s="42">
        <v>1925169</v>
      </c>
      <c r="H32" s="43">
        <v>1937971</v>
      </c>
      <c r="I32" s="36">
        <f t="shared" si="0"/>
        <v>3152.9879145900672</v>
      </c>
      <c r="J32" s="23">
        <f t="shared" si="1"/>
        <v>213.65746493381045</v>
      </c>
    </row>
    <row r="33" spans="1:11" ht="13.5" thickBot="1" x14ac:dyDescent="0.25">
      <c r="A33" s="9" t="s">
        <v>17</v>
      </c>
      <c r="B33" s="37" t="s">
        <v>41</v>
      </c>
      <c r="C33" s="57">
        <v>13588935</v>
      </c>
      <c r="D33" s="57">
        <v>13047935</v>
      </c>
      <c r="E33" s="57">
        <v>4388683</v>
      </c>
      <c r="F33" s="57">
        <v>8129125</v>
      </c>
      <c r="G33" s="58">
        <v>8291283</v>
      </c>
      <c r="H33" s="59">
        <v>8590560</v>
      </c>
      <c r="I33" s="38">
        <f t="shared" si="0"/>
        <v>85.229258982706185</v>
      </c>
      <c r="J33" s="39">
        <f t="shared" si="1"/>
        <v>25.091870825059438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5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223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19090491</v>
      </c>
      <c r="D8" s="41">
        <v>19547906</v>
      </c>
      <c r="E8" s="41">
        <v>18957562</v>
      </c>
      <c r="F8" s="41">
        <v>20505755</v>
      </c>
      <c r="G8" s="42">
        <v>21428513</v>
      </c>
      <c r="H8" s="43">
        <v>22392796</v>
      </c>
      <c r="I8" s="22">
        <f>IF(($E8       =0),0,((($F8       /$E8       )-1)*100))</f>
        <v>8.1666250122246709</v>
      </c>
      <c r="J8" s="23">
        <f>IF(($E8       =0),0,(((($H8       /$E8       )^(1/3))-1)*100))</f>
        <v>5.7081842191740506</v>
      </c>
    </row>
    <row r="9" spans="1:11" x14ac:dyDescent="0.2">
      <c r="A9" s="3" t="s">
        <v>17</v>
      </c>
      <c r="B9" s="21" t="s">
        <v>20</v>
      </c>
      <c r="C9" s="41">
        <v>61581958</v>
      </c>
      <c r="D9" s="41">
        <v>61581958</v>
      </c>
      <c r="E9" s="41">
        <v>64639294</v>
      </c>
      <c r="F9" s="41">
        <v>68174428</v>
      </c>
      <c r="G9" s="42">
        <v>71301088</v>
      </c>
      <c r="H9" s="43">
        <v>74509638</v>
      </c>
      <c r="I9" s="22">
        <f>IF(($E9       =0),0,((($F9       /$E9       )-1)*100))</f>
        <v>5.4690170347466927</v>
      </c>
      <c r="J9" s="23">
        <f>IF(($E9       =0),0,(((($H9       /$E9       )^(1/3))-1)*100))</f>
        <v>4.8508485874265039</v>
      </c>
    </row>
    <row r="10" spans="1:11" x14ac:dyDescent="0.2">
      <c r="A10" s="3" t="s">
        <v>17</v>
      </c>
      <c r="B10" s="21" t="s">
        <v>21</v>
      </c>
      <c r="C10" s="41">
        <v>48427449</v>
      </c>
      <c r="D10" s="41">
        <v>48969730</v>
      </c>
      <c r="E10" s="41">
        <v>32442793</v>
      </c>
      <c r="F10" s="41">
        <v>51388828</v>
      </c>
      <c r="G10" s="42">
        <v>52511930</v>
      </c>
      <c r="H10" s="43">
        <v>54848226</v>
      </c>
      <c r="I10" s="22">
        <f t="shared" ref="I10:I33" si="0">IF(($E10      =0),0,((($F10      /$E10      )-1)*100))</f>
        <v>58.398285868913938</v>
      </c>
      <c r="J10" s="23">
        <f t="shared" ref="J10:J33" si="1">IF(($E10      =0),0,(((($H10      /$E10      )^(1/3))-1)*100))</f>
        <v>19.128255831393481</v>
      </c>
    </row>
    <row r="11" spans="1:11" x14ac:dyDescent="0.2">
      <c r="A11" s="9" t="s">
        <v>17</v>
      </c>
      <c r="B11" s="24" t="s">
        <v>22</v>
      </c>
      <c r="C11" s="44">
        <v>129099898</v>
      </c>
      <c r="D11" s="44">
        <v>130099594</v>
      </c>
      <c r="E11" s="44">
        <v>116039649</v>
      </c>
      <c r="F11" s="44">
        <v>140069011</v>
      </c>
      <c r="G11" s="45">
        <v>145241531</v>
      </c>
      <c r="H11" s="46">
        <v>151750660</v>
      </c>
      <c r="I11" s="25">
        <f t="shared" si="0"/>
        <v>20.707889249130695</v>
      </c>
      <c r="J11" s="26">
        <f t="shared" si="1"/>
        <v>9.3556922295446867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49116333</v>
      </c>
      <c r="D13" s="41">
        <v>48737639</v>
      </c>
      <c r="E13" s="41">
        <v>47294430</v>
      </c>
      <c r="F13" s="41">
        <v>57567230</v>
      </c>
      <c r="G13" s="42">
        <v>60616112</v>
      </c>
      <c r="H13" s="43">
        <v>62991371</v>
      </c>
      <c r="I13" s="22">
        <f t="shared" si="0"/>
        <v>21.720951071828122</v>
      </c>
      <c r="J13" s="23">
        <f t="shared" si="1"/>
        <v>10.024741039993312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0</v>
      </c>
      <c r="E14" s="41">
        <v>0</v>
      </c>
      <c r="F14" s="41">
        <v>0</v>
      </c>
      <c r="G14" s="42">
        <v>0</v>
      </c>
      <c r="H14" s="43">
        <v>0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26357127</v>
      </c>
      <c r="D16" s="41">
        <v>26357127</v>
      </c>
      <c r="E16" s="41">
        <v>26621119</v>
      </c>
      <c r="F16" s="41">
        <v>29704482</v>
      </c>
      <c r="G16" s="42">
        <v>27411412</v>
      </c>
      <c r="H16" s="43">
        <v>27411412</v>
      </c>
      <c r="I16" s="22">
        <f t="shared" si="0"/>
        <v>11.582394413998909</v>
      </c>
      <c r="J16" s="23">
        <f t="shared" si="1"/>
        <v>0.97992260085368876</v>
      </c>
    </row>
    <row r="17" spans="1:10" x14ac:dyDescent="0.2">
      <c r="A17" s="3" t="s">
        <v>17</v>
      </c>
      <c r="B17" s="21" t="s">
        <v>27</v>
      </c>
      <c r="C17" s="41">
        <v>62484963</v>
      </c>
      <c r="D17" s="41">
        <v>64397320</v>
      </c>
      <c r="E17" s="41">
        <v>35002347</v>
      </c>
      <c r="F17" s="41">
        <v>64888071</v>
      </c>
      <c r="G17" s="42">
        <v>69251540</v>
      </c>
      <c r="H17" s="43">
        <v>72320310</v>
      </c>
      <c r="I17" s="29">
        <f t="shared" si="0"/>
        <v>85.382057380323673</v>
      </c>
      <c r="J17" s="30">
        <f t="shared" si="1"/>
        <v>27.366252590034314</v>
      </c>
    </row>
    <row r="18" spans="1:10" x14ac:dyDescent="0.2">
      <c r="A18" s="3" t="s">
        <v>17</v>
      </c>
      <c r="B18" s="24" t="s">
        <v>28</v>
      </c>
      <c r="C18" s="44">
        <v>137958423</v>
      </c>
      <c r="D18" s="44">
        <v>139492086</v>
      </c>
      <c r="E18" s="44">
        <v>108917896</v>
      </c>
      <c r="F18" s="44">
        <v>152159783</v>
      </c>
      <c r="G18" s="45">
        <v>157279064</v>
      </c>
      <c r="H18" s="46">
        <v>162723093</v>
      </c>
      <c r="I18" s="25">
        <f t="shared" si="0"/>
        <v>39.701360922359363</v>
      </c>
      <c r="J18" s="26">
        <f t="shared" si="1"/>
        <v>14.318534680095674</v>
      </c>
    </row>
    <row r="19" spans="1:10" ht="23.25" customHeight="1" x14ac:dyDescent="0.2">
      <c r="A19" s="31" t="s">
        <v>17</v>
      </c>
      <c r="B19" s="32" t="s">
        <v>29</v>
      </c>
      <c r="C19" s="50">
        <v>-8858525</v>
      </c>
      <c r="D19" s="50">
        <v>-9392492</v>
      </c>
      <c r="E19" s="50">
        <v>7121753</v>
      </c>
      <c r="F19" s="51">
        <v>-12090772</v>
      </c>
      <c r="G19" s="52">
        <v>-12037533</v>
      </c>
      <c r="H19" s="53">
        <v>-10972433</v>
      </c>
      <c r="I19" s="33">
        <f t="shared" si="0"/>
        <v>-269.77241417948642</v>
      </c>
      <c r="J19" s="34">
        <f t="shared" si="1"/>
        <v>-215.49734743747595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2895667</v>
      </c>
      <c r="D23" s="41">
        <v>3789615</v>
      </c>
      <c r="E23" s="41">
        <v>1738983</v>
      </c>
      <c r="F23" s="41">
        <v>9300000</v>
      </c>
      <c r="G23" s="42">
        <v>150000</v>
      </c>
      <c r="H23" s="43">
        <v>150000</v>
      </c>
      <c r="I23" s="36">
        <f t="shared" si="0"/>
        <v>434.7953372747175</v>
      </c>
      <c r="J23" s="23">
        <f t="shared" si="1"/>
        <v>-55.815971785700569</v>
      </c>
    </row>
    <row r="24" spans="1:10" x14ac:dyDescent="0.2">
      <c r="A24" s="9" t="s">
        <v>17</v>
      </c>
      <c r="B24" s="21" t="s">
        <v>33</v>
      </c>
      <c r="C24" s="41">
        <v>152505000</v>
      </c>
      <c r="D24" s="41">
        <v>156993000</v>
      </c>
      <c r="E24" s="41">
        <v>122023678</v>
      </c>
      <c r="F24" s="41">
        <v>124526000</v>
      </c>
      <c r="G24" s="42">
        <v>29841230</v>
      </c>
      <c r="H24" s="43">
        <v>34372230</v>
      </c>
      <c r="I24" s="36">
        <f t="shared" si="0"/>
        <v>2.0506856054609335</v>
      </c>
      <c r="J24" s="23">
        <f t="shared" si="1"/>
        <v>-34.447710290036639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155400667</v>
      </c>
      <c r="D26" s="44">
        <v>160782615</v>
      </c>
      <c r="E26" s="44">
        <v>123762661</v>
      </c>
      <c r="F26" s="44">
        <v>133826000</v>
      </c>
      <c r="G26" s="45">
        <v>29991230</v>
      </c>
      <c r="H26" s="46">
        <v>34522230</v>
      </c>
      <c r="I26" s="25">
        <f t="shared" si="0"/>
        <v>8.1311592031784166</v>
      </c>
      <c r="J26" s="26">
        <f t="shared" si="1"/>
        <v>-34.661413583385617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137000000</v>
      </c>
      <c r="D28" s="41">
        <v>137000000</v>
      </c>
      <c r="E28" s="41">
        <v>107518568</v>
      </c>
      <c r="F28" s="41">
        <v>97200000</v>
      </c>
      <c r="G28" s="42">
        <v>15000000</v>
      </c>
      <c r="H28" s="43">
        <v>19356000</v>
      </c>
      <c r="I28" s="36">
        <f t="shared" si="0"/>
        <v>-9.59701025780031</v>
      </c>
      <c r="J28" s="23">
        <f t="shared" si="1"/>
        <v>-43.535253769426532</v>
      </c>
    </row>
    <row r="29" spans="1:10" x14ac:dyDescent="0.2">
      <c r="A29" s="9" t="s">
        <v>17</v>
      </c>
      <c r="B29" s="21" t="s">
        <v>38</v>
      </c>
      <c r="C29" s="41">
        <v>4600000</v>
      </c>
      <c r="D29" s="41">
        <v>4000000</v>
      </c>
      <c r="E29" s="41">
        <v>3674217</v>
      </c>
      <c r="F29" s="41">
        <v>8047000</v>
      </c>
      <c r="G29" s="42">
        <v>3861000</v>
      </c>
      <c r="H29" s="43">
        <v>3488000</v>
      </c>
      <c r="I29" s="36">
        <f t="shared" si="0"/>
        <v>119.01264949783861</v>
      </c>
      <c r="J29" s="23">
        <f t="shared" si="1"/>
        <v>-1.7187756754155847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1000000</v>
      </c>
      <c r="D31" s="41">
        <v>3203986</v>
      </c>
      <c r="E31" s="41">
        <v>1266885</v>
      </c>
      <c r="F31" s="41">
        <v>7500000</v>
      </c>
      <c r="G31" s="42">
        <v>0</v>
      </c>
      <c r="H31" s="43">
        <v>0</v>
      </c>
      <c r="I31" s="36">
        <f t="shared" si="0"/>
        <v>492.00322049751952</v>
      </c>
      <c r="J31" s="23">
        <f t="shared" si="1"/>
        <v>-100</v>
      </c>
    </row>
    <row r="32" spans="1:10" x14ac:dyDescent="0.2">
      <c r="A32" s="9" t="s">
        <v>17</v>
      </c>
      <c r="B32" s="21" t="s">
        <v>34</v>
      </c>
      <c r="C32" s="41">
        <v>12800667</v>
      </c>
      <c r="D32" s="41">
        <v>16578629</v>
      </c>
      <c r="E32" s="41">
        <v>11302991</v>
      </c>
      <c r="F32" s="41">
        <v>21079000</v>
      </c>
      <c r="G32" s="42">
        <v>11130230</v>
      </c>
      <c r="H32" s="43">
        <v>11678230</v>
      </c>
      <c r="I32" s="36">
        <f t="shared" si="0"/>
        <v>86.490460799269854</v>
      </c>
      <c r="J32" s="23">
        <f t="shared" si="1"/>
        <v>1.0945819854289773</v>
      </c>
    </row>
    <row r="33" spans="1:11" ht="13.5" thickBot="1" x14ac:dyDescent="0.25">
      <c r="A33" s="9" t="s">
        <v>17</v>
      </c>
      <c r="B33" s="37" t="s">
        <v>41</v>
      </c>
      <c r="C33" s="57">
        <v>155400667</v>
      </c>
      <c r="D33" s="57">
        <v>160782615</v>
      </c>
      <c r="E33" s="57">
        <v>123762661</v>
      </c>
      <c r="F33" s="57">
        <v>133826000</v>
      </c>
      <c r="G33" s="58">
        <v>29991230</v>
      </c>
      <c r="H33" s="59">
        <v>34522230</v>
      </c>
      <c r="I33" s="38">
        <f t="shared" si="0"/>
        <v>8.1311592031784166</v>
      </c>
      <c r="J33" s="39">
        <f t="shared" si="1"/>
        <v>-34.661413583385617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6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224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7432223</v>
      </c>
      <c r="D8" s="41">
        <v>7700000</v>
      </c>
      <c r="E8" s="41">
        <v>6099152</v>
      </c>
      <c r="F8" s="41">
        <v>7800000</v>
      </c>
      <c r="G8" s="42">
        <v>8644292</v>
      </c>
      <c r="H8" s="43">
        <v>9041927</v>
      </c>
      <c r="I8" s="22">
        <f>IF(($E8       =0),0,((($F8       /$E8       )-1)*100))</f>
        <v>27.886630797199352</v>
      </c>
      <c r="J8" s="23">
        <f>IF(($E8       =0),0,(((($H8       /$E8       )^(1/3))-1)*100))</f>
        <v>14.024238332783568</v>
      </c>
    </row>
    <row r="9" spans="1:11" x14ac:dyDescent="0.2">
      <c r="A9" s="3" t="s">
        <v>17</v>
      </c>
      <c r="B9" s="21" t="s">
        <v>20</v>
      </c>
      <c r="C9" s="41">
        <v>26052535</v>
      </c>
      <c r="D9" s="41">
        <v>23800000</v>
      </c>
      <c r="E9" s="41">
        <v>22112467</v>
      </c>
      <c r="F9" s="41">
        <v>25247400</v>
      </c>
      <c r="G9" s="42">
        <v>26108781</v>
      </c>
      <c r="H9" s="43">
        <v>27732738</v>
      </c>
      <c r="I9" s="22">
        <f>IF(($E9       =0),0,((($F9       /$E9       )-1)*100))</f>
        <v>14.177219574821741</v>
      </c>
      <c r="J9" s="23">
        <f>IF(($E9       =0),0,(((($H9       /$E9       )^(1/3))-1)*100))</f>
        <v>7.8413171635952184</v>
      </c>
    </row>
    <row r="10" spans="1:11" x14ac:dyDescent="0.2">
      <c r="A10" s="3" t="s">
        <v>17</v>
      </c>
      <c r="B10" s="21" t="s">
        <v>21</v>
      </c>
      <c r="C10" s="41">
        <v>46080547</v>
      </c>
      <c r="D10" s="41">
        <v>46638000</v>
      </c>
      <c r="E10" s="41">
        <v>30041134</v>
      </c>
      <c r="F10" s="41">
        <v>49467758</v>
      </c>
      <c r="G10" s="42">
        <v>49235925</v>
      </c>
      <c r="H10" s="43">
        <v>49696872</v>
      </c>
      <c r="I10" s="22">
        <f t="shared" ref="I10:I33" si="0">IF(($E10      =0),0,((($F10      /$E10      )-1)*100))</f>
        <v>64.666746601509772</v>
      </c>
      <c r="J10" s="23">
        <f t="shared" ref="J10:J33" si="1">IF(($E10      =0),0,(((($H10      /$E10      )^(1/3))-1)*100))</f>
        <v>18.268996160859885</v>
      </c>
    </row>
    <row r="11" spans="1:11" x14ac:dyDescent="0.2">
      <c r="A11" s="9" t="s">
        <v>17</v>
      </c>
      <c r="B11" s="24" t="s">
        <v>22</v>
      </c>
      <c r="C11" s="44">
        <v>79565305</v>
      </c>
      <c r="D11" s="44">
        <v>78138000</v>
      </c>
      <c r="E11" s="44">
        <v>58252753</v>
      </c>
      <c r="F11" s="44">
        <v>82515158</v>
      </c>
      <c r="G11" s="45">
        <v>83988998</v>
      </c>
      <c r="H11" s="46">
        <v>86471537</v>
      </c>
      <c r="I11" s="25">
        <f t="shared" si="0"/>
        <v>41.650228959994394</v>
      </c>
      <c r="J11" s="26">
        <f t="shared" si="1"/>
        <v>14.073712182558618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29573587</v>
      </c>
      <c r="D13" s="41">
        <v>30274034</v>
      </c>
      <c r="E13" s="41">
        <v>25623773</v>
      </c>
      <c r="F13" s="41">
        <v>32007648</v>
      </c>
      <c r="G13" s="42">
        <v>33200648</v>
      </c>
      <c r="H13" s="43">
        <v>33200648</v>
      </c>
      <c r="I13" s="22">
        <f t="shared" si="0"/>
        <v>24.91387587612488</v>
      </c>
      <c r="J13" s="23">
        <f t="shared" si="1"/>
        <v>9.018740589148976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4187020</v>
      </c>
      <c r="E14" s="41">
        <v>0</v>
      </c>
      <c r="F14" s="41">
        <v>4406498</v>
      </c>
      <c r="G14" s="42">
        <v>4604791</v>
      </c>
      <c r="H14" s="43">
        <v>4604791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13600000</v>
      </c>
      <c r="D16" s="41">
        <v>12200000</v>
      </c>
      <c r="E16" s="41">
        <v>10917674</v>
      </c>
      <c r="F16" s="41">
        <v>13751840</v>
      </c>
      <c r="G16" s="42">
        <v>15501074</v>
      </c>
      <c r="H16" s="43">
        <v>17472811</v>
      </c>
      <c r="I16" s="22">
        <f t="shared" si="0"/>
        <v>25.959430552698315</v>
      </c>
      <c r="J16" s="23">
        <f t="shared" si="1"/>
        <v>16.970824821579722</v>
      </c>
    </row>
    <row r="17" spans="1:10" x14ac:dyDescent="0.2">
      <c r="A17" s="3" t="s">
        <v>17</v>
      </c>
      <c r="B17" s="21" t="s">
        <v>27</v>
      </c>
      <c r="C17" s="41">
        <v>43875597</v>
      </c>
      <c r="D17" s="41">
        <v>39599363</v>
      </c>
      <c r="E17" s="41">
        <v>25369852</v>
      </c>
      <c r="F17" s="41">
        <v>31451937</v>
      </c>
      <c r="G17" s="42">
        <v>30582691</v>
      </c>
      <c r="H17" s="43">
        <v>30993702</v>
      </c>
      <c r="I17" s="29">
        <f t="shared" si="0"/>
        <v>23.973671584682489</v>
      </c>
      <c r="J17" s="30">
        <f t="shared" si="1"/>
        <v>6.9018382145292323</v>
      </c>
    </row>
    <row r="18" spans="1:10" x14ac:dyDescent="0.2">
      <c r="A18" s="3" t="s">
        <v>17</v>
      </c>
      <c r="B18" s="24" t="s">
        <v>28</v>
      </c>
      <c r="C18" s="44">
        <v>87049184</v>
      </c>
      <c r="D18" s="44">
        <v>86260417</v>
      </c>
      <c r="E18" s="44">
        <v>61911299</v>
      </c>
      <c r="F18" s="44">
        <v>81617923</v>
      </c>
      <c r="G18" s="45">
        <v>83889204</v>
      </c>
      <c r="H18" s="46">
        <v>86271952</v>
      </c>
      <c r="I18" s="25">
        <f t="shared" si="0"/>
        <v>31.830415963328427</v>
      </c>
      <c r="J18" s="26">
        <f t="shared" si="1"/>
        <v>11.694872336584439</v>
      </c>
    </row>
    <row r="19" spans="1:10" ht="23.25" customHeight="1" x14ac:dyDescent="0.2">
      <c r="A19" s="31" t="s">
        <v>17</v>
      </c>
      <c r="B19" s="32" t="s">
        <v>29</v>
      </c>
      <c r="C19" s="50">
        <v>-7483879</v>
      </c>
      <c r="D19" s="50">
        <v>-8122417</v>
      </c>
      <c r="E19" s="50">
        <v>-3658546</v>
      </c>
      <c r="F19" s="51">
        <v>897235</v>
      </c>
      <c r="G19" s="52">
        <v>99794</v>
      </c>
      <c r="H19" s="53">
        <v>199585</v>
      </c>
      <c r="I19" s="33">
        <f t="shared" si="0"/>
        <v>-124.5243602239797</v>
      </c>
      <c r="J19" s="34">
        <f t="shared" si="1"/>
        <v>-137.92624033603281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600003</v>
      </c>
      <c r="D23" s="41">
        <v>2650000</v>
      </c>
      <c r="E23" s="41">
        <v>1653820</v>
      </c>
      <c r="F23" s="41">
        <v>915000</v>
      </c>
      <c r="G23" s="42">
        <v>0</v>
      </c>
      <c r="H23" s="43">
        <v>0</v>
      </c>
      <c r="I23" s="36">
        <f t="shared" si="0"/>
        <v>-44.673543674644158</v>
      </c>
      <c r="J23" s="23">
        <f t="shared" si="1"/>
        <v>-100</v>
      </c>
    </row>
    <row r="24" spans="1:10" x14ac:dyDescent="0.2">
      <c r="A24" s="9" t="s">
        <v>17</v>
      </c>
      <c r="B24" s="21" t="s">
        <v>33</v>
      </c>
      <c r="C24" s="41">
        <v>21733000</v>
      </c>
      <c r="D24" s="41">
        <v>27354000</v>
      </c>
      <c r="E24" s="41">
        <v>15384642</v>
      </c>
      <c r="F24" s="41">
        <v>31419000</v>
      </c>
      <c r="G24" s="42">
        <v>40723000</v>
      </c>
      <c r="H24" s="43">
        <v>10897000</v>
      </c>
      <c r="I24" s="36">
        <f t="shared" si="0"/>
        <v>104.22314669395622</v>
      </c>
      <c r="J24" s="23">
        <f t="shared" si="1"/>
        <v>-10.859885950681381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22333003</v>
      </c>
      <c r="D26" s="44">
        <v>30004000</v>
      </c>
      <c r="E26" s="44">
        <v>17038462</v>
      </c>
      <c r="F26" s="44">
        <v>32334000</v>
      </c>
      <c r="G26" s="45">
        <v>40723000</v>
      </c>
      <c r="H26" s="46">
        <v>10897000</v>
      </c>
      <c r="I26" s="25">
        <f t="shared" si="0"/>
        <v>89.770649487025295</v>
      </c>
      <c r="J26" s="26">
        <f t="shared" si="1"/>
        <v>-13.842678893812666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19770000</v>
      </c>
      <c r="D28" s="41">
        <v>13000000</v>
      </c>
      <c r="E28" s="41">
        <v>15384642</v>
      </c>
      <c r="F28" s="41">
        <v>20045000</v>
      </c>
      <c r="G28" s="42">
        <v>30000000</v>
      </c>
      <c r="H28" s="43">
        <v>0</v>
      </c>
      <c r="I28" s="36">
        <f t="shared" si="0"/>
        <v>30.292274594364944</v>
      </c>
      <c r="J28" s="23">
        <f t="shared" si="1"/>
        <v>-100</v>
      </c>
    </row>
    <row r="29" spans="1:10" x14ac:dyDescent="0.2">
      <c r="A29" s="9" t="s">
        <v>17</v>
      </c>
      <c r="B29" s="21" t="s">
        <v>38</v>
      </c>
      <c r="C29" s="41">
        <v>0</v>
      </c>
      <c r="D29" s="41">
        <v>0</v>
      </c>
      <c r="E29" s="41">
        <v>0</v>
      </c>
      <c r="F29" s="41">
        <v>2768000</v>
      </c>
      <c r="G29" s="42">
        <v>1881000</v>
      </c>
      <c r="H29" s="43">
        <v>1699000</v>
      </c>
      <c r="I29" s="36">
        <f t="shared" si="0"/>
        <v>0</v>
      </c>
      <c r="J29" s="23">
        <f t="shared" si="1"/>
        <v>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1963000</v>
      </c>
      <c r="D31" s="41">
        <v>1963000</v>
      </c>
      <c r="E31" s="41">
        <v>0</v>
      </c>
      <c r="F31" s="41">
        <v>500000</v>
      </c>
      <c r="G31" s="42">
        <v>0</v>
      </c>
      <c r="H31" s="43">
        <v>0</v>
      </c>
      <c r="I31" s="36">
        <f t="shared" si="0"/>
        <v>0</v>
      </c>
      <c r="J31" s="23">
        <f t="shared" si="1"/>
        <v>0</v>
      </c>
    </row>
    <row r="32" spans="1:10" x14ac:dyDescent="0.2">
      <c r="A32" s="9" t="s">
        <v>17</v>
      </c>
      <c r="B32" s="21" t="s">
        <v>34</v>
      </c>
      <c r="C32" s="41">
        <v>600003</v>
      </c>
      <c r="D32" s="41">
        <v>15041000</v>
      </c>
      <c r="E32" s="41">
        <v>1653820</v>
      </c>
      <c r="F32" s="41">
        <v>9021000</v>
      </c>
      <c r="G32" s="42">
        <v>8842000</v>
      </c>
      <c r="H32" s="43">
        <v>9198000</v>
      </c>
      <c r="I32" s="36">
        <f t="shared" si="0"/>
        <v>445.46443990277049</v>
      </c>
      <c r="J32" s="23">
        <f t="shared" si="1"/>
        <v>77.174706444861812</v>
      </c>
    </row>
    <row r="33" spans="1:11" ht="13.5" thickBot="1" x14ac:dyDescent="0.25">
      <c r="A33" s="9" t="s">
        <v>17</v>
      </c>
      <c r="B33" s="37" t="s">
        <v>41</v>
      </c>
      <c r="C33" s="57">
        <v>22333003</v>
      </c>
      <c r="D33" s="57">
        <v>30004000</v>
      </c>
      <c r="E33" s="57">
        <v>17038462</v>
      </c>
      <c r="F33" s="57">
        <v>32334000</v>
      </c>
      <c r="G33" s="58">
        <v>40723000</v>
      </c>
      <c r="H33" s="59">
        <v>10897000</v>
      </c>
      <c r="I33" s="38">
        <f t="shared" si="0"/>
        <v>89.770649487025295</v>
      </c>
      <c r="J33" s="39">
        <f t="shared" si="1"/>
        <v>-13.842678893812666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7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225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9396292</v>
      </c>
      <c r="D8" s="41">
        <v>9396292</v>
      </c>
      <c r="E8" s="41">
        <v>9162279</v>
      </c>
      <c r="F8" s="41">
        <v>10810589</v>
      </c>
      <c r="G8" s="42">
        <v>11534355</v>
      </c>
      <c r="H8" s="43">
        <v>12659505</v>
      </c>
      <c r="I8" s="22">
        <f>IF(($E8       =0),0,((($F8       /$E8       )-1)*100))</f>
        <v>17.990174715264629</v>
      </c>
      <c r="J8" s="23">
        <f>IF(($E8       =0),0,(((($H8       /$E8       )^(1/3))-1)*100))</f>
        <v>11.379279486519733</v>
      </c>
    </row>
    <row r="9" spans="1:11" x14ac:dyDescent="0.2">
      <c r="A9" s="3" t="s">
        <v>17</v>
      </c>
      <c r="B9" s="21" t="s">
        <v>20</v>
      </c>
      <c r="C9" s="41">
        <v>24456752</v>
      </c>
      <c r="D9" s="41">
        <v>24456752</v>
      </c>
      <c r="E9" s="41">
        <v>24291474</v>
      </c>
      <c r="F9" s="41">
        <v>30248135</v>
      </c>
      <c r="G9" s="42">
        <v>31061092</v>
      </c>
      <c r="H9" s="43">
        <v>32772453</v>
      </c>
      <c r="I9" s="22">
        <f>IF(($E9       =0),0,((($F9       /$E9       )-1)*100))</f>
        <v>24.521611986164359</v>
      </c>
      <c r="J9" s="23">
        <f>IF(($E9       =0),0,(((($H9       /$E9       )^(1/3))-1)*100))</f>
        <v>10.497306980913667</v>
      </c>
    </row>
    <row r="10" spans="1:11" x14ac:dyDescent="0.2">
      <c r="A10" s="3" t="s">
        <v>17</v>
      </c>
      <c r="B10" s="21" t="s">
        <v>21</v>
      </c>
      <c r="C10" s="41">
        <v>42076360</v>
      </c>
      <c r="D10" s="41">
        <v>42076360</v>
      </c>
      <c r="E10" s="41">
        <v>30964770</v>
      </c>
      <c r="F10" s="41">
        <v>44605855</v>
      </c>
      <c r="G10" s="42">
        <v>45727402</v>
      </c>
      <c r="H10" s="43">
        <v>46785320</v>
      </c>
      <c r="I10" s="22">
        <f t="shared" ref="I10:I33" si="0">IF(($E10      =0),0,((($F10      /$E10      )-1)*100))</f>
        <v>44.053564744708254</v>
      </c>
      <c r="J10" s="23">
        <f t="shared" ref="J10:J33" si="1">IF(($E10      =0),0,(((($H10      /$E10      )^(1/3))-1)*100))</f>
        <v>14.748561159705487</v>
      </c>
    </row>
    <row r="11" spans="1:11" x14ac:dyDescent="0.2">
      <c r="A11" s="9" t="s">
        <v>17</v>
      </c>
      <c r="B11" s="24" t="s">
        <v>22</v>
      </c>
      <c r="C11" s="44">
        <v>75929404</v>
      </c>
      <c r="D11" s="44">
        <v>75929404</v>
      </c>
      <c r="E11" s="44">
        <v>64418523</v>
      </c>
      <c r="F11" s="44">
        <v>85664579</v>
      </c>
      <c r="G11" s="45">
        <v>88322849</v>
      </c>
      <c r="H11" s="46">
        <v>92217278</v>
      </c>
      <c r="I11" s="25">
        <f t="shared" si="0"/>
        <v>32.981283970140083</v>
      </c>
      <c r="J11" s="26">
        <f t="shared" si="1"/>
        <v>12.702576682723411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37916405</v>
      </c>
      <c r="D13" s="41">
        <v>37916405</v>
      </c>
      <c r="E13" s="41">
        <v>27984594</v>
      </c>
      <c r="F13" s="41">
        <v>39794423</v>
      </c>
      <c r="G13" s="42">
        <v>41766313</v>
      </c>
      <c r="H13" s="43">
        <v>43835931</v>
      </c>
      <c r="I13" s="22">
        <f t="shared" si="0"/>
        <v>42.201180406619443</v>
      </c>
      <c r="J13" s="23">
        <f t="shared" si="1"/>
        <v>16.136947773194944</v>
      </c>
    </row>
    <row r="14" spans="1:11" x14ac:dyDescent="0.2">
      <c r="A14" s="3" t="s">
        <v>17</v>
      </c>
      <c r="B14" s="21" t="s">
        <v>25</v>
      </c>
      <c r="C14" s="41">
        <v>10262949</v>
      </c>
      <c r="D14" s="41">
        <v>10262949</v>
      </c>
      <c r="E14" s="41">
        <v>0</v>
      </c>
      <c r="F14" s="41">
        <v>11527873</v>
      </c>
      <c r="G14" s="42">
        <v>13163251</v>
      </c>
      <c r="H14" s="43">
        <v>15295139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14067445</v>
      </c>
      <c r="D16" s="41">
        <v>14067445</v>
      </c>
      <c r="E16" s="41">
        <v>10756187</v>
      </c>
      <c r="F16" s="41">
        <v>14247508</v>
      </c>
      <c r="G16" s="42">
        <v>14429877</v>
      </c>
      <c r="H16" s="43">
        <v>14614578</v>
      </c>
      <c r="I16" s="22">
        <f t="shared" si="0"/>
        <v>32.458723523493973</v>
      </c>
      <c r="J16" s="23">
        <f t="shared" si="1"/>
        <v>10.758222790959081</v>
      </c>
    </row>
    <row r="17" spans="1:10" x14ac:dyDescent="0.2">
      <c r="A17" s="3" t="s">
        <v>17</v>
      </c>
      <c r="B17" s="21" t="s">
        <v>27</v>
      </c>
      <c r="C17" s="41">
        <v>35900407</v>
      </c>
      <c r="D17" s="41">
        <v>35900407</v>
      </c>
      <c r="E17" s="41">
        <v>12277491</v>
      </c>
      <c r="F17" s="41">
        <v>36951169</v>
      </c>
      <c r="G17" s="42">
        <v>38784667</v>
      </c>
      <c r="H17" s="43">
        <v>40708273</v>
      </c>
      <c r="I17" s="29">
        <f t="shared" si="0"/>
        <v>200.96677733259995</v>
      </c>
      <c r="J17" s="30">
        <f t="shared" si="1"/>
        <v>49.116036387177786</v>
      </c>
    </row>
    <row r="18" spans="1:10" x14ac:dyDescent="0.2">
      <c r="A18" s="3" t="s">
        <v>17</v>
      </c>
      <c r="B18" s="24" t="s">
        <v>28</v>
      </c>
      <c r="C18" s="44">
        <v>98147206</v>
      </c>
      <c r="D18" s="44">
        <v>98147206</v>
      </c>
      <c r="E18" s="44">
        <v>51018272</v>
      </c>
      <c r="F18" s="44">
        <v>102520973</v>
      </c>
      <c r="G18" s="45">
        <v>108144108</v>
      </c>
      <c r="H18" s="46">
        <v>114453921</v>
      </c>
      <c r="I18" s="25">
        <f t="shared" si="0"/>
        <v>100.94952059528791</v>
      </c>
      <c r="J18" s="26">
        <f t="shared" si="1"/>
        <v>30.908639748870637</v>
      </c>
    </row>
    <row r="19" spans="1:10" ht="23.25" customHeight="1" x14ac:dyDescent="0.2">
      <c r="A19" s="31" t="s">
        <v>17</v>
      </c>
      <c r="B19" s="32" t="s">
        <v>29</v>
      </c>
      <c r="C19" s="50">
        <v>-22217802</v>
      </c>
      <c r="D19" s="50">
        <v>-22217802</v>
      </c>
      <c r="E19" s="50">
        <v>13400251</v>
      </c>
      <c r="F19" s="51">
        <v>-16856394</v>
      </c>
      <c r="G19" s="52">
        <v>-19821259</v>
      </c>
      <c r="H19" s="53">
        <v>-22236643</v>
      </c>
      <c r="I19" s="33">
        <f t="shared" si="0"/>
        <v>-225.79162882844508</v>
      </c>
      <c r="J19" s="34">
        <f t="shared" si="1"/>
        <v>-218.39102034125068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300000</v>
      </c>
      <c r="D23" s="41">
        <v>300000</v>
      </c>
      <c r="E23" s="41">
        <v>357248</v>
      </c>
      <c r="F23" s="41">
        <v>320000</v>
      </c>
      <c r="G23" s="42">
        <v>320000</v>
      </c>
      <c r="H23" s="43">
        <v>320000</v>
      </c>
      <c r="I23" s="36">
        <f t="shared" si="0"/>
        <v>-10.42637047653171</v>
      </c>
      <c r="J23" s="23">
        <f t="shared" si="1"/>
        <v>-3.6037681883807737</v>
      </c>
    </row>
    <row r="24" spans="1:10" x14ac:dyDescent="0.2">
      <c r="A24" s="9" t="s">
        <v>17</v>
      </c>
      <c r="B24" s="21" t="s">
        <v>33</v>
      </c>
      <c r="C24" s="41">
        <v>13807000</v>
      </c>
      <c r="D24" s="41">
        <v>13807000</v>
      </c>
      <c r="E24" s="41">
        <v>15581469</v>
      </c>
      <c r="F24" s="41">
        <v>13807000</v>
      </c>
      <c r="G24" s="42">
        <v>13807000</v>
      </c>
      <c r="H24" s="43">
        <v>13807000</v>
      </c>
      <c r="I24" s="36">
        <f t="shared" si="0"/>
        <v>-11.38832930322552</v>
      </c>
      <c r="J24" s="23">
        <f t="shared" si="1"/>
        <v>-3.9500871906720358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14107000</v>
      </c>
      <c r="D26" s="44">
        <v>14107000</v>
      </c>
      <c r="E26" s="44">
        <v>15938717</v>
      </c>
      <c r="F26" s="44">
        <v>14127000</v>
      </c>
      <c r="G26" s="45">
        <v>14127000</v>
      </c>
      <c r="H26" s="46">
        <v>14127000</v>
      </c>
      <c r="I26" s="25">
        <f t="shared" si="0"/>
        <v>-11.366768103103908</v>
      </c>
      <c r="J26" s="26">
        <f t="shared" si="1"/>
        <v>-3.9422974588809612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12324200</v>
      </c>
      <c r="D28" s="41">
        <v>12324200</v>
      </c>
      <c r="E28" s="41">
        <v>15581469</v>
      </c>
      <c r="F28" s="41">
        <v>12324200</v>
      </c>
      <c r="G28" s="42">
        <v>12324200</v>
      </c>
      <c r="H28" s="43">
        <v>12324200</v>
      </c>
      <c r="I28" s="36">
        <f t="shared" si="0"/>
        <v>-20.904761932267103</v>
      </c>
      <c r="J28" s="23">
        <f t="shared" si="1"/>
        <v>-7.5195120512328124</v>
      </c>
    </row>
    <row r="29" spans="1:10" x14ac:dyDescent="0.2">
      <c r="A29" s="9" t="s">
        <v>17</v>
      </c>
      <c r="B29" s="21" t="s">
        <v>38</v>
      </c>
      <c r="C29" s="41">
        <v>1482800</v>
      </c>
      <c r="D29" s="41">
        <v>1482800</v>
      </c>
      <c r="E29" s="41">
        <v>0</v>
      </c>
      <c r="F29" s="41">
        <v>1482800</v>
      </c>
      <c r="G29" s="42">
        <v>1482800</v>
      </c>
      <c r="H29" s="43">
        <v>1482800</v>
      </c>
      <c r="I29" s="36">
        <f t="shared" si="0"/>
        <v>0</v>
      </c>
      <c r="J29" s="23">
        <f t="shared" si="1"/>
        <v>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0</v>
      </c>
      <c r="D31" s="41">
        <v>0</v>
      </c>
      <c r="E31" s="41">
        <v>0</v>
      </c>
      <c r="F31" s="41">
        <v>0</v>
      </c>
      <c r="G31" s="42">
        <v>0</v>
      </c>
      <c r="H31" s="43">
        <v>0</v>
      </c>
      <c r="I31" s="36">
        <f t="shared" si="0"/>
        <v>0</v>
      </c>
      <c r="J31" s="23">
        <f t="shared" si="1"/>
        <v>0</v>
      </c>
    </row>
    <row r="32" spans="1:10" x14ac:dyDescent="0.2">
      <c r="A32" s="9" t="s">
        <v>17</v>
      </c>
      <c r="B32" s="21" t="s">
        <v>34</v>
      </c>
      <c r="C32" s="41">
        <v>300000</v>
      </c>
      <c r="D32" s="41">
        <v>300000</v>
      </c>
      <c r="E32" s="41">
        <v>357248</v>
      </c>
      <c r="F32" s="41">
        <v>320000</v>
      </c>
      <c r="G32" s="42">
        <v>320000</v>
      </c>
      <c r="H32" s="43">
        <v>320000</v>
      </c>
      <c r="I32" s="36">
        <f t="shared" si="0"/>
        <v>-10.42637047653171</v>
      </c>
      <c r="J32" s="23">
        <f t="shared" si="1"/>
        <v>-3.6037681883807737</v>
      </c>
    </row>
    <row r="33" spans="1:11" ht="13.5" thickBot="1" x14ac:dyDescent="0.25">
      <c r="A33" s="9" t="s">
        <v>17</v>
      </c>
      <c r="B33" s="37" t="s">
        <v>41</v>
      </c>
      <c r="C33" s="57">
        <v>14107000</v>
      </c>
      <c r="D33" s="57">
        <v>14107000</v>
      </c>
      <c r="E33" s="57">
        <v>15938717</v>
      </c>
      <c r="F33" s="57">
        <v>14127000</v>
      </c>
      <c r="G33" s="58">
        <v>14127000</v>
      </c>
      <c r="H33" s="59">
        <v>14127000</v>
      </c>
      <c r="I33" s="38">
        <f t="shared" si="0"/>
        <v>-11.366768103103908</v>
      </c>
      <c r="J33" s="39">
        <f t="shared" si="1"/>
        <v>-3.9422974588809612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8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226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0</v>
      </c>
      <c r="D8" s="41">
        <v>0</v>
      </c>
      <c r="E8" s="41">
        <v>0</v>
      </c>
      <c r="F8" s="41">
        <v>0</v>
      </c>
      <c r="G8" s="42">
        <v>0</v>
      </c>
      <c r="H8" s="43">
        <v>0</v>
      </c>
      <c r="I8" s="22">
        <f>IF(($E8       =0),0,((($F8       /$E8       )-1)*100))</f>
        <v>0</v>
      </c>
      <c r="J8" s="23">
        <f>IF(($E8       =0),0,(((($H8       /$E8       )^(1/3))-1)*100))</f>
        <v>0</v>
      </c>
    </row>
    <row r="9" spans="1:11" x14ac:dyDescent="0.2">
      <c r="A9" s="3" t="s">
        <v>17</v>
      </c>
      <c r="B9" s="21" t="s">
        <v>20</v>
      </c>
      <c r="C9" s="41">
        <v>0</v>
      </c>
      <c r="D9" s="41">
        <v>0</v>
      </c>
      <c r="E9" s="41">
        <v>0</v>
      </c>
      <c r="F9" s="41">
        <v>0</v>
      </c>
      <c r="G9" s="42">
        <v>0</v>
      </c>
      <c r="H9" s="43">
        <v>0</v>
      </c>
      <c r="I9" s="22">
        <f>IF(($E9       =0),0,((($F9       /$E9       )-1)*100))</f>
        <v>0</v>
      </c>
      <c r="J9" s="23">
        <f>IF(($E9       =0),0,(((($H9       /$E9       )^(1/3))-1)*100))</f>
        <v>0</v>
      </c>
    </row>
    <row r="10" spans="1:11" x14ac:dyDescent="0.2">
      <c r="A10" s="3" t="s">
        <v>17</v>
      </c>
      <c r="B10" s="21" t="s">
        <v>21</v>
      </c>
      <c r="C10" s="41">
        <v>82341950</v>
      </c>
      <c r="D10" s="41">
        <v>81987974</v>
      </c>
      <c r="E10" s="41">
        <v>71701884</v>
      </c>
      <c r="F10" s="41">
        <v>79706973</v>
      </c>
      <c r="G10" s="42">
        <v>79101538</v>
      </c>
      <c r="H10" s="43">
        <v>79626649</v>
      </c>
      <c r="I10" s="22">
        <f t="shared" ref="I10:I33" si="0">IF(($E10      =0),0,((($F10      /$E10      )-1)*100))</f>
        <v>11.164405387172248</v>
      </c>
      <c r="J10" s="23">
        <f t="shared" ref="J10:J33" si="1">IF(($E10      =0),0,(((($H10      /$E10      )^(1/3))-1)*100))</f>
        <v>3.5561646628124111</v>
      </c>
    </row>
    <row r="11" spans="1:11" x14ac:dyDescent="0.2">
      <c r="A11" s="9" t="s">
        <v>17</v>
      </c>
      <c r="B11" s="24" t="s">
        <v>22</v>
      </c>
      <c r="C11" s="44">
        <v>82341950</v>
      </c>
      <c r="D11" s="44">
        <v>81987974</v>
      </c>
      <c r="E11" s="44">
        <v>71701884</v>
      </c>
      <c r="F11" s="44">
        <v>79706973</v>
      </c>
      <c r="G11" s="45">
        <v>79101538</v>
      </c>
      <c r="H11" s="46">
        <v>79626649</v>
      </c>
      <c r="I11" s="25">
        <f t="shared" si="0"/>
        <v>11.164405387172248</v>
      </c>
      <c r="J11" s="26">
        <f t="shared" si="1"/>
        <v>3.5561646628124111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49756381</v>
      </c>
      <c r="D13" s="41">
        <v>51975636</v>
      </c>
      <c r="E13" s="41">
        <v>46013449</v>
      </c>
      <c r="F13" s="41">
        <v>48393421</v>
      </c>
      <c r="G13" s="42">
        <v>49581384</v>
      </c>
      <c r="H13" s="43">
        <v>51472638</v>
      </c>
      <c r="I13" s="22">
        <f t="shared" si="0"/>
        <v>5.1723399391338853</v>
      </c>
      <c r="J13" s="23">
        <f t="shared" si="1"/>
        <v>3.8079336664108787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-738677</v>
      </c>
      <c r="E14" s="41">
        <v>0</v>
      </c>
      <c r="F14" s="41">
        <v>0</v>
      </c>
      <c r="G14" s="42">
        <v>0</v>
      </c>
      <c r="H14" s="43">
        <v>0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0</v>
      </c>
      <c r="D16" s="41">
        <v>0</v>
      </c>
      <c r="E16" s="41">
        <v>0</v>
      </c>
      <c r="F16" s="41">
        <v>0</v>
      </c>
      <c r="G16" s="42">
        <v>0</v>
      </c>
      <c r="H16" s="43">
        <v>0</v>
      </c>
      <c r="I16" s="22">
        <f t="shared" si="0"/>
        <v>0</v>
      </c>
      <c r="J16" s="23">
        <f t="shared" si="1"/>
        <v>0</v>
      </c>
    </row>
    <row r="17" spans="1:10" x14ac:dyDescent="0.2">
      <c r="A17" s="3" t="s">
        <v>17</v>
      </c>
      <c r="B17" s="21" t="s">
        <v>27</v>
      </c>
      <c r="C17" s="41">
        <v>34313313</v>
      </c>
      <c r="D17" s="41">
        <v>34626516</v>
      </c>
      <c r="E17" s="41">
        <v>24370018</v>
      </c>
      <c r="F17" s="41">
        <v>32396802</v>
      </c>
      <c r="G17" s="42">
        <v>31661622</v>
      </c>
      <c r="H17" s="43">
        <v>32130204</v>
      </c>
      <c r="I17" s="29">
        <f t="shared" si="0"/>
        <v>32.93712790856371</v>
      </c>
      <c r="J17" s="30">
        <f t="shared" si="1"/>
        <v>9.6526699894163634</v>
      </c>
    </row>
    <row r="18" spans="1:10" x14ac:dyDescent="0.2">
      <c r="A18" s="3" t="s">
        <v>17</v>
      </c>
      <c r="B18" s="24" t="s">
        <v>28</v>
      </c>
      <c r="C18" s="44">
        <v>84069694</v>
      </c>
      <c r="D18" s="44">
        <v>85863475</v>
      </c>
      <c r="E18" s="44">
        <v>70383467</v>
      </c>
      <c r="F18" s="44">
        <v>80790223</v>
      </c>
      <c r="G18" s="45">
        <v>81243006</v>
      </c>
      <c r="H18" s="46">
        <v>83602842</v>
      </c>
      <c r="I18" s="25">
        <f t="shared" si="0"/>
        <v>14.785796215466341</v>
      </c>
      <c r="J18" s="26">
        <f t="shared" si="1"/>
        <v>5.9050806050550353</v>
      </c>
    </row>
    <row r="19" spans="1:10" ht="23.25" customHeight="1" x14ac:dyDescent="0.2">
      <c r="A19" s="31" t="s">
        <v>17</v>
      </c>
      <c r="B19" s="32" t="s">
        <v>29</v>
      </c>
      <c r="C19" s="50">
        <v>-1727744</v>
      </c>
      <c r="D19" s="50">
        <v>-3875501</v>
      </c>
      <c r="E19" s="50">
        <v>1318417</v>
      </c>
      <c r="F19" s="51">
        <v>-1083250</v>
      </c>
      <c r="G19" s="52">
        <v>-2141468</v>
      </c>
      <c r="H19" s="53">
        <v>-3976193</v>
      </c>
      <c r="I19" s="33">
        <f t="shared" si="0"/>
        <v>-182.162927207401</v>
      </c>
      <c r="J19" s="34">
        <f t="shared" si="1"/>
        <v>-244.47905333713055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226000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1035000</v>
      </c>
      <c r="D23" s="41">
        <v>1055000</v>
      </c>
      <c r="E23" s="41">
        <v>760833</v>
      </c>
      <c r="F23" s="41">
        <v>1</v>
      </c>
      <c r="G23" s="42">
        <v>1</v>
      </c>
      <c r="H23" s="43">
        <v>1</v>
      </c>
      <c r="I23" s="36">
        <f t="shared" si="0"/>
        <v>-99.99986856511218</v>
      </c>
      <c r="J23" s="23">
        <f t="shared" si="1"/>
        <v>-98.904606348483711</v>
      </c>
    </row>
    <row r="24" spans="1:10" x14ac:dyDescent="0.2">
      <c r="A24" s="9" t="s">
        <v>17</v>
      </c>
      <c r="B24" s="21" t="s">
        <v>33</v>
      </c>
      <c r="C24" s="41">
        <v>80000</v>
      </c>
      <c r="D24" s="41">
        <v>121000</v>
      </c>
      <c r="E24" s="41">
        <v>75427</v>
      </c>
      <c r="F24" s="41">
        <v>0</v>
      </c>
      <c r="G24" s="42">
        <v>0</v>
      </c>
      <c r="H24" s="43">
        <v>0</v>
      </c>
      <c r="I24" s="36">
        <f t="shared" si="0"/>
        <v>-100</v>
      </c>
      <c r="J24" s="23">
        <f t="shared" si="1"/>
        <v>-100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1115000</v>
      </c>
      <c r="D26" s="44">
        <v>1402000</v>
      </c>
      <c r="E26" s="44">
        <v>836260</v>
      </c>
      <c r="F26" s="44">
        <v>1</v>
      </c>
      <c r="G26" s="45">
        <v>1</v>
      </c>
      <c r="H26" s="46">
        <v>1</v>
      </c>
      <c r="I26" s="25">
        <f t="shared" si="0"/>
        <v>-99.999880419965081</v>
      </c>
      <c r="J26" s="26">
        <f t="shared" si="1"/>
        <v>-98.938582545052199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0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0</v>
      </c>
      <c r="D29" s="41">
        <v>0</v>
      </c>
      <c r="E29" s="41">
        <v>0</v>
      </c>
      <c r="F29" s="41">
        <v>0</v>
      </c>
      <c r="G29" s="42">
        <v>0</v>
      </c>
      <c r="H29" s="43">
        <v>0</v>
      </c>
      <c r="I29" s="36">
        <f t="shared" si="0"/>
        <v>0</v>
      </c>
      <c r="J29" s="23">
        <f t="shared" si="1"/>
        <v>0</v>
      </c>
    </row>
    <row r="30" spans="1:10" x14ac:dyDescent="0.2">
      <c r="A30" s="9" t="s">
        <v>17</v>
      </c>
      <c r="B30" s="21" t="s">
        <v>39</v>
      </c>
      <c r="C30" s="41">
        <v>70000</v>
      </c>
      <c r="D30" s="41">
        <v>70000</v>
      </c>
      <c r="E30" s="41">
        <v>56900</v>
      </c>
      <c r="F30" s="41">
        <v>0</v>
      </c>
      <c r="G30" s="42">
        <v>0</v>
      </c>
      <c r="H30" s="43">
        <v>0</v>
      </c>
      <c r="I30" s="36">
        <f t="shared" si="0"/>
        <v>-100</v>
      </c>
      <c r="J30" s="23">
        <f t="shared" si="1"/>
        <v>-100</v>
      </c>
    </row>
    <row r="31" spans="1:10" x14ac:dyDescent="0.2">
      <c r="A31" s="9" t="s">
        <v>17</v>
      </c>
      <c r="B31" s="21" t="s">
        <v>40</v>
      </c>
      <c r="C31" s="41">
        <v>0</v>
      </c>
      <c r="D31" s="41">
        <v>0</v>
      </c>
      <c r="E31" s="41">
        <v>0</v>
      </c>
      <c r="F31" s="41">
        <v>0</v>
      </c>
      <c r="G31" s="42">
        <v>0</v>
      </c>
      <c r="H31" s="43">
        <v>0</v>
      </c>
      <c r="I31" s="36">
        <f t="shared" si="0"/>
        <v>0</v>
      </c>
      <c r="J31" s="23">
        <f t="shared" si="1"/>
        <v>0</v>
      </c>
    </row>
    <row r="32" spans="1:10" x14ac:dyDescent="0.2">
      <c r="A32" s="9" t="s">
        <v>17</v>
      </c>
      <c r="B32" s="21" t="s">
        <v>34</v>
      </c>
      <c r="C32" s="41">
        <v>1045000</v>
      </c>
      <c r="D32" s="41">
        <v>3553628</v>
      </c>
      <c r="E32" s="41">
        <v>779360</v>
      </c>
      <c r="F32" s="41">
        <v>1</v>
      </c>
      <c r="G32" s="42">
        <v>1</v>
      </c>
      <c r="H32" s="43">
        <v>1</v>
      </c>
      <c r="I32" s="36">
        <f t="shared" si="0"/>
        <v>-99.999871689591458</v>
      </c>
      <c r="J32" s="23">
        <f t="shared" si="1"/>
        <v>-98.913355976045963</v>
      </c>
    </row>
    <row r="33" spans="1:11" ht="13.5" thickBot="1" x14ac:dyDescent="0.25">
      <c r="A33" s="9" t="s">
        <v>17</v>
      </c>
      <c r="B33" s="37" t="s">
        <v>41</v>
      </c>
      <c r="C33" s="57">
        <v>1115000</v>
      </c>
      <c r="D33" s="57">
        <v>3623628</v>
      </c>
      <c r="E33" s="57">
        <v>836260</v>
      </c>
      <c r="F33" s="57">
        <v>1</v>
      </c>
      <c r="G33" s="58">
        <v>1</v>
      </c>
      <c r="H33" s="59">
        <v>1</v>
      </c>
      <c r="I33" s="38">
        <f t="shared" si="0"/>
        <v>-99.999880419965081</v>
      </c>
      <c r="J33" s="39">
        <f t="shared" si="1"/>
        <v>-98.938582545052199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9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227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26259255</v>
      </c>
      <c r="D8" s="41">
        <v>27107314</v>
      </c>
      <c r="E8" s="41">
        <v>15735508</v>
      </c>
      <c r="F8" s="41">
        <v>28733748</v>
      </c>
      <c r="G8" s="42">
        <v>30457779</v>
      </c>
      <c r="H8" s="43">
        <v>32285258</v>
      </c>
      <c r="I8" s="22">
        <f>IF(($E8       =0),0,((($F8       /$E8       )-1)*100))</f>
        <v>82.604514579383135</v>
      </c>
      <c r="J8" s="23">
        <f>IF(($E8       =0),0,(((($H8       /$E8       )^(1/3))-1)*100))</f>
        <v>27.069454171049291</v>
      </c>
    </row>
    <row r="9" spans="1:11" x14ac:dyDescent="0.2">
      <c r="A9" s="3" t="s">
        <v>17</v>
      </c>
      <c r="B9" s="21" t="s">
        <v>20</v>
      </c>
      <c r="C9" s="41">
        <v>49129734</v>
      </c>
      <c r="D9" s="41">
        <v>51721969</v>
      </c>
      <c r="E9" s="41">
        <v>26394751</v>
      </c>
      <c r="F9" s="41">
        <v>54825300</v>
      </c>
      <c r="G9" s="42">
        <v>58114805</v>
      </c>
      <c r="H9" s="43">
        <v>61601706</v>
      </c>
      <c r="I9" s="22">
        <f>IF(($E9       =0),0,((($F9       /$E9       )-1)*100))</f>
        <v>107.71288958172023</v>
      </c>
      <c r="J9" s="23">
        <f>IF(($E9       =0),0,(((($H9       /$E9       )^(1/3))-1)*100))</f>
        <v>32.645256368182096</v>
      </c>
    </row>
    <row r="10" spans="1:11" x14ac:dyDescent="0.2">
      <c r="A10" s="3" t="s">
        <v>17</v>
      </c>
      <c r="B10" s="21" t="s">
        <v>21</v>
      </c>
      <c r="C10" s="41">
        <v>88868693</v>
      </c>
      <c r="D10" s="41">
        <v>89097694</v>
      </c>
      <c r="E10" s="41">
        <v>7916568</v>
      </c>
      <c r="F10" s="41">
        <v>94230576</v>
      </c>
      <c r="G10" s="42">
        <v>99616794</v>
      </c>
      <c r="H10" s="43">
        <v>105252011</v>
      </c>
      <c r="I10" s="22">
        <f t="shared" ref="I10:I33" si="0">IF(($E10      =0),0,((($F10      /$E10      )-1)*100))</f>
        <v>1090.2957948444327</v>
      </c>
      <c r="J10" s="23">
        <f t="shared" ref="J10:J33" si="1">IF(($E10      =0),0,(((($H10      /$E10      )^(1/3))-1)*100))</f>
        <v>136.89968612045254</v>
      </c>
    </row>
    <row r="11" spans="1:11" x14ac:dyDescent="0.2">
      <c r="A11" s="9" t="s">
        <v>17</v>
      </c>
      <c r="B11" s="24" t="s">
        <v>22</v>
      </c>
      <c r="C11" s="44">
        <v>164257682</v>
      </c>
      <c r="D11" s="44">
        <v>167926977</v>
      </c>
      <c r="E11" s="44">
        <v>50046827</v>
      </c>
      <c r="F11" s="44">
        <v>177789624</v>
      </c>
      <c r="G11" s="45">
        <v>188189378</v>
      </c>
      <c r="H11" s="46">
        <v>199138975</v>
      </c>
      <c r="I11" s="25">
        <f t="shared" si="0"/>
        <v>255.24654540037074</v>
      </c>
      <c r="J11" s="26">
        <f t="shared" si="1"/>
        <v>58.462525450958736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48725571</v>
      </c>
      <c r="D13" s="41">
        <v>48725571</v>
      </c>
      <c r="E13" s="41">
        <v>39572569</v>
      </c>
      <c r="F13" s="41">
        <v>53929512</v>
      </c>
      <c r="G13" s="42">
        <v>57165279</v>
      </c>
      <c r="H13" s="43">
        <v>60595323</v>
      </c>
      <c r="I13" s="22">
        <f t="shared" si="0"/>
        <v>36.280037821148284</v>
      </c>
      <c r="J13" s="23">
        <f t="shared" si="1"/>
        <v>15.260797433157647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0</v>
      </c>
      <c r="E14" s="41">
        <v>0</v>
      </c>
      <c r="F14" s="41">
        <v>0</v>
      </c>
      <c r="G14" s="42">
        <v>0</v>
      </c>
      <c r="H14" s="43">
        <v>0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25769525</v>
      </c>
      <c r="D16" s="41">
        <v>21669525</v>
      </c>
      <c r="E16" s="41">
        <v>20052734</v>
      </c>
      <c r="F16" s="41">
        <v>22969704</v>
      </c>
      <c r="G16" s="42">
        <v>24347879</v>
      </c>
      <c r="H16" s="43">
        <v>25808754</v>
      </c>
      <c r="I16" s="22">
        <f t="shared" si="0"/>
        <v>14.546495255958614</v>
      </c>
      <c r="J16" s="23">
        <f t="shared" si="1"/>
        <v>8.7755150613018529</v>
      </c>
    </row>
    <row r="17" spans="1:10" x14ac:dyDescent="0.2">
      <c r="A17" s="3" t="s">
        <v>17</v>
      </c>
      <c r="B17" s="21" t="s">
        <v>27</v>
      </c>
      <c r="C17" s="41">
        <v>88567063</v>
      </c>
      <c r="D17" s="41">
        <v>95651422</v>
      </c>
      <c r="E17" s="41">
        <v>31943480</v>
      </c>
      <c r="F17" s="41">
        <v>100670328</v>
      </c>
      <c r="G17" s="42">
        <v>106418024</v>
      </c>
      <c r="H17" s="43">
        <v>105589220</v>
      </c>
      <c r="I17" s="29">
        <f t="shared" si="0"/>
        <v>215.15141117999667</v>
      </c>
      <c r="J17" s="30">
        <f t="shared" si="1"/>
        <v>48.963242843101561</v>
      </c>
    </row>
    <row r="18" spans="1:10" x14ac:dyDescent="0.2">
      <c r="A18" s="3" t="s">
        <v>17</v>
      </c>
      <c r="B18" s="24" t="s">
        <v>28</v>
      </c>
      <c r="C18" s="44">
        <v>163062159</v>
      </c>
      <c r="D18" s="44">
        <v>166046518</v>
      </c>
      <c r="E18" s="44">
        <v>91568783</v>
      </c>
      <c r="F18" s="44">
        <v>177569544</v>
      </c>
      <c r="G18" s="45">
        <v>187931182</v>
      </c>
      <c r="H18" s="46">
        <v>191993297</v>
      </c>
      <c r="I18" s="25">
        <f t="shared" si="0"/>
        <v>93.919301078840363</v>
      </c>
      <c r="J18" s="26">
        <f t="shared" si="1"/>
        <v>27.991032186719657</v>
      </c>
    </row>
    <row r="19" spans="1:10" ht="23.25" customHeight="1" x14ac:dyDescent="0.2">
      <c r="A19" s="31" t="s">
        <v>17</v>
      </c>
      <c r="B19" s="32" t="s">
        <v>29</v>
      </c>
      <c r="C19" s="50">
        <v>1195523</v>
      </c>
      <c r="D19" s="50">
        <v>1880459</v>
      </c>
      <c r="E19" s="50">
        <v>-41521956</v>
      </c>
      <c r="F19" s="51">
        <v>220080</v>
      </c>
      <c r="G19" s="52">
        <v>258196</v>
      </c>
      <c r="H19" s="53">
        <v>7145678</v>
      </c>
      <c r="I19" s="33">
        <f t="shared" si="0"/>
        <v>-100.53003283371334</v>
      </c>
      <c r="J19" s="34">
        <f t="shared" si="1"/>
        <v>-155.62310298516505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2360000</v>
      </c>
      <c r="D23" s="41">
        <v>2360000</v>
      </c>
      <c r="E23" s="41">
        <v>221194</v>
      </c>
      <c r="F23" s="41">
        <v>0</v>
      </c>
      <c r="G23" s="42">
        <v>0</v>
      </c>
      <c r="H23" s="43">
        <v>16</v>
      </c>
      <c r="I23" s="36">
        <f t="shared" si="0"/>
        <v>-100</v>
      </c>
      <c r="J23" s="23">
        <f t="shared" si="1"/>
        <v>-95.833396124811387</v>
      </c>
    </row>
    <row r="24" spans="1:10" x14ac:dyDescent="0.2">
      <c r="A24" s="9" t="s">
        <v>17</v>
      </c>
      <c r="B24" s="21" t="s">
        <v>33</v>
      </c>
      <c r="C24" s="41">
        <v>35459000</v>
      </c>
      <c r="D24" s="41">
        <v>33920000</v>
      </c>
      <c r="E24" s="41">
        <v>24296574</v>
      </c>
      <c r="F24" s="41">
        <v>30872004</v>
      </c>
      <c r="G24" s="42">
        <v>32724320</v>
      </c>
      <c r="H24" s="43">
        <v>34687783</v>
      </c>
      <c r="I24" s="36">
        <f t="shared" si="0"/>
        <v>27.06319829289512</v>
      </c>
      <c r="J24" s="23">
        <f t="shared" si="1"/>
        <v>12.601411567212462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37819000</v>
      </c>
      <c r="D26" s="44">
        <v>36280000</v>
      </c>
      <c r="E26" s="44">
        <v>24517768</v>
      </c>
      <c r="F26" s="44">
        <v>30872004</v>
      </c>
      <c r="G26" s="45">
        <v>32724320</v>
      </c>
      <c r="H26" s="46">
        <v>34687799</v>
      </c>
      <c r="I26" s="25">
        <f t="shared" si="0"/>
        <v>25.916861600126072</v>
      </c>
      <c r="J26" s="26">
        <f t="shared" si="1"/>
        <v>12.261783508214585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32459000</v>
      </c>
      <c r="D28" s="41">
        <v>30920000</v>
      </c>
      <c r="E28" s="41">
        <v>22581078</v>
      </c>
      <c r="F28" s="41">
        <v>16009152</v>
      </c>
      <c r="G28" s="42">
        <v>16969699</v>
      </c>
      <c r="H28" s="43">
        <v>17987882</v>
      </c>
      <c r="I28" s="36">
        <f t="shared" si="0"/>
        <v>-29.103685838204886</v>
      </c>
      <c r="J28" s="23">
        <f t="shared" si="1"/>
        <v>-7.3002734565324907</v>
      </c>
    </row>
    <row r="29" spans="1:10" x14ac:dyDescent="0.2">
      <c r="A29" s="9" t="s">
        <v>17</v>
      </c>
      <c r="B29" s="21" t="s">
        <v>38</v>
      </c>
      <c r="C29" s="41">
        <v>3000000</v>
      </c>
      <c r="D29" s="41">
        <v>3000000</v>
      </c>
      <c r="E29" s="41">
        <v>1715496</v>
      </c>
      <c r="F29" s="41">
        <v>0</v>
      </c>
      <c r="G29" s="42">
        <v>0</v>
      </c>
      <c r="H29" s="43">
        <v>2</v>
      </c>
      <c r="I29" s="36">
        <f t="shared" si="0"/>
        <v>-100</v>
      </c>
      <c r="J29" s="23">
        <f t="shared" si="1"/>
        <v>-98.947521025510639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0</v>
      </c>
      <c r="D31" s="41">
        <v>0</v>
      </c>
      <c r="E31" s="41">
        <v>0</v>
      </c>
      <c r="F31" s="41">
        <v>0</v>
      </c>
      <c r="G31" s="42">
        <v>0</v>
      </c>
      <c r="H31" s="43">
        <v>0</v>
      </c>
      <c r="I31" s="36">
        <f t="shared" si="0"/>
        <v>0</v>
      </c>
      <c r="J31" s="23">
        <f t="shared" si="1"/>
        <v>0</v>
      </c>
    </row>
    <row r="32" spans="1:10" x14ac:dyDescent="0.2">
      <c r="A32" s="9" t="s">
        <v>17</v>
      </c>
      <c r="B32" s="21" t="s">
        <v>34</v>
      </c>
      <c r="C32" s="41">
        <v>2360000</v>
      </c>
      <c r="D32" s="41">
        <v>2360000</v>
      </c>
      <c r="E32" s="41">
        <v>221194</v>
      </c>
      <c r="F32" s="41">
        <v>14862852</v>
      </c>
      <c r="G32" s="42">
        <v>15754621</v>
      </c>
      <c r="H32" s="43">
        <v>16699916</v>
      </c>
      <c r="I32" s="36">
        <f t="shared" si="0"/>
        <v>6619.3739432353495</v>
      </c>
      <c r="J32" s="23">
        <f t="shared" si="1"/>
        <v>322.64945644218841</v>
      </c>
    </row>
    <row r="33" spans="1:11" ht="13.5" thickBot="1" x14ac:dyDescent="0.25">
      <c r="A33" s="9" t="s">
        <v>17</v>
      </c>
      <c r="B33" s="37" t="s">
        <v>41</v>
      </c>
      <c r="C33" s="57">
        <v>37819000</v>
      </c>
      <c r="D33" s="57">
        <v>36280000</v>
      </c>
      <c r="E33" s="57">
        <v>24517768</v>
      </c>
      <c r="F33" s="57">
        <v>30872004</v>
      </c>
      <c r="G33" s="58">
        <v>32724320</v>
      </c>
      <c r="H33" s="59">
        <v>34687800</v>
      </c>
      <c r="I33" s="38">
        <f t="shared" si="0"/>
        <v>25.916861600126072</v>
      </c>
      <c r="J33" s="39">
        <f t="shared" si="1"/>
        <v>12.261784586997182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A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228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18702300</v>
      </c>
      <c r="D8" s="41">
        <v>19103050</v>
      </c>
      <c r="E8" s="41">
        <v>17668112</v>
      </c>
      <c r="F8" s="41">
        <v>20249233</v>
      </c>
      <c r="G8" s="42">
        <v>21464186</v>
      </c>
      <c r="H8" s="43">
        <v>22752037</v>
      </c>
      <c r="I8" s="22">
        <f>IF(($E8       =0),0,((($F8       /$E8       )-1)*100))</f>
        <v>14.608923692582444</v>
      </c>
      <c r="J8" s="23">
        <f>IF(($E8       =0),0,(((($H8       /$E8       )^(1/3))-1)*100))</f>
        <v>8.7952782437707988</v>
      </c>
    </row>
    <row r="9" spans="1:11" x14ac:dyDescent="0.2">
      <c r="A9" s="3" t="s">
        <v>17</v>
      </c>
      <c r="B9" s="21" t="s">
        <v>20</v>
      </c>
      <c r="C9" s="41">
        <v>82545000</v>
      </c>
      <c r="D9" s="41">
        <v>86317400</v>
      </c>
      <c r="E9" s="41">
        <v>85854289</v>
      </c>
      <c r="F9" s="41">
        <v>96553585</v>
      </c>
      <c r="G9" s="42">
        <v>105300259</v>
      </c>
      <c r="H9" s="43">
        <v>115386782</v>
      </c>
      <c r="I9" s="22">
        <f>IF(($E9       =0),0,((($F9       /$E9       )-1)*100))</f>
        <v>12.46215666639554</v>
      </c>
      <c r="J9" s="23">
        <f>IF(($E9       =0),0,(((($H9       /$E9       )^(1/3))-1)*100))</f>
        <v>10.356526340355821</v>
      </c>
    </row>
    <row r="10" spans="1:11" x14ac:dyDescent="0.2">
      <c r="A10" s="3" t="s">
        <v>17</v>
      </c>
      <c r="B10" s="21" t="s">
        <v>21</v>
      </c>
      <c r="C10" s="41">
        <v>121936950</v>
      </c>
      <c r="D10" s="41">
        <v>129892300</v>
      </c>
      <c r="E10" s="41">
        <v>109758672</v>
      </c>
      <c r="F10" s="41">
        <v>135285744</v>
      </c>
      <c r="G10" s="42">
        <v>138436381</v>
      </c>
      <c r="H10" s="43">
        <v>142161194</v>
      </c>
      <c r="I10" s="22">
        <f t="shared" ref="I10:I33" si="0">IF(($E10      =0),0,((($F10      /$E10      )-1)*100))</f>
        <v>23.257453406506222</v>
      </c>
      <c r="J10" s="23">
        <f t="shared" ref="J10:J33" si="1">IF(($E10      =0),0,(((($H10      /$E10      )^(1/3))-1)*100))</f>
        <v>9.0052477240748274</v>
      </c>
    </row>
    <row r="11" spans="1:11" x14ac:dyDescent="0.2">
      <c r="A11" s="9" t="s">
        <v>17</v>
      </c>
      <c r="B11" s="24" t="s">
        <v>22</v>
      </c>
      <c r="C11" s="44">
        <v>223184250</v>
      </c>
      <c r="D11" s="44">
        <v>235312750</v>
      </c>
      <c r="E11" s="44">
        <v>213281073</v>
      </c>
      <c r="F11" s="44">
        <v>252088562</v>
      </c>
      <c r="G11" s="45">
        <v>265200826</v>
      </c>
      <c r="H11" s="46">
        <v>280300013</v>
      </c>
      <c r="I11" s="25">
        <f t="shared" si="0"/>
        <v>18.195467818187506</v>
      </c>
      <c r="J11" s="26">
        <f t="shared" si="1"/>
        <v>9.5360141705852932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72522521</v>
      </c>
      <c r="D13" s="41">
        <v>72692221</v>
      </c>
      <c r="E13" s="41">
        <v>56842708</v>
      </c>
      <c r="F13" s="41">
        <v>84423545</v>
      </c>
      <c r="G13" s="42">
        <v>89137621</v>
      </c>
      <c r="H13" s="43">
        <v>94021430</v>
      </c>
      <c r="I13" s="22">
        <f t="shared" si="0"/>
        <v>48.521328364581073</v>
      </c>
      <c r="J13" s="23">
        <f t="shared" si="1"/>
        <v>18.263491764658713</v>
      </c>
    </row>
    <row r="14" spans="1:11" x14ac:dyDescent="0.2">
      <c r="A14" s="3" t="s">
        <v>17</v>
      </c>
      <c r="B14" s="21" t="s">
        <v>25</v>
      </c>
      <c r="C14" s="41">
        <v>19282140</v>
      </c>
      <c r="D14" s="41">
        <v>19282140</v>
      </c>
      <c r="E14" s="41">
        <v>0</v>
      </c>
      <c r="F14" s="41">
        <v>17953160</v>
      </c>
      <c r="G14" s="42">
        <v>18803400</v>
      </c>
      <c r="H14" s="43">
        <v>20045676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49961300</v>
      </c>
      <c r="D16" s="41">
        <v>49961300</v>
      </c>
      <c r="E16" s="41">
        <v>36848420</v>
      </c>
      <c r="F16" s="41">
        <v>56306400</v>
      </c>
      <c r="G16" s="42">
        <v>66272600</v>
      </c>
      <c r="H16" s="43">
        <v>66272600</v>
      </c>
      <c r="I16" s="22">
        <f t="shared" si="0"/>
        <v>52.805466285935744</v>
      </c>
      <c r="J16" s="23">
        <f t="shared" si="1"/>
        <v>21.610678851833075</v>
      </c>
    </row>
    <row r="17" spans="1:10" x14ac:dyDescent="0.2">
      <c r="A17" s="3" t="s">
        <v>17</v>
      </c>
      <c r="B17" s="21" t="s">
        <v>27</v>
      </c>
      <c r="C17" s="41">
        <v>80959083</v>
      </c>
      <c r="D17" s="41">
        <v>83452253</v>
      </c>
      <c r="E17" s="41">
        <v>41937806</v>
      </c>
      <c r="F17" s="41">
        <v>85352301</v>
      </c>
      <c r="G17" s="42">
        <v>88658873</v>
      </c>
      <c r="H17" s="43">
        <v>92348569</v>
      </c>
      <c r="I17" s="29">
        <f t="shared" si="0"/>
        <v>103.52114032860946</v>
      </c>
      <c r="J17" s="30">
        <f t="shared" si="1"/>
        <v>30.099258486693834</v>
      </c>
    </row>
    <row r="18" spans="1:10" x14ac:dyDescent="0.2">
      <c r="A18" s="3" t="s">
        <v>17</v>
      </c>
      <c r="B18" s="24" t="s">
        <v>28</v>
      </c>
      <c r="C18" s="44">
        <v>222725044</v>
      </c>
      <c r="D18" s="44">
        <v>225387914</v>
      </c>
      <c r="E18" s="44">
        <v>135628934</v>
      </c>
      <c r="F18" s="44">
        <v>244035406</v>
      </c>
      <c r="G18" s="45">
        <v>262872494</v>
      </c>
      <c r="H18" s="46">
        <v>272688275</v>
      </c>
      <c r="I18" s="25">
        <f t="shared" si="0"/>
        <v>79.928720814100032</v>
      </c>
      <c r="J18" s="26">
        <f t="shared" si="1"/>
        <v>26.213178924452031</v>
      </c>
    </row>
    <row r="19" spans="1:10" ht="23.25" customHeight="1" x14ac:dyDescent="0.2">
      <c r="A19" s="31" t="s">
        <v>17</v>
      </c>
      <c r="B19" s="32" t="s">
        <v>29</v>
      </c>
      <c r="C19" s="50">
        <v>459206</v>
      </c>
      <c r="D19" s="50">
        <v>9924836</v>
      </c>
      <c r="E19" s="50">
        <v>77652139</v>
      </c>
      <c r="F19" s="51">
        <v>8053156</v>
      </c>
      <c r="G19" s="52">
        <v>2328332</v>
      </c>
      <c r="H19" s="53">
        <v>7611738</v>
      </c>
      <c r="I19" s="33">
        <f t="shared" si="0"/>
        <v>-89.629189738095945</v>
      </c>
      <c r="J19" s="34">
        <f t="shared" si="1"/>
        <v>-53.891944987705465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2970000</v>
      </c>
      <c r="D23" s="41">
        <v>3190000</v>
      </c>
      <c r="E23" s="41">
        <v>842716</v>
      </c>
      <c r="F23" s="41">
        <v>2200000</v>
      </c>
      <c r="G23" s="42">
        <v>0</v>
      </c>
      <c r="H23" s="43">
        <v>0</v>
      </c>
      <c r="I23" s="36">
        <f t="shared" si="0"/>
        <v>161.06066575216323</v>
      </c>
      <c r="J23" s="23">
        <f t="shared" si="1"/>
        <v>-100</v>
      </c>
    </row>
    <row r="24" spans="1:10" x14ac:dyDescent="0.2">
      <c r="A24" s="9" t="s">
        <v>17</v>
      </c>
      <c r="B24" s="21" t="s">
        <v>33</v>
      </c>
      <c r="C24" s="41">
        <v>27608700</v>
      </c>
      <c r="D24" s="41">
        <v>19092650</v>
      </c>
      <c r="E24" s="41">
        <v>16221096</v>
      </c>
      <c r="F24" s="41">
        <v>19476300</v>
      </c>
      <c r="G24" s="42">
        <v>28742200</v>
      </c>
      <c r="H24" s="43">
        <v>14323850</v>
      </c>
      <c r="I24" s="36">
        <f t="shared" si="0"/>
        <v>20.067719221931736</v>
      </c>
      <c r="J24" s="23">
        <f t="shared" si="1"/>
        <v>-4.0614412451354891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30578700</v>
      </c>
      <c r="D26" s="44">
        <v>22282650</v>
      </c>
      <c r="E26" s="44">
        <v>17063812</v>
      </c>
      <c r="F26" s="44">
        <v>21676300</v>
      </c>
      <c r="G26" s="45">
        <v>28742200</v>
      </c>
      <c r="H26" s="46">
        <v>14323850</v>
      </c>
      <c r="I26" s="25">
        <f t="shared" si="0"/>
        <v>27.030818201700768</v>
      </c>
      <c r="J26" s="26">
        <f t="shared" si="1"/>
        <v>-5.667523604913594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3081000</v>
      </c>
      <c r="D28" s="41">
        <v>0</v>
      </c>
      <c r="E28" s="41">
        <v>0</v>
      </c>
      <c r="F28" s="41">
        <v>2540000</v>
      </c>
      <c r="G28" s="42">
        <v>10900000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750000</v>
      </c>
      <c r="D29" s="41">
        <v>860000</v>
      </c>
      <c r="E29" s="41">
        <v>0</v>
      </c>
      <c r="F29" s="41">
        <v>2436000</v>
      </c>
      <c r="G29" s="42">
        <v>1320000</v>
      </c>
      <c r="H29" s="43">
        <v>1192000</v>
      </c>
      <c r="I29" s="36">
        <f t="shared" si="0"/>
        <v>0</v>
      </c>
      <c r="J29" s="23">
        <f t="shared" si="1"/>
        <v>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7651850</v>
      </c>
      <c r="D31" s="41">
        <v>7146383</v>
      </c>
      <c r="E31" s="41">
        <v>7017359</v>
      </c>
      <c r="F31" s="41">
        <v>8377100</v>
      </c>
      <c r="G31" s="42">
        <v>12422200</v>
      </c>
      <c r="H31" s="43">
        <v>13131850</v>
      </c>
      <c r="I31" s="36">
        <f t="shared" si="0"/>
        <v>19.376819683872526</v>
      </c>
      <c r="J31" s="23">
        <f t="shared" si="1"/>
        <v>23.23027171351071</v>
      </c>
    </row>
    <row r="32" spans="1:10" x14ac:dyDescent="0.2">
      <c r="A32" s="9" t="s">
        <v>17</v>
      </c>
      <c r="B32" s="21" t="s">
        <v>34</v>
      </c>
      <c r="C32" s="41">
        <v>19095850</v>
      </c>
      <c r="D32" s="41">
        <v>14276267</v>
      </c>
      <c r="E32" s="41">
        <v>10046453</v>
      </c>
      <c r="F32" s="41">
        <v>8323200</v>
      </c>
      <c r="G32" s="42">
        <v>4100000</v>
      </c>
      <c r="H32" s="43">
        <v>0</v>
      </c>
      <c r="I32" s="36">
        <f t="shared" si="0"/>
        <v>-17.152849866515073</v>
      </c>
      <c r="J32" s="23">
        <f t="shared" si="1"/>
        <v>-100</v>
      </c>
    </row>
    <row r="33" spans="1:11" ht="13.5" thickBot="1" x14ac:dyDescent="0.25">
      <c r="A33" s="9" t="s">
        <v>17</v>
      </c>
      <c r="B33" s="37" t="s">
        <v>41</v>
      </c>
      <c r="C33" s="57">
        <v>30578700</v>
      </c>
      <c r="D33" s="57">
        <v>22282650</v>
      </c>
      <c r="E33" s="57">
        <v>17063812</v>
      </c>
      <c r="F33" s="57">
        <v>21676300</v>
      </c>
      <c r="G33" s="58">
        <v>28742200</v>
      </c>
      <c r="H33" s="59">
        <v>14323850</v>
      </c>
      <c r="I33" s="38">
        <f t="shared" si="0"/>
        <v>27.030818201700768</v>
      </c>
      <c r="J33" s="39">
        <f t="shared" si="1"/>
        <v>-5.667523604913594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B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229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44419451</v>
      </c>
      <c r="D8" s="41">
        <v>44419451</v>
      </c>
      <c r="E8" s="41">
        <v>15743927</v>
      </c>
      <c r="F8" s="41">
        <v>0</v>
      </c>
      <c r="G8" s="42">
        <v>0</v>
      </c>
      <c r="H8" s="43">
        <v>0</v>
      </c>
      <c r="I8" s="22">
        <f>IF(($E8       =0),0,((($F8       /$E8       )-1)*100))</f>
        <v>-100</v>
      </c>
      <c r="J8" s="23">
        <f>IF(($E8       =0),0,(((($H8       /$E8       )^(1/3))-1)*100))</f>
        <v>-100</v>
      </c>
    </row>
    <row r="9" spans="1:11" x14ac:dyDescent="0.2">
      <c r="A9" s="3" t="s">
        <v>17</v>
      </c>
      <c r="B9" s="21" t="s">
        <v>20</v>
      </c>
      <c r="C9" s="41">
        <v>189830042</v>
      </c>
      <c r="D9" s="41">
        <v>186298042</v>
      </c>
      <c r="E9" s="41">
        <v>-134583908</v>
      </c>
      <c r="F9" s="41">
        <v>0</v>
      </c>
      <c r="G9" s="42">
        <v>0</v>
      </c>
      <c r="H9" s="43">
        <v>0</v>
      </c>
      <c r="I9" s="22">
        <f>IF(($E9       =0),0,((($F9       /$E9       )-1)*100))</f>
        <v>-100</v>
      </c>
      <c r="J9" s="23">
        <f>IF(($E9       =0),0,(((($H9       /$E9       )^(1/3))-1)*100))</f>
        <v>-100</v>
      </c>
    </row>
    <row r="10" spans="1:11" x14ac:dyDescent="0.2">
      <c r="A10" s="3" t="s">
        <v>17</v>
      </c>
      <c r="B10" s="21" t="s">
        <v>21</v>
      </c>
      <c r="C10" s="41">
        <v>74191433</v>
      </c>
      <c r="D10" s="41">
        <v>74461433</v>
      </c>
      <c r="E10" s="41">
        <v>24243772</v>
      </c>
      <c r="F10" s="41">
        <v>0</v>
      </c>
      <c r="G10" s="42">
        <v>0</v>
      </c>
      <c r="H10" s="43">
        <v>0</v>
      </c>
      <c r="I10" s="22">
        <f t="shared" ref="I10:I33" si="0">IF(($E10      =0),0,((($F10      /$E10      )-1)*100))</f>
        <v>-100</v>
      </c>
      <c r="J10" s="23">
        <f t="shared" ref="J10:J33" si="1">IF(($E10      =0),0,(((($H10      /$E10      )^(1/3))-1)*100))</f>
        <v>-100</v>
      </c>
    </row>
    <row r="11" spans="1:11" x14ac:dyDescent="0.2">
      <c r="A11" s="9" t="s">
        <v>17</v>
      </c>
      <c r="B11" s="24" t="s">
        <v>22</v>
      </c>
      <c r="C11" s="44">
        <v>308440926</v>
      </c>
      <c r="D11" s="44">
        <v>305178926</v>
      </c>
      <c r="E11" s="44">
        <v>-94596209</v>
      </c>
      <c r="F11" s="44">
        <v>0</v>
      </c>
      <c r="G11" s="45">
        <v>0</v>
      </c>
      <c r="H11" s="46">
        <v>0</v>
      </c>
      <c r="I11" s="25">
        <f t="shared" si="0"/>
        <v>-100</v>
      </c>
      <c r="J11" s="26">
        <f t="shared" si="1"/>
        <v>-100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110815939</v>
      </c>
      <c r="D13" s="41">
        <v>110926410</v>
      </c>
      <c r="E13" s="41">
        <v>3570</v>
      </c>
      <c r="F13" s="41">
        <v>0</v>
      </c>
      <c r="G13" s="42">
        <v>0</v>
      </c>
      <c r="H13" s="43">
        <v>0</v>
      </c>
      <c r="I13" s="22">
        <f t="shared" si="0"/>
        <v>-100</v>
      </c>
      <c r="J13" s="23">
        <f t="shared" si="1"/>
        <v>-100</v>
      </c>
    </row>
    <row r="14" spans="1:11" x14ac:dyDescent="0.2">
      <c r="A14" s="3" t="s">
        <v>17</v>
      </c>
      <c r="B14" s="21" t="s">
        <v>25</v>
      </c>
      <c r="C14" s="41">
        <v>5</v>
      </c>
      <c r="D14" s="41">
        <v>5</v>
      </c>
      <c r="E14" s="41">
        <v>0</v>
      </c>
      <c r="F14" s="41">
        <v>0</v>
      </c>
      <c r="G14" s="42">
        <v>0</v>
      </c>
      <c r="H14" s="43">
        <v>0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94068165</v>
      </c>
      <c r="D16" s="41">
        <v>94068165</v>
      </c>
      <c r="E16" s="41">
        <v>46656242</v>
      </c>
      <c r="F16" s="41">
        <v>0</v>
      </c>
      <c r="G16" s="42">
        <v>0</v>
      </c>
      <c r="H16" s="43">
        <v>0</v>
      </c>
      <c r="I16" s="22">
        <f t="shared" si="0"/>
        <v>-100</v>
      </c>
      <c r="J16" s="23">
        <f t="shared" si="1"/>
        <v>-100</v>
      </c>
    </row>
    <row r="17" spans="1:10" x14ac:dyDescent="0.2">
      <c r="A17" s="3" t="s">
        <v>17</v>
      </c>
      <c r="B17" s="21" t="s">
        <v>27</v>
      </c>
      <c r="C17" s="41">
        <v>80071929</v>
      </c>
      <c r="D17" s="41">
        <v>91346649</v>
      </c>
      <c r="E17" s="41">
        <v>30321604</v>
      </c>
      <c r="F17" s="41">
        <v>0</v>
      </c>
      <c r="G17" s="42">
        <v>0</v>
      </c>
      <c r="H17" s="43">
        <v>0</v>
      </c>
      <c r="I17" s="29">
        <f t="shared" si="0"/>
        <v>-100</v>
      </c>
      <c r="J17" s="30">
        <f t="shared" si="1"/>
        <v>-100</v>
      </c>
    </row>
    <row r="18" spans="1:10" x14ac:dyDescent="0.2">
      <c r="A18" s="3" t="s">
        <v>17</v>
      </c>
      <c r="B18" s="24" t="s">
        <v>28</v>
      </c>
      <c r="C18" s="44">
        <v>284956038</v>
      </c>
      <c r="D18" s="44">
        <v>296341229</v>
      </c>
      <c r="E18" s="44">
        <v>76981416</v>
      </c>
      <c r="F18" s="44">
        <v>0</v>
      </c>
      <c r="G18" s="45">
        <v>0</v>
      </c>
      <c r="H18" s="46">
        <v>0</v>
      </c>
      <c r="I18" s="25">
        <f t="shared" si="0"/>
        <v>-100</v>
      </c>
      <c r="J18" s="26">
        <f t="shared" si="1"/>
        <v>-100</v>
      </c>
    </row>
    <row r="19" spans="1:10" ht="23.25" customHeight="1" x14ac:dyDescent="0.2">
      <c r="A19" s="31" t="s">
        <v>17</v>
      </c>
      <c r="B19" s="32" t="s">
        <v>29</v>
      </c>
      <c r="C19" s="50">
        <v>23484888</v>
      </c>
      <c r="D19" s="50">
        <v>8837697</v>
      </c>
      <c r="E19" s="50">
        <v>-171577625</v>
      </c>
      <c r="F19" s="51">
        <v>0</v>
      </c>
      <c r="G19" s="52">
        <v>0</v>
      </c>
      <c r="H19" s="53">
        <v>0</v>
      </c>
      <c r="I19" s="33">
        <f t="shared" si="0"/>
        <v>-100</v>
      </c>
      <c r="J19" s="34">
        <f t="shared" si="1"/>
        <v>-100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2</v>
      </c>
      <c r="D22" s="41">
        <v>2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8520686</v>
      </c>
      <c r="D23" s="41">
        <v>15120686</v>
      </c>
      <c r="E23" s="41">
        <v>271800</v>
      </c>
      <c r="F23" s="41">
        <v>0</v>
      </c>
      <c r="G23" s="42">
        <v>0</v>
      </c>
      <c r="H23" s="43">
        <v>0</v>
      </c>
      <c r="I23" s="36">
        <f t="shared" si="0"/>
        <v>-100</v>
      </c>
      <c r="J23" s="23">
        <f t="shared" si="1"/>
        <v>-100</v>
      </c>
    </row>
    <row r="24" spans="1:10" x14ac:dyDescent="0.2">
      <c r="A24" s="9" t="s">
        <v>17</v>
      </c>
      <c r="B24" s="21" t="s">
        <v>33</v>
      </c>
      <c r="C24" s="41">
        <v>39113309</v>
      </c>
      <c r="D24" s="41">
        <v>38294309</v>
      </c>
      <c r="E24" s="41">
        <v>11604882</v>
      </c>
      <c r="F24" s="41">
        <v>0</v>
      </c>
      <c r="G24" s="42">
        <v>0</v>
      </c>
      <c r="H24" s="43">
        <v>0</v>
      </c>
      <c r="I24" s="36">
        <f t="shared" si="0"/>
        <v>-100</v>
      </c>
      <c r="J24" s="23">
        <f t="shared" si="1"/>
        <v>-100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47633997</v>
      </c>
      <c r="D26" s="44">
        <v>53414997</v>
      </c>
      <c r="E26" s="44">
        <v>11876682</v>
      </c>
      <c r="F26" s="44">
        <v>0</v>
      </c>
      <c r="G26" s="45">
        <v>0</v>
      </c>
      <c r="H26" s="46">
        <v>0</v>
      </c>
      <c r="I26" s="25">
        <f t="shared" si="0"/>
        <v>-100</v>
      </c>
      <c r="J26" s="26">
        <f t="shared" si="1"/>
        <v>-100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16675001</v>
      </c>
      <c r="D28" s="41">
        <v>16675001</v>
      </c>
      <c r="E28" s="41">
        <v>4511152</v>
      </c>
      <c r="F28" s="41">
        <v>0</v>
      </c>
      <c r="G28" s="42">
        <v>0</v>
      </c>
      <c r="H28" s="43">
        <v>0</v>
      </c>
      <c r="I28" s="36">
        <f t="shared" si="0"/>
        <v>-100</v>
      </c>
      <c r="J28" s="23">
        <f t="shared" si="1"/>
        <v>-100</v>
      </c>
    </row>
    <row r="29" spans="1:10" x14ac:dyDescent="0.2">
      <c r="A29" s="9" t="s">
        <v>17</v>
      </c>
      <c r="B29" s="21" t="s">
        <v>38</v>
      </c>
      <c r="C29" s="41">
        <v>17546301</v>
      </c>
      <c r="D29" s="41">
        <v>22546301</v>
      </c>
      <c r="E29" s="41">
        <v>6202309</v>
      </c>
      <c r="F29" s="41">
        <v>0</v>
      </c>
      <c r="G29" s="42">
        <v>0</v>
      </c>
      <c r="H29" s="43">
        <v>0</v>
      </c>
      <c r="I29" s="36">
        <f t="shared" si="0"/>
        <v>-100</v>
      </c>
      <c r="J29" s="23">
        <f t="shared" si="1"/>
        <v>-100</v>
      </c>
    </row>
    <row r="30" spans="1:10" x14ac:dyDescent="0.2">
      <c r="A30" s="9" t="s">
        <v>17</v>
      </c>
      <c r="B30" s="21" t="s">
        <v>39</v>
      </c>
      <c r="C30" s="41">
        <v>3600000</v>
      </c>
      <c r="D30" s="41">
        <v>3600000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3</v>
      </c>
      <c r="D31" s="41">
        <v>3</v>
      </c>
      <c r="E31" s="41">
        <v>0</v>
      </c>
      <c r="F31" s="41">
        <v>0</v>
      </c>
      <c r="G31" s="42">
        <v>0</v>
      </c>
      <c r="H31" s="43">
        <v>0</v>
      </c>
      <c r="I31" s="36">
        <f t="shared" si="0"/>
        <v>0</v>
      </c>
      <c r="J31" s="23">
        <f t="shared" si="1"/>
        <v>0</v>
      </c>
    </row>
    <row r="32" spans="1:10" x14ac:dyDescent="0.2">
      <c r="A32" s="9" t="s">
        <v>17</v>
      </c>
      <c r="B32" s="21" t="s">
        <v>34</v>
      </c>
      <c r="C32" s="41">
        <v>9836895</v>
      </c>
      <c r="D32" s="41">
        <v>10617895</v>
      </c>
      <c r="E32" s="41">
        <v>1163221</v>
      </c>
      <c r="F32" s="41">
        <v>0</v>
      </c>
      <c r="G32" s="42">
        <v>0</v>
      </c>
      <c r="H32" s="43">
        <v>0</v>
      </c>
      <c r="I32" s="36">
        <f t="shared" si="0"/>
        <v>-100</v>
      </c>
      <c r="J32" s="23">
        <f t="shared" si="1"/>
        <v>-100</v>
      </c>
    </row>
    <row r="33" spans="1:11" ht="13.5" thickBot="1" x14ac:dyDescent="0.25">
      <c r="A33" s="9" t="s">
        <v>17</v>
      </c>
      <c r="B33" s="37" t="s">
        <v>41</v>
      </c>
      <c r="C33" s="57">
        <v>47658200</v>
      </c>
      <c r="D33" s="57">
        <v>53439200</v>
      </c>
      <c r="E33" s="57">
        <v>11876682</v>
      </c>
      <c r="F33" s="57">
        <v>0</v>
      </c>
      <c r="G33" s="58">
        <v>0</v>
      </c>
      <c r="H33" s="59">
        <v>0</v>
      </c>
      <c r="I33" s="38">
        <f t="shared" si="0"/>
        <v>-100</v>
      </c>
      <c r="J33" s="39">
        <f t="shared" si="1"/>
        <v>-100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C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230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11943094</v>
      </c>
      <c r="D8" s="41">
        <v>11943094</v>
      </c>
      <c r="E8" s="41">
        <v>1089252</v>
      </c>
      <c r="F8" s="41">
        <v>10048774</v>
      </c>
      <c r="G8" s="42">
        <v>10651700</v>
      </c>
      <c r="H8" s="43">
        <v>11290803</v>
      </c>
      <c r="I8" s="22">
        <f>IF(($E8       =0),0,((($F8       /$E8       )-1)*100))</f>
        <v>822.53895333678531</v>
      </c>
      <c r="J8" s="23">
        <f>IF(($E8       =0),0,(((($H8       /$E8       )^(1/3))-1)*100))</f>
        <v>118.03798239495569</v>
      </c>
    </row>
    <row r="9" spans="1:11" x14ac:dyDescent="0.2">
      <c r="A9" s="3" t="s">
        <v>17</v>
      </c>
      <c r="B9" s="21" t="s">
        <v>20</v>
      </c>
      <c r="C9" s="41">
        <v>19817366</v>
      </c>
      <c r="D9" s="41">
        <v>19817366</v>
      </c>
      <c r="E9" s="41">
        <v>7781106</v>
      </c>
      <c r="F9" s="41">
        <v>22915510</v>
      </c>
      <c r="G9" s="42">
        <v>22700441</v>
      </c>
      <c r="H9" s="43">
        <v>24062469</v>
      </c>
      <c r="I9" s="22">
        <f>IF(($E9       =0),0,((($F9       /$E9       )-1)*100))</f>
        <v>194.50196411666928</v>
      </c>
      <c r="J9" s="23">
        <f>IF(($E9       =0),0,(((($H9       /$E9       )^(1/3))-1)*100))</f>
        <v>45.691076372982245</v>
      </c>
    </row>
    <row r="10" spans="1:11" x14ac:dyDescent="0.2">
      <c r="A10" s="3" t="s">
        <v>17</v>
      </c>
      <c r="B10" s="21" t="s">
        <v>21</v>
      </c>
      <c r="C10" s="41">
        <v>66643853</v>
      </c>
      <c r="D10" s="41">
        <v>66643853</v>
      </c>
      <c r="E10" s="41">
        <v>2995233</v>
      </c>
      <c r="F10" s="41">
        <v>65970652</v>
      </c>
      <c r="G10" s="42">
        <v>66645410</v>
      </c>
      <c r="H10" s="43">
        <v>67973556</v>
      </c>
      <c r="I10" s="22">
        <f t="shared" ref="I10:I33" si="0">IF(($E10      =0),0,((($F10      /$E10      )-1)*100))</f>
        <v>2102.5215400604898</v>
      </c>
      <c r="J10" s="23">
        <f t="shared" ref="J10:J33" si="1">IF(($E10      =0),0,(((($H10      /$E10      )^(1/3))-1)*100))</f>
        <v>183.11950663295246</v>
      </c>
    </row>
    <row r="11" spans="1:11" x14ac:dyDescent="0.2">
      <c r="A11" s="9" t="s">
        <v>17</v>
      </c>
      <c r="B11" s="24" t="s">
        <v>22</v>
      </c>
      <c r="C11" s="44">
        <v>98404313</v>
      </c>
      <c r="D11" s="44">
        <v>98404313</v>
      </c>
      <c r="E11" s="44">
        <v>11865591</v>
      </c>
      <c r="F11" s="44">
        <v>98934936</v>
      </c>
      <c r="G11" s="45">
        <v>99997551</v>
      </c>
      <c r="H11" s="46">
        <v>103326828</v>
      </c>
      <c r="I11" s="25">
        <f t="shared" si="0"/>
        <v>733.79695120116639</v>
      </c>
      <c r="J11" s="26">
        <f t="shared" si="1"/>
        <v>105.73487054277018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27223923</v>
      </c>
      <c r="D13" s="41">
        <v>27223923</v>
      </c>
      <c r="E13" s="41">
        <v>7136881</v>
      </c>
      <c r="F13" s="41">
        <v>29207276</v>
      </c>
      <c r="G13" s="42">
        <v>30323716</v>
      </c>
      <c r="H13" s="43">
        <v>32143143</v>
      </c>
      <c r="I13" s="22">
        <f t="shared" si="0"/>
        <v>309.24426230449973</v>
      </c>
      <c r="J13" s="23">
        <f t="shared" si="1"/>
        <v>65.142920871422533</v>
      </c>
    </row>
    <row r="14" spans="1:11" x14ac:dyDescent="0.2">
      <c r="A14" s="3" t="s">
        <v>17</v>
      </c>
      <c r="B14" s="21" t="s">
        <v>25</v>
      </c>
      <c r="C14" s="41">
        <v>3556326</v>
      </c>
      <c r="D14" s="41">
        <v>3556326</v>
      </c>
      <c r="E14" s="41">
        <v>0</v>
      </c>
      <c r="F14" s="41">
        <v>7500000</v>
      </c>
      <c r="G14" s="42">
        <v>7950000</v>
      </c>
      <c r="H14" s="43">
        <v>8427000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19000000</v>
      </c>
      <c r="D16" s="41">
        <v>19000000</v>
      </c>
      <c r="E16" s="41">
        <v>6856896</v>
      </c>
      <c r="F16" s="41">
        <v>19832000</v>
      </c>
      <c r="G16" s="42">
        <v>21021920</v>
      </c>
      <c r="H16" s="43">
        <v>22283235</v>
      </c>
      <c r="I16" s="22">
        <f t="shared" si="0"/>
        <v>189.22707884150495</v>
      </c>
      <c r="J16" s="23">
        <f t="shared" si="1"/>
        <v>48.121087729581056</v>
      </c>
    </row>
    <row r="17" spans="1:10" x14ac:dyDescent="0.2">
      <c r="A17" s="3" t="s">
        <v>17</v>
      </c>
      <c r="B17" s="21" t="s">
        <v>27</v>
      </c>
      <c r="C17" s="41">
        <v>43695563</v>
      </c>
      <c r="D17" s="41">
        <v>43695563</v>
      </c>
      <c r="E17" s="41">
        <v>17501772</v>
      </c>
      <c r="F17" s="41">
        <v>45400660</v>
      </c>
      <c r="G17" s="42">
        <v>46322701</v>
      </c>
      <c r="H17" s="43">
        <v>49102073</v>
      </c>
      <c r="I17" s="29">
        <f t="shared" si="0"/>
        <v>159.40607613903325</v>
      </c>
      <c r="J17" s="30">
        <f t="shared" si="1"/>
        <v>41.039015761330845</v>
      </c>
    </row>
    <row r="18" spans="1:10" x14ac:dyDescent="0.2">
      <c r="A18" s="3" t="s">
        <v>17</v>
      </c>
      <c r="B18" s="24" t="s">
        <v>28</v>
      </c>
      <c r="C18" s="44">
        <v>93475812</v>
      </c>
      <c r="D18" s="44">
        <v>93475812</v>
      </c>
      <c r="E18" s="44">
        <v>31495549</v>
      </c>
      <c r="F18" s="44">
        <v>101939936</v>
      </c>
      <c r="G18" s="45">
        <v>105618337</v>
      </c>
      <c r="H18" s="46">
        <v>111955451</v>
      </c>
      <c r="I18" s="25">
        <f t="shared" si="0"/>
        <v>223.66457876317699</v>
      </c>
      <c r="J18" s="26">
        <f t="shared" si="1"/>
        <v>52.615515141966718</v>
      </c>
    </row>
    <row r="19" spans="1:10" ht="23.25" customHeight="1" x14ac:dyDescent="0.2">
      <c r="A19" s="31" t="s">
        <v>17</v>
      </c>
      <c r="B19" s="32" t="s">
        <v>29</v>
      </c>
      <c r="C19" s="50">
        <v>4928501</v>
      </c>
      <c r="D19" s="50">
        <v>4928501</v>
      </c>
      <c r="E19" s="50">
        <v>-19629958</v>
      </c>
      <c r="F19" s="51">
        <v>-3005000</v>
      </c>
      <c r="G19" s="52">
        <v>-5620786</v>
      </c>
      <c r="H19" s="53">
        <v>-8628623</v>
      </c>
      <c r="I19" s="33">
        <f t="shared" si="0"/>
        <v>-84.691765514730093</v>
      </c>
      <c r="J19" s="34">
        <f t="shared" si="1"/>
        <v>-23.966081205653676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359000</v>
      </c>
      <c r="D23" s="41">
        <v>359000</v>
      </c>
      <c r="E23" s="41">
        <v>728</v>
      </c>
      <c r="F23" s="41">
        <v>445000</v>
      </c>
      <c r="G23" s="42">
        <v>0</v>
      </c>
      <c r="H23" s="43">
        <v>0</v>
      </c>
      <c r="I23" s="36">
        <f t="shared" si="0"/>
        <v>61026.373626373628</v>
      </c>
      <c r="J23" s="23">
        <f t="shared" si="1"/>
        <v>-100</v>
      </c>
    </row>
    <row r="24" spans="1:10" x14ac:dyDescent="0.2">
      <c r="A24" s="9" t="s">
        <v>17</v>
      </c>
      <c r="B24" s="21" t="s">
        <v>33</v>
      </c>
      <c r="C24" s="41">
        <v>8813000</v>
      </c>
      <c r="D24" s="41">
        <v>8813000</v>
      </c>
      <c r="E24" s="41">
        <v>2957582</v>
      </c>
      <c r="F24" s="41">
        <v>12968000</v>
      </c>
      <c r="G24" s="42">
        <v>11770000</v>
      </c>
      <c r="H24" s="43">
        <v>11619000</v>
      </c>
      <c r="I24" s="36">
        <f t="shared" si="0"/>
        <v>338.46628766336823</v>
      </c>
      <c r="J24" s="23">
        <f t="shared" si="1"/>
        <v>57.789216280906473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9172000</v>
      </c>
      <c r="D26" s="44">
        <v>9172000</v>
      </c>
      <c r="E26" s="44">
        <v>2958310</v>
      </c>
      <c r="F26" s="44">
        <v>13413000</v>
      </c>
      <c r="G26" s="45">
        <v>11770000</v>
      </c>
      <c r="H26" s="46">
        <v>11619000</v>
      </c>
      <c r="I26" s="25">
        <f t="shared" si="0"/>
        <v>353.40075921725582</v>
      </c>
      <c r="J26" s="26">
        <f t="shared" si="1"/>
        <v>57.77627195645141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0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0</v>
      </c>
      <c r="D29" s="41">
        <v>0</v>
      </c>
      <c r="E29" s="41">
        <v>719122</v>
      </c>
      <c r="F29" s="41">
        <v>4386000</v>
      </c>
      <c r="G29" s="42">
        <v>3000000</v>
      </c>
      <c r="H29" s="43">
        <v>2500000</v>
      </c>
      <c r="I29" s="36">
        <f t="shared" si="0"/>
        <v>509.91041853816182</v>
      </c>
      <c r="J29" s="23">
        <f t="shared" si="1"/>
        <v>51.488318312360448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0</v>
      </c>
      <c r="D31" s="41">
        <v>0</v>
      </c>
      <c r="E31" s="41">
        <v>0</v>
      </c>
      <c r="F31" s="41">
        <v>0</v>
      </c>
      <c r="G31" s="42">
        <v>0</v>
      </c>
      <c r="H31" s="43">
        <v>0</v>
      </c>
      <c r="I31" s="36">
        <f t="shared" si="0"/>
        <v>0</v>
      </c>
      <c r="J31" s="23">
        <f t="shared" si="1"/>
        <v>0</v>
      </c>
    </row>
    <row r="32" spans="1:10" x14ac:dyDescent="0.2">
      <c r="A32" s="9" t="s">
        <v>17</v>
      </c>
      <c r="B32" s="21" t="s">
        <v>34</v>
      </c>
      <c r="C32" s="41">
        <v>9172000</v>
      </c>
      <c r="D32" s="41">
        <v>9172000</v>
      </c>
      <c r="E32" s="41">
        <v>2239188</v>
      </c>
      <c r="F32" s="41">
        <v>9027000</v>
      </c>
      <c r="G32" s="42">
        <v>8770000</v>
      </c>
      <c r="H32" s="43">
        <v>9119000</v>
      </c>
      <c r="I32" s="36">
        <f t="shared" si="0"/>
        <v>303.13720866671315</v>
      </c>
      <c r="J32" s="23">
        <f t="shared" si="1"/>
        <v>59.692879726888613</v>
      </c>
    </row>
    <row r="33" spans="1:11" ht="13.5" thickBot="1" x14ac:dyDescent="0.25">
      <c r="A33" s="9" t="s">
        <v>17</v>
      </c>
      <c r="B33" s="37" t="s">
        <v>41</v>
      </c>
      <c r="C33" s="57">
        <v>9172000</v>
      </c>
      <c r="D33" s="57">
        <v>9172000</v>
      </c>
      <c r="E33" s="57">
        <v>2958310</v>
      </c>
      <c r="F33" s="57">
        <v>13413000</v>
      </c>
      <c r="G33" s="58">
        <v>11770000</v>
      </c>
      <c r="H33" s="59">
        <v>11619000</v>
      </c>
      <c r="I33" s="38">
        <f t="shared" si="0"/>
        <v>353.40075921725582</v>
      </c>
      <c r="J33" s="39">
        <f t="shared" si="1"/>
        <v>57.77627195645141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D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231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4436660</v>
      </c>
      <c r="D8" s="41">
        <v>7760888</v>
      </c>
      <c r="E8" s="41">
        <v>5960494</v>
      </c>
      <c r="F8" s="41">
        <v>6534227</v>
      </c>
      <c r="G8" s="42">
        <v>6834799</v>
      </c>
      <c r="H8" s="43">
        <v>7149202</v>
      </c>
      <c r="I8" s="22">
        <f>IF(($E8       =0),0,((($F8       /$E8       )-1)*100))</f>
        <v>9.6255947913042039</v>
      </c>
      <c r="J8" s="23">
        <f>IF(($E8       =0),0,(((($H8       /$E8       )^(1/3))-1)*100))</f>
        <v>6.2490619260032298</v>
      </c>
    </row>
    <row r="9" spans="1:11" x14ac:dyDescent="0.2">
      <c r="A9" s="3" t="s">
        <v>17</v>
      </c>
      <c r="B9" s="21" t="s">
        <v>20</v>
      </c>
      <c r="C9" s="41">
        <v>17584473</v>
      </c>
      <c r="D9" s="41">
        <v>20717809</v>
      </c>
      <c r="E9" s="41">
        <v>15613214</v>
      </c>
      <c r="F9" s="41">
        <v>33981204</v>
      </c>
      <c r="G9" s="42">
        <v>35061663</v>
      </c>
      <c r="H9" s="43">
        <v>36838740</v>
      </c>
      <c r="I9" s="22">
        <f>IF(($E9       =0),0,((($F9       /$E9       )-1)*100))</f>
        <v>117.6438752456733</v>
      </c>
      <c r="J9" s="23">
        <f>IF(($E9       =0),0,(((($H9       /$E9       )^(1/3))-1)*100))</f>
        <v>33.128432469535049</v>
      </c>
    </row>
    <row r="10" spans="1:11" x14ac:dyDescent="0.2">
      <c r="A10" s="3" t="s">
        <v>17</v>
      </c>
      <c r="B10" s="21" t="s">
        <v>21</v>
      </c>
      <c r="C10" s="41">
        <v>40557731</v>
      </c>
      <c r="D10" s="41">
        <v>41176186</v>
      </c>
      <c r="E10" s="41">
        <v>39680329</v>
      </c>
      <c r="F10" s="41">
        <v>51916739</v>
      </c>
      <c r="G10" s="42">
        <v>49415536</v>
      </c>
      <c r="H10" s="43">
        <v>49498061</v>
      </c>
      <c r="I10" s="22">
        <f t="shared" ref="I10:I33" si="0">IF(($E10      =0),0,((($F10      /$E10      )-1)*100))</f>
        <v>30.837471130846716</v>
      </c>
      <c r="J10" s="23">
        <f t="shared" ref="J10:J33" si="1">IF(($E10      =0),0,(((($H10      /$E10      )^(1/3))-1)*100))</f>
        <v>7.6475890226192167</v>
      </c>
    </row>
    <row r="11" spans="1:11" x14ac:dyDescent="0.2">
      <c r="A11" s="9" t="s">
        <v>17</v>
      </c>
      <c r="B11" s="24" t="s">
        <v>22</v>
      </c>
      <c r="C11" s="44">
        <v>62578864</v>
      </c>
      <c r="D11" s="44">
        <v>69654883</v>
      </c>
      <c r="E11" s="44">
        <v>61254037</v>
      </c>
      <c r="F11" s="44">
        <v>92432170</v>
      </c>
      <c r="G11" s="45">
        <v>91311998</v>
      </c>
      <c r="H11" s="46">
        <v>93486003</v>
      </c>
      <c r="I11" s="25">
        <f t="shared" si="0"/>
        <v>50.899719474815996</v>
      </c>
      <c r="J11" s="26">
        <f t="shared" si="1"/>
        <v>15.134096820596232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31576383</v>
      </c>
      <c r="D13" s="41">
        <v>28074400</v>
      </c>
      <c r="E13" s="41">
        <v>25446053</v>
      </c>
      <c r="F13" s="41">
        <v>32158914</v>
      </c>
      <c r="G13" s="42">
        <v>33536505</v>
      </c>
      <c r="H13" s="43">
        <v>34967003</v>
      </c>
      <c r="I13" s="22">
        <f t="shared" si="0"/>
        <v>26.380755396524556</v>
      </c>
      <c r="J13" s="23">
        <f t="shared" si="1"/>
        <v>11.176413843177556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0</v>
      </c>
      <c r="E14" s="41">
        <v>0</v>
      </c>
      <c r="F14" s="41">
        <v>10858000</v>
      </c>
      <c r="G14" s="42">
        <v>9446400</v>
      </c>
      <c r="H14" s="43">
        <v>9445800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10530000</v>
      </c>
      <c r="D16" s="41">
        <v>10530000</v>
      </c>
      <c r="E16" s="41">
        <v>13252159</v>
      </c>
      <c r="F16" s="41">
        <v>11045970</v>
      </c>
      <c r="G16" s="42">
        <v>11554084</v>
      </c>
      <c r="H16" s="43">
        <v>12085572</v>
      </c>
      <c r="I16" s="22">
        <f t="shared" si="0"/>
        <v>-16.647770374623484</v>
      </c>
      <c r="J16" s="23">
        <f t="shared" si="1"/>
        <v>-3.0249101406776502</v>
      </c>
    </row>
    <row r="17" spans="1:10" x14ac:dyDescent="0.2">
      <c r="A17" s="3" t="s">
        <v>17</v>
      </c>
      <c r="B17" s="21" t="s">
        <v>27</v>
      </c>
      <c r="C17" s="41">
        <v>42970565</v>
      </c>
      <c r="D17" s="41">
        <v>74693035</v>
      </c>
      <c r="E17" s="41">
        <v>60568520</v>
      </c>
      <c r="F17" s="41">
        <v>39347971</v>
      </c>
      <c r="G17" s="42">
        <v>44976423</v>
      </c>
      <c r="H17" s="43">
        <v>46865584</v>
      </c>
      <c r="I17" s="29">
        <f t="shared" si="0"/>
        <v>-35.035607606063344</v>
      </c>
      <c r="J17" s="30">
        <f t="shared" si="1"/>
        <v>-8.1944315988462755</v>
      </c>
    </row>
    <row r="18" spans="1:10" x14ac:dyDescent="0.2">
      <c r="A18" s="3" t="s">
        <v>17</v>
      </c>
      <c r="B18" s="24" t="s">
        <v>28</v>
      </c>
      <c r="C18" s="44">
        <v>85076948</v>
      </c>
      <c r="D18" s="44">
        <v>113297435</v>
      </c>
      <c r="E18" s="44">
        <v>99266732</v>
      </c>
      <c r="F18" s="44">
        <v>93410855</v>
      </c>
      <c r="G18" s="45">
        <v>99513412</v>
      </c>
      <c r="H18" s="46">
        <v>103363959</v>
      </c>
      <c r="I18" s="25">
        <f t="shared" si="0"/>
        <v>-5.8991334579242549</v>
      </c>
      <c r="J18" s="26">
        <f t="shared" si="1"/>
        <v>1.3573242159052423</v>
      </c>
    </row>
    <row r="19" spans="1:10" ht="23.25" customHeight="1" x14ac:dyDescent="0.2">
      <c r="A19" s="31" t="s">
        <v>17</v>
      </c>
      <c r="B19" s="32" t="s">
        <v>29</v>
      </c>
      <c r="C19" s="50">
        <v>-22498084</v>
      </c>
      <c r="D19" s="50">
        <v>-43642552</v>
      </c>
      <c r="E19" s="50">
        <v>-38012695</v>
      </c>
      <c r="F19" s="51">
        <v>-978685</v>
      </c>
      <c r="G19" s="52">
        <v>-8201414</v>
      </c>
      <c r="H19" s="53">
        <v>-9877956</v>
      </c>
      <c r="I19" s="33">
        <f t="shared" si="0"/>
        <v>-97.425373286477054</v>
      </c>
      <c r="J19" s="34">
        <f t="shared" si="1"/>
        <v>-36.186464206804494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0</v>
      </c>
      <c r="D23" s="41">
        <v>0</v>
      </c>
      <c r="E23" s="41">
        <v>0</v>
      </c>
      <c r="F23" s="41">
        <v>0</v>
      </c>
      <c r="G23" s="42">
        <v>0</v>
      </c>
      <c r="H23" s="43">
        <v>0</v>
      </c>
      <c r="I23" s="36">
        <f t="shared" si="0"/>
        <v>0</v>
      </c>
      <c r="J23" s="23">
        <f t="shared" si="1"/>
        <v>0</v>
      </c>
    </row>
    <row r="24" spans="1:10" x14ac:dyDescent="0.2">
      <c r="A24" s="9" t="s">
        <v>17</v>
      </c>
      <c r="B24" s="21" t="s">
        <v>33</v>
      </c>
      <c r="C24" s="41">
        <v>7998000</v>
      </c>
      <c r="D24" s="41">
        <v>16964000</v>
      </c>
      <c r="E24" s="41">
        <v>25579183</v>
      </c>
      <c r="F24" s="41">
        <v>21871000</v>
      </c>
      <c r="G24" s="42">
        <v>11086000</v>
      </c>
      <c r="H24" s="43">
        <v>13372000</v>
      </c>
      <c r="I24" s="36">
        <f t="shared" si="0"/>
        <v>-14.496878184107754</v>
      </c>
      <c r="J24" s="23">
        <f t="shared" si="1"/>
        <v>-19.443009540101553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7998000</v>
      </c>
      <c r="D26" s="44">
        <v>16964000</v>
      </c>
      <c r="E26" s="44">
        <v>25579183</v>
      </c>
      <c r="F26" s="44">
        <v>21871000</v>
      </c>
      <c r="G26" s="45">
        <v>11086000</v>
      </c>
      <c r="H26" s="46">
        <v>13372000</v>
      </c>
      <c r="I26" s="25">
        <f t="shared" si="0"/>
        <v>-14.496878184107754</v>
      </c>
      <c r="J26" s="26">
        <f t="shared" si="1"/>
        <v>-19.443009540101553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7998000</v>
      </c>
      <c r="D28" s="41">
        <v>16264000</v>
      </c>
      <c r="E28" s="41">
        <v>24727657</v>
      </c>
      <c r="F28" s="41">
        <v>21871000</v>
      </c>
      <c r="G28" s="42">
        <v>11086000</v>
      </c>
      <c r="H28" s="43">
        <v>13372000</v>
      </c>
      <c r="I28" s="36">
        <f t="shared" si="0"/>
        <v>-11.552477454697785</v>
      </c>
      <c r="J28" s="23">
        <f t="shared" si="1"/>
        <v>-18.528733681949884</v>
      </c>
    </row>
    <row r="29" spans="1:10" x14ac:dyDescent="0.2">
      <c r="A29" s="9" t="s">
        <v>17</v>
      </c>
      <c r="B29" s="21" t="s">
        <v>38</v>
      </c>
      <c r="C29" s="41">
        <v>0</v>
      </c>
      <c r="D29" s="41">
        <v>500000</v>
      </c>
      <c r="E29" s="41">
        <v>351526</v>
      </c>
      <c r="F29" s="41">
        <v>0</v>
      </c>
      <c r="G29" s="42">
        <v>0</v>
      </c>
      <c r="H29" s="43">
        <v>0</v>
      </c>
      <c r="I29" s="36">
        <f t="shared" si="0"/>
        <v>-100</v>
      </c>
      <c r="J29" s="23">
        <f t="shared" si="1"/>
        <v>-100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0</v>
      </c>
      <c r="D31" s="41">
        <v>200000</v>
      </c>
      <c r="E31" s="41">
        <v>500000</v>
      </c>
      <c r="F31" s="41">
        <v>0</v>
      </c>
      <c r="G31" s="42">
        <v>0</v>
      </c>
      <c r="H31" s="43">
        <v>0</v>
      </c>
      <c r="I31" s="36">
        <f t="shared" si="0"/>
        <v>-100</v>
      </c>
      <c r="J31" s="23">
        <f t="shared" si="1"/>
        <v>-100</v>
      </c>
    </row>
    <row r="32" spans="1:10" x14ac:dyDescent="0.2">
      <c r="A32" s="9" t="s">
        <v>17</v>
      </c>
      <c r="B32" s="21" t="s">
        <v>34</v>
      </c>
      <c r="C32" s="41">
        <v>0</v>
      </c>
      <c r="D32" s="41">
        <v>0</v>
      </c>
      <c r="E32" s="41">
        <v>0</v>
      </c>
      <c r="F32" s="41">
        <v>0</v>
      </c>
      <c r="G32" s="42">
        <v>0</v>
      </c>
      <c r="H32" s="43">
        <v>0</v>
      </c>
      <c r="I32" s="36">
        <f t="shared" si="0"/>
        <v>0</v>
      </c>
      <c r="J32" s="23">
        <f t="shared" si="1"/>
        <v>0</v>
      </c>
    </row>
    <row r="33" spans="1:11" ht="13.5" thickBot="1" x14ac:dyDescent="0.25">
      <c r="A33" s="9" t="s">
        <v>17</v>
      </c>
      <c r="B33" s="37" t="s">
        <v>41</v>
      </c>
      <c r="C33" s="57">
        <v>7998000</v>
      </c>
      <c r="D33" s="57">
        <v>16964000</v>
      </c>
      <c r="E33" s="57">
        <v>25579183</v>
      </c>
      <c r="F33" s="57">
        <v>21871000</v>
      </c>
      <c r="G33" s="58">
        <v>11086000</v>
      </c>
      <c r="H33" s="59">
        <v>13372000</v>
      </c>
      <c r="I33" s="38">
        <f t="shared" si="0"/>
        <v>-14.496878184107754</v>
      </c>
      <c r="J33" s="39">
        <f t="shared" si="1"/>
        <v>-19.443009540101553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E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232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15451422</v>
      </c>
      <c r="D8" s="41">
        <v>5967937</v>
      </c>
      <c r="E8" s="41">
        <v>4140513</v>
      </c>
      <c r="F8" s="41">
        <v>16033044</v>
      </c>
      <c r="G8" s="42">
        <v>16770578</v>
      </c>
      <c r="H8" s="43">
        <v>17542025</v>
      </c>
      <c r="I8" s="22">
        <f>IF(($E8       =0),0,((($F8       /$E8       )-1)*100))</f>
        <v>287.22361214661083</v>
      </c>
      <c r="J8" s="23">
        <f>IF(($E8       =0),0,(((($H8       /$E8       )^(1/3))-1)*100))</f>
        <v>61.811179772027458</v>
      </c>
    </row>
    <row r="9" spans="1:11" x14ac:dyDescent="0.2">
      <c r="A9" s="3" t="s">
        <v>17</v>
      </c>
      <c r="B9" s="21" t="s">
        <v>20</v>
      </c>
      <c r="C9" s="41">
        <v>34934241</v>
      </c>
      <c r="D9" s="41">
        <v>27389911</v>
      </c>
      <c r="E9" s="41">
        <v>17968715</v>
      </c>
      <c r="F9" s="41">
        <v>36318036</v>
      </c>
      <c r="G9" s="42">
        <v>36306757</v>
      </c>
      <c r="H9" s="43">
        <v>38189744</v>
      </c>
      <c r="I9" s="22">
        <f>IF(($E9       =0),0,((($F9       /$E9       )-1)*100))</f>
        <v>102.11815925624066</v>
      </c>
      <c r="J9" s="23">
        <f>IF(($E9       =0),0,(((($H9       /$E9       )^(1/3))-1)*100))</f>
        <v>28.571065266675632</v>
      </c>
    </row>
    <row r="10" spans="1:11" x14ac:dyDescent="0.2">
      <c r="A10" s="3" t="s">
        <v>17</v>
      </c>
      <c r="B10" s="21" t="s">
        <v>21</v>
      </c>
      <c r="C10" s="41">
        <v>55309892</v>
      </c>
      <c r="D10" s="41">
        <v>68514841</v>
      </c>
      <c r="E10" s="41">
        <v>33143730</v>
      </c>
      <c r="F10" s="41">
        <v>65983380</v>
      </c>
      <c r="G10" s="42">
        <v>66097764</v>
      </c>
      <c r="H10" s="43">
        <v>67389863</v>
      </c>
      <c r="I10" s="22">
        <f t="shared" ref="I10:I33" si="0">IF(($E10      =0),0,((($F10      /$E10      )-1)*100))</f>
        <v>99.082541403758711</v>
      </c>
      <c r="J10" s="23">
        <f t="shared" ref="J10:J33" si="1">IF(($E10      =0),0,(((($H10      /$E10      )^(1/3))-1)*100))</f>
        <v>26.686711705108678</v>
      </c>
    </row>
    <row r="11" spans="1:11" x14ac:dyDescent="0.2">
      <c r="A11" s="9" t="s">
        <v>17</v>
      </c>
      <c r="B11" s="24" t="s">
        <v>22</v>
      </c>
      <c r="C11" s="44">
        <v>105695555</v>
      </c>
      <c r="D11" s="44">
        <v>101872689</v>
      </c>
      <c r="E11" s="44">
        <v>55252958</v>
      </c>
      <c r="F11" s="44">
        <v>118334460</v>
      </c>
      <c r="G11" s="45">
        <v>119175099</v>
      </c>
      <c r="H11" s="46">
        <v>123121632</v>
      </c>
      <c r="I11" s="25">
        <f t="shared" si="0"/>
        <v>114.16855184477184</v>
      </c>
      <c r="J11" s="26">
        <f t="shared" si="1"/>
        <v>30.614966521089769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35876751</v>
      </c>
      <c r="D13" s="41">
        <v>38933501</v>
      </c>
      <c r="E13" s="41">
        <v>32042723</v>
      </c>
      <c r="F13" s="41">
        <v>40200300</v>
      </c>
      <c r="G13" s="42">
        <v>42430982</v>
      </c>
      <c r="H13" s="43">
        <v>44748040</v>
      </c>
      <c r="I13" s="22">
        <f t="shared" si="0"/>
        <v>25.458438722576737</v>
      </c>
      <c r="J13" s="23">
        <f t="shared" si="1"/>
        <v>11.775906513031797</v>
      </c>
    </row>
    <row r="14" spans="1:11" x14ac:dyDescent="0.2">
      <c r="A14" s="3" t="s">
        <v>17</v>
      </c>
      <c r="B14" s="21" t="s">
        <v>25</v>
      </c>
      <c r="C14" s="41">
        <v>599325</v>
      </c>
      <c r="D14" s="41">
        <v>599325</v>
      </c>
      <c r="E14" s="41">
        <v>0</v>
      </c>
      <c r="F14" s="41">
        <v>0</v>
      </c>
      <c r="G14" s="42">
        <v>0</v>
      </c>
      <c r="H14" s="43">
        <v>12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13139078</v>
      </c>
      <c r="D16" s="41">
        <v>9309078</v>
      </c>
      <c r="E16" s="41">
        <v>12741322</v>
      </c>
      <c r="F16" s="41">
        <v>16346196</v>
      </c>
      <c r="G16" s="42">
        <v>17098126</v>
      </c>
      <c r="H16" s="43">
        <v>17884640</v>
      </c>
      <c r="I16" s="22">
        <f t="shared" si="0"/>
        <v>28.292778410277997</v>
      </c>
      <c r="J16" s="23">
        <f t="shared" si="1"/>
        <v>11.966620596178723</v>
      </c>
    </row>
    <row r="17" spans="1:10" x14ac:dyDescent="0.2">
      <c r="A17" s="3" t="s">
        <v>17</v>
      </c>
      <c r="B17" s="21" t="s">
        <v>27</v>
      </c>
      <c r="C17" s="41">
        <v>52104830</v>
      </c>
      <c r="D17" s="41">
        <v>52854752</v>
      </c>
      <c r="E17" s="41">
        <v>22844053</v>
      </c>
      <c r="F17" s="41">
        <v>61268941</v>
      </c>
      <c r="G17" s="42">
        <v>62103606</v>
      </c>
      <c r="H17" s="43">
        <v>64232125</v>
      </c>
      <c r="I17" s="29">
        <f t="shared" si="0"/>
        <v>168.20521297162111</v>
      </c>
      <c r="J17" s="30">
        <f t="shared" si="1"/>
        <v>41.143119007965659</v>
      </c>
    </row>
    <row r="18" spans="1:10" x14ac:dyDescent="0.2">
      <c r="A18" s="3" t="s">
        <v>17</v>
      </c>
      <c r="B18" s="24" t="s">
        <v>28</v>
      </c>
      <c r="C18" s="44">
        <v>101719984</v>
      </c>
      <c r="D18" s="44">
        <v>101696656</v>
      </c>
      <c r="E18" s="44">
        <v>67628098</v>
      </c>
      <c r="F18" s="44">
        <v>117815437</v>
      </c>
      <c r="G18" s="45">
        <v>121632714</v>
      </c>
      <c r="H18" s="46">
        <v>126864817</v>
      </c>
      <c r="I18" s="25">
        <f t="shared" si="0"/>
        <v>74.210779963085756</v>
      </c>
      <c r="J18" s="26">
        <f t="shared" si="1"/>
        <v>23.330741138630962</v>
      </c>
    </row>
    <row r="19" spans="1:10" ht="23.25" customHeight="1" x14ac:dyDescent="0.2">
      <c r="A19" s="31" t="s">
        <v>17</v>
      </c>
      <c r="B19" s="32" t="s">
        <v>29</v>
      </c>
      <c r="C19" s="50">
        <v>3975571</v>
      </c>
      <c r="D19" s="50">
        <v>176033</v>
      </c>
      <c r="E19" s="50">
        <v>-12375140</v>
      </c>
      <c r="F19" s="51">
        <v>519023</v>
      </c>
      <c r="G19" s="52">
        <v>-2457615</v>
      </c>
      <c r="H19" s="53">
        <v>-3743185</v>
      </c>
      <c r="I19" s="33">
        <f t="shared" si="0"/>
        <v>-104.19407780437231</v>
      </c>
      <c r="J19" s="34">
        <f t="shared" si="1"/>
        <v>-32.873028034306152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0</v>
      </c>
      <c r="D23" s="41">
        <v>0</v>
      </c>
      <c r="E23" s="41">
        <v>0</v>
      </c>
      <c r="F23" s="41">
        <v>0</v>
      </c>
      <c r="G23" s="42">
        <v>0</v>
      </c>
      <c r="H23" s="43">
        <v>2</v>
      </c>
      <c r="I23" s="36">
        <f t="shared" si="0"/>
        <v>0</v>
      </c>
      <c r="J23" s="23">
        <f t="shared" si="1"/>
        <v>0</v>
      </c>
    </row>
    <row r="24" spans="1:10" x14ac:dyDescent="0.2">
      <c r="A24" s="9" t="s">
        <v>17</v>
      </c>
      <c r="B24" s="21" t="s">
        <v>33</v>
      </c>
      <c r="C24" s="41">
        <v>21401000</v>
      </c>
      <c r="D24" s="41">
        <v>14700000</v>
      </c>
      <c r="E24" s="41">
        <v>4938536</v>
      </c>
      <c r="F24" s="41">
        <v>23764212</v>
      </c>
      <c r="G24" s="42">
        <v>22547004</v>
      </c>
      <c r="H24" s="43">
        <v>23055008</v>
      </c>
      <c r="I24" s="36">
        <f t="shared" si="0"/>
        <v>381.19952957718641</v>
      </c>
      <c r="J24" s="23">
        <f t="shared" si="1"/>
        <v>67.130489218881337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21401000</v>
      </c>
      <c r="D26" s="44">
        <v>14700000</v>
      </c>
      <c r="E26" s="44">
        <v>4938536</v>
      </c>
      <c r="F26" s="44">
        <v>23764212</v>
      </c>
      <c r="G26" s="45">
        <v>22547004</v>
      </c>
      <c r="H26" s="46">
        <v>23055010</v>
      </c>
      <c r="I26" s="25">
        <f t="shared" si="0"/>
        <v>381.19952957718641</v>
      </c>
      <c r="J26" s="26">
        <f t="shared" si="1"/>
        <v>67.130494051684806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11540000</v>
      </c>
      <c r="D28" s="41">
        <v>8540000</v>
      </c>
      <c r="E28" s="41">
        <v>3435352</v>
      </c>
      <c r="F28" s="41">
        <v>12059004</v>
      </c>
      <c r="G28" s="42">
        <v>12059004</v>
      </c>
      <c r="H28" s="43">
        <v>12059005</v>
      </c>
      <c r="I28" s="36">
        <f t="shared" si="0"/>
        <v>251.02673612485708</v>
      </c>
      <c r="J28" s="23">
        <f t="shared" si="1"/>
        <v>51.977773359242164</v>
      </c>
    </row>
    <row r="29" spans="1:10" x14ac:dyDescent="0.2">
      <c r="A29" s="9" t="s">
        <v>17</v>
      </c>
      <c r="B29" s="21" t="s">
        <v>38</v>
      </c>
      <c r="C29" s="41">
        <v>0</v>
      </c>
      <c r="D29" s="41">
        <v>0</v>
      </c>
      <c r="E29" s="41">
        <v>0</v>
      </c>
      <c r="F29" s="41">
        <v>2000004</v>
      </c>
      <c r="G29" s="42">
        <v>0</v>
      </c>
      <c r="H29" s="43">
        <v>2</v>
      </c>
      <c r="I29" s="36">
        <f t="shared" si="0"/>
        <v>0</v>
      </c>
      <c r="J29" s="23">
        <f t="shared" si="1"/>
        <v>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9861000</v>
      </c>
      <c r="D31" s="41">
        <v>6160000</v>
      </c>
      <c r="E31" s="41">
        <v>1068924</v>
      </c>
      <c r="F31" s="41">
        <v>9705204</v>
      </c>
      <c r="G31" s="42">
        <v>10488000</v>
      </c>
      <c r="H31" s="43">
        <v>10996000</v>
      </c>
      <c r="I31" s="36">
        <f t="shared" si="0"/>
        <v>807.9414439193057</v>
      </c>
      <c r="J31" s="23">
        <f t="shared" si="1"/>
        <v>117.48499603689559</v>
      </c>
    </row>
    <row r="32" spans="1:10" x14ac:dyDescent="0.2">
      <c r="A32" s="9" t="s">
        <v>17</v>
      </c>
      <c r="B32" s="21" t="s">
        <v>34</v>
      </c>
      <c r="C32" s="41">
        <v>0</v>
      </c>
      <c r="D32" s="41">
        <v>0</v>
      </c>
      <c r="E32" s="41">
        <v>434260</v>
      </c>
      <c r="F32" s="41">
        <v>0</v>
      </c>
      <c r="G32" s="42">
        <v>0</v>
      </c>
      <c r="H32" s="43">
        <v>4</v>
      </c>
      <c r="I32" s="36">
        <f t="shared" si="0"/>
        <v>-100</v>
      </c>
      <c r="J32" s="23">
        <f t="shared" si="1"/>
        <v>-97.903780671706926</v>
      </c>
    </row>
    <row r="33" spans="1:11" ht="13.5" thickBot="1" x14ac:dyDescent="0.25">
      <c r="A33" s="9" t="s">
        <v>17</v>
      </c>
      <c r="B33" s="37" t="s">
        <v>41</v>
      </c>
      <c r="C33" s="57">
        <v>21401000</v>
      </c>
      <c r="D33" s="57">
        <v>14700000</v>
      </c>
      <c r="E33" s="57">
        <v>4938536</v>
      </c>
      <c r="F33" s="57">
        <v>23764212</v>
      </c>
      <c r="G33" s="58">
        <v>22547004</v>
      </c>
      <c r="H33" s="59">
        <v>23055011</v>
      </c>
      <c r="I33" s="38">
        <f t="shared" si="0"/>
        <v>381.19952957718641</v>
      </c>
      <c r="J33" s="39">
        <f t="shared" si="1"/>
        <v>67.130496468086463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F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233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27740826</v>
      </c>
      <c r="D8" s="41">
        <v>27740826</v>
      </c>
      <c r="E8" s="41">
        <v>29763497</v>
      </c>
      <c r="F8" s="41">
        <v>32533583</v>
      </c>
      <c r="G8" s="42">
        <v>35697607</v>
      </c>
      <c r="H8" s="43">
        <v>37303999</v>
      </c>
      <c r="I8" s="22">
        <f>IF(($E8       =0),0,((($F8       /$E8       )-1)*100))</f>
        <v>9.3069910434247625</v>
      </c>
      <c r="J8" s="23">
        <f>IF(($E8       =0),0,(((($H8       /$E8       )^(1/3))-1)*100))</f>
        <v>7.8178030393305287</v>
      </c>
    </row>
    <row r="9" spans="1:11" x14ac:dyDescent="0.2">
      <c r="A9" s="3" t="s">
        <v>17</v>
      </c>
      <c r="B9" s="21" t="s">
        <v>20</v>
      </c>
      <c r="C9" s="41">
        <v>54516076</v>
      </c>
      <c r="D9" s="41">
        <v>54516076</v>
      </c>
      <c r="E9" s="41">
        <v>44164070</v>
      </c>
      <c r="F9" s="41">
        <v>57187365</v>
      </c>
      <c r="G9" s="42">
        <v>59817983</v>
      </c>
      <c r="H9" s="43">
        <v>62509791</v>
      </c>
      <c r="I9" s="22">
        <f>IF(($E9       =0),0,((($F9       /$E9       )-1)*100))</f>
        <v>29.488439358057363</v>
      </c>
      <c r="J9" s="23">
        <f>IF(($E9       =0),0,(((($H9       /$E9       )^(1/3))-1)*100))</f>
        <v>12.277565099092058</v>
      </c>
    </row>
    <row r="10" spans="1:11" x14ac:dyDescent="0.2">
      <c r="A10" s="3" t="s">
        <v>17</v>
      </c>
      <c r="B10" s="21" t="s">
        <v>21</v>
      </c>
      <c r="C10" s="41">
        <v>71074007</v>
      </c>
      <c r="D10" s="41">
        <v>71074008</v>
      </c>
      <c r="E10" s="41">
        <v>32315818</v>
      </c>
      <c r="F10" s="41">
        <v>91707706</v>
      </c>
      <c r="G10" s="42">
        <v>93685424</v>
      </c>
      <c r="H10" s="43">
        <v>96476726</v>
      </c>
      <c r="I10" s="22">
        <f t="shared" ref="I10:I33" si="0">IF(($E10      =0),0,((($F10      /$E10      )-1)*100))</f>
        <v>183.7858104040566</v>
      </c>
      <c r="J10" s="23">
        <f t="shared" ref="J10:J33" si="1">IF(($E10      =0),0,(((($H10      /$E10      )^(1/3))-1)*100))</f>
        <v>43.991150292523649</v>
      </c>
    </row>
    <row r="11" spans="1:11" x14ac:dyDescent="0.2">
      <c r="A11" s="9" t="s">
        <v>17</v>
      </c>
      <c r="B11" s="24" t="s">
        <v>22</v>
      </c>
      <c r="C11" s="44">
        <v>153330909</v>
      </c>
      <c r="D11" s="44">
        <v>153330910</v>
      </c>
      <c r="E11" s="44">
        <v>106243385</v>
      </c>
      <c r="F11" s="44">
        <v>181428654</v>
      </c>
      <c r="G11" s="45">
        <v>189201014</v>
      </c>
      <c r="H11" s="46">
        <v>196290516</v>
      </c>
      <c r="I11" s="25">
        <f t="shared" si="0"/>
        <v>70.767011988558153</v>
      </c>
      <c r="J11" s="26">
        <f t="shared" si="1"/>
        <v>22.706001897888228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63093889</v>
      </c>
      <c r="D13" s="41">
        <v>65093893</v>
      </c>
      <c r="E13" s="41">
        <v>27646172</v>
      </c>
      <c r="F13" s="41">
        <v>66080942</v>
      </c>
      <c r="G13" s="42">
        <v>66029075</v>
      </c>
      <c r="H13" s="43">
        <v>69061850</v>
      </c>
      <c r="I13" s="22">
        <f t="shared" si="0"/>
        <v>139.02384026258679</v>
      </c>
      <c r="J13" s="23">
        <f t="shared" si="1"/>
        <v>35.685800362522002</v>
      </c>
    </row>
    <row r="14" spans="1:11" x14ac:dyDescent="0.2">
      <c r="A14" s="3" t="s">
        <v>17</v>
      </c>
      <c r="B14" s="21" t="s">
        <v>25</v>
      </c>
      <c r="C14" s="41">
        <v>17259952</v>
      </c>
      <c r="D14" s="41">
        <v>17259952</v>
      </c>
      <c r="E14" s="41">
        <v>0</v>
      </c>
      <c r="F14" s="41">
        <v>21079071</v>
      </c>
      <c r="G14" s="42">
        <v>24304148</v>
      </c>
      <c r="H14" s="43">
        <v>25348336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33485948</v>
      </c>
      <c r="D16" s="41">
        <v>33485948</v>
      </c>
      <c r="E16" s="41">
        <v>35331243</v>
      </c>
      <c r="F16" s="41">
        <v>38542326</v>
      </c>
      <c r="G16" s="42">
        <v>40315273</v>
      </c>
      <c r="H16" s="43">
        <v>42129460</v>
      </c>
      <c r="I16" s="22">
        <f t="shared" si="0"/>
        <v>9.0885084343055755</v>
      </c>
      <c r="J16" s="23">
        <f t="shared" si="1"/>
        <v>6.041450242092794</v>
      </c>
    </row>
    <row r="17" spans="1:10" x14ac:dyDescent="0.2">
      <c r="A17" s="3" t="s">
        <v>17</v>
      </c>
      <c r="B17" s="21" t="s">
        <v>27</v>
      </c>
      <c r="C17" s="41">
        <v>69062068</v>
      </c>
      <c r="D17" s="41">
        <v>69142068</v>
      </c>
      <c r="E17" s="41">
        <v>44452616</v>
      </c>
      <c r="F17" s="41">
        <v>70087216</v>
      </c>
      <c r="G17" s="42">
        <v>72383897</v>
      </c>
      <c r="H17" s="43">
        <v>74950628</v>
      </c>
      <c r="I17" s="29">
        <f t="shared" si="0"/>
        <v>57.667247299911438</v>
      </c>
      <c r="J17" s="30">
        <f t="shared" si="1"/>
        <v>19.021654781291673</v>
      </c>
    </row>
    <row r="18" spans="1:10" x14ac:dyDescent="0.2">
      <c r="A18" s="3" t="s">
        <v>17</v>
      </c>
      <c r="B18" s="24" t="s">
        <v>28</v>
      </c>
      <c r="C18" s="44">
        <v>182901857</v>
      </c>
      <c r="D18" s="44">
        <v>184981861</v>
      </c>
      <c r="E18" s="44">
        <v>107430031</v>
      </c>
      <c r="F18" s="44">
        <v>195789555</v>
      </c>
      <c r="G18" s="45">
        <v>203032393</v>
      </c>
      <c r="H18" s="46">
        <v>211490274</v>
      </c>
      <c r="I18" s="25">
        <f t="shared" si="0"/>
        <v>82.248439451720913</v>
      </c>
      <c r="J18" s="26">
        <f t="shared" si="1"/>
        <v>25.329959579783477</v>
      </c>
    </row>
    <row r="19" spans="1:10" ht="23.25" customHeight="1" x14ac:dyDescent="0.2">
      <c r="A19" s="31" t="s">
        <v>17</v>
      </c>
      <c r="B19" s="32" t="s">
        <v>29</v>
      </c>
      <c r="C19" s="50">
        <v>-29570948</v>
      </c>
      <c r="D19" s="50">
        <v>-31650951</v>
      </c>
      <c r="E19" s="50">
        <v>-1186646</v>
      </c>
      <c r="F19" s="51">
        <v>-14360901</v>
      </c>
      <c r="G19" s="52">
        <v>-13831379</v>
      </c>
      <c r="H19" s="53">
        <v>-15199758</v>
      </c>
      <c r="I19" s="33">
        <f t="shared" si="0"/>
        <v>1110.2093631967748</v>
      </c>
      <c r="J19" s="34">
        <f t="shared" si="1"/>
        <v>133.97627970584475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1600000</v>
      </c>
      <c r="D22" s="41">
        <v>1600000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0</v>
      </c>
      <c r="D23" s="41">
        <v>0</v>
      </c>
      <c r="E23" s="41">
        <v>0</v>
      </c>
      <c r="F23" s="41">
        <v>0</v>
      </c>
      <c r="G23" s="42">
        <v>0</v>
      </c>
      <c r="H23" s="43">
        <v>0</v>
      </c>
      <c r="I23" s="36">
        <f t="shared" si="0"/>
        <v>0</v>
      </c>
      <c r="J23" s="23">
        <f t="shared" si="1"/>
        <v>0</v>
      </c>
    </row>
    <row r="24" spans="1:10" x14ac:dyDescent="0.2">
      <c r="A24" s="9" t="s">
        <v>17</v>
      </c>
      <c r="B24" s="21" t="s">
        <v>33</v>
      </c>
      <c r="C24" s="41">
        <v>28839000</v>
      </c>
      <c r="D24" s="41">
        <v>22579000</v>
      </c>
      <c r="E24" s="41">
        <v>15101387</v>
      </c>
      <c r="F24" s="41">
        <v>20710002</v>
      </c>
      <c r="G24" s="42">
        <v>18639002</v>
      </c>
      <c r="H24" s="43">
        <v>18843002</v>
      </c>
      <c r="I24" s="36">
        <f t="shared" si="0"/>
        <v>37.139734250900268</v>
      </c>
      <c r="J24" s="23">
        <f t="shared" si="1"/>
        <v>7.6575318488380839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30439000</v>
      </c>
      <c r="D26" s="44">
        <v>24179000</v>
      </c>
      <c r="E26" s="44">
        <v>15101387</v>
      </c>
      <c r="F26" s="44">
        <v>20710002</v>
      </c>
      <c r="G26" s="45">
        <v>18639002</v>
      </c>
      <c r="H26" s="46">
        <v>18843002</v>
      </c>
      <c r="I26" s="25">
        <f t="shared" si="0"/>
        <v>37.139734250900268</v>
      </c>
      <c r="J26" s="26">
        <f t="shared" si="1"/>
        <v>7.6575318488380839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11600002</v>
      </c>
      <c r="D28" s="41">
        <v>6600002</v>
      </c>
      <c r="E28" s="41">
        <v>0</v>
      </c>
      <c r="F28" s="41">
        <v>10000002</v>
      </c>
      <c r="G28" s="42">
        <v>2</v>
      </c>
      <c r="H28" s="43">
        <v>2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1</v>
      </c>
      <c r="D29" s="41">
        <v>1</v>
      </c>
      <c r="E29" s="41">
        <v>0</v>
      </c>
      <c r="F29" s="41">
        <v>0</v>
      </c>
      <c r="G29" s="42">
        <v>7630000</v>
      </c>
      <c r="H29" s="43">
        <v>7279000</v>
      </c>
      <c r="I29" s="36">
        <f t="shared" si="0"/>
        <v>0</v>
      </c>
      <c r="J29" s="23">
        <f t="shared" si="1"/>
        <v>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0</v>
      </c>
      <c r="D31" s="41">
        <v>0</v>
      </c>
      <c r="E31" s="41">
        <v>0</v>
      </c>
      <c r="F31" s="41">
        <v>0</v>
      </c>
      <c r="G31" s="42">
        <v>11009000</v>
      </c>
      <c r="H31" s="43">
        <v>11564000</v>
      </c>
      <c r="I31" s="36">
        <f t="shared" si="0"/>
        <v>0</v>
      </c>
      <c r="J31" s="23">
        <f t="shared" si="1"/>
        <v>0</v>
      </c>
    </row>
    <row r="32" spans="1:10" x14ac:dyDescent="0.2">
      <c r="A32" s="9" t="s">
        <v>17</v>
      </c>
      <c r="B32" s="21" t="s">
        <v>34</v>
      </c>
      <c r="C32" s="41">
        <v>18839000</v>
      </c>
      <c r="D32" s="41">
        <v>17579000</v>
      </c>
      <c r="E32" s="41">
        <v>15101387</v>
      </c>
      <c r="F32" s="41">
        <v>10710002</v>
      </c>
      <c r="G32" s="42">
        <v>2</v>
      </c>
      <c r="H32" s="43">
        <v>2</v>
      </c>
      <c r="I32" s="36">
        <f t="shared" si="0"/>
        <v>-29.079348804186001</v>
      </c>
      <c r="J32" s="23">
        <f t="shared" si="1"/>
        <v>-99.490272905061616</v>
      </c>
    </row>
    <row r="33" spans="1:11" ht="13.5" thickBot="1" x14ac:dyDescent="0.25">
      <c r="A33" s="9" t="s">
        <v>17</v>
      </c>
      <c r="B33" s="37" t="s">
        <v>41</v>
      </c>
      <c r="C33" s="57">
        <v>30439003</v>
      </c>
      <c r="D33" s="57">
        <v>24179003</v>
      </c>
      <c r="E33" s="57">
        <v>15101387</v>
      </c>
      <c r="F33" s="57">
        <v>20710004</v>
      </c>
      <c r="G33" s="58">
        <v>18639004</v>
      </c>
      <c r="H33" s="59">
        <v>18843004</v>
      </c>
      <c r="I33" s="38">
        <f t="shared" si="0"/>
        <v>37.139747494716872</v>
      </c>
      <c r="J33" s="39">
        <f t="shared" si="1"/>
        <v>7.6575356577686104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0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234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18668530</v>
      </c>
      <c r="D8" s="41">
        <v>18668530</v>
      </c>
      <c r="E8" s="41">
        <v>20016375</v>
      </c>
      <c r="F8" s="41">
        <v>20698547</v>
      </c>
      <c r="G8" s="42">
        <v>21650681</v>
      </c>
      <c r="H8" s="43">
        <v>22646610</v>
      </c>
      <c r="I8" s="22">
        <f>IF(($E8       =0),0,((($F8       /$E8       )-1)*100))</f>
        <v>3.4080696429798163</v>
      </c>
      <c r="J8" s="23">
        <f>IF(($E8       =0),0,(((($H8       /$E8       )^(1/3))-1)*100))</f>
        <v>4.2011688978009776</v>
      </c>
    </row>
    <row r="9" spans="1:11" x14ac:dyDescent="0.2">
      <c r="A9" s="3" t="s">
        <v>17</v>
      </c>
      <c r="B9" s="21" t="s">
        <v>20</v>
      </c>
      <c r="C9" s="41">
        <v>104979870</v>
      </c>
      <c r="D9" s="41">
        <v>104979870</v>
      </c>
      <c r="E9" s="41">
        <v>89412888</v>
      </c>
      <c r="F9" s="41">
        <v>116099661</v>
      </c>
      <c r="G9" s="42">
        <v>121788544</v>
      </c>
      <c r="H9" s="43">
        <v>127756197</v>
      </c>
      <c r="I9" s="22">
        <f>IF(($E9       =0),0,((($F9       /$E9       )-1)*100))</f>
        <v>29.846673781524657</v>
      </c>
      <c r="J9" s="23">
        <f>IF(($E9       =0),0,(((($H9       /$E9       )^(1/3))-1)*100))</f>
        <v>12.631694404796988</v>
      </c>
    </row>
    <row r="10" spans="1:11" x14ac:dyDescent="0.2">
      <c r="A10" s="3" t="s">
        <v>17</v>
      </c>
      <c r="B10" s="21" t="s">
        <v>21</v>
      </c>
      <c r="C10" s="41">
        <v>85386965</v>
      </c>
      <c r="D10" s="41">
        <v>85539274</v>
      </c>
      <c r="E10" s="41">
        <v>65004766</v>
      </c>
      <c r="F10" s="41">
        <v>167543928</v>
      </c>
      <c r="G10" s="42">
        <v>169307164</v>
      </c>
      <c r="H10" s="43">
        <v>171722283</v>
      </c>
      <c r="I10" s="22">
        <f t="shared" ref="I10:I33" si="0">IF(($E10      =0),0,((($F10      /$E10      )-1)*100))</f>
        <v>157.74099086826956</v>
      </c>
      <c r="J10" s="23">
        <f t="shared" ref="J10:J33" si="1">IF(($E10      =0),0,(((($H10      /$E10      )^(1/3))-1)*100))</f>
        <v>38.237907554330832</v>
      </c>
    </row>
    <row r="11" spans="1:11" x14ac:dyDescent="0.2">
      <c r="A11" s="9" t="s">
        <v>17</v>
      </c>
      <c r="B11" s="24" t="s">
        <v>22</v>
      </c>
      <c r="C11" s="44">
        <v>209035365</v>
      </c>
      <c r="D11" s="44">
        <v>209187674</v>
      </c>
      <c r="E11" s="44">
        <v>174434029</v>
      </c>
      <c r="F11" s="44">
        <v>304342136</v>
      </c>
      <c r="G11" s="45">
        <v>312746389</v>
      </c>
      <c r="H11" s="46">
        <v>322125090</v>
      </c>
      <c r="I11" s="25">
        <f t="shared" si="0"/>
        <v>74.474062053568673</v>
      </c>
      <c r="J11" s="26">
        <f t="shared" si="1"/>
        <v>22.686783399420541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75499521</v>
      </c>
      <c r="D13" s="41">
        <v>75499521</v>
      </c>
      <c r="E13" s="41">
        <v>12332977</v>
      </c>
      <c r="F13" s="41">
        <v>78351730</v>
      </c>
      <c r="G13" s="42">
        <v>81955912</v>
      </c>
      <c r="H13" s="43">
        <v>85726103</v>
      </c>
      <c r="I13" s="22">
        <f t="shared" si="0"/>
        <v>535.30265239284893</v>
      </c>
      <c r="J13" s="23">
        <f t="shared" si="1"/>
        <v>90.845410349018451</v>
      </c>
    </row>
    <row r="14" spans="1:11" x14ac:dyDescent="0.2">
      <c r="A14" s="3" t="s">
        <v>17</v>
      </c>
      <c r="B14" s="21" t="s">
        <v>25</v>
      </c>
      <c r="C14" s="41">
        <v>11332933</v>
      </c>
      <c r="D14" s="41">
        <v>11332933</v>
      </c>
      <c r="E14" s="41">
        <v>0</v>
      </c>
      <c r="F14" s="41">
        <v>18968756</v>
      </c>
      <c r="G14" s="42">
        <v>19898225</v>
      </c>
      <c r="H14" s="43">
        <v>20873242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74461683</v>
      </c>
      <c r="D16" s="41">
        <v>74461683</v>
      </c>
      <c r="E16" s="41">
        <v>53053437</v>
      </c>
      <c r="F16" s="41">
        <v>78110305</v>
      </c>
      <c r="G16" s="42">
        <v>81937710</v>
      </c>
      <c r="H16" s="43">
        <v>85952658</v>
      </c>
      <c r="I16" s="22">
        <f t="shared" si="0"/>
        <v>47.229490522923136</v>
      </c>
      <c r="J16" s="23">
        <f t="shared" si="1"/>
        <v>17.448803192919971</v>
      </c>
    </row>
    <row r="17" spans="1:10" x14ac:dyDescent="0.2">
      <c r="A17" s="3" t="s">
        <v>17</v>
      </c>
      <c r="B17" s="21" t="s">
        <v>27</v>
      </c>
      <c r="C17" s="41">
        <v>64960111</v>
      </c>
      <c r="D17" s="41">
        <v>61701968</v>
      </c>
      <c r="E17" s="41">
        <v>38280277</v>
      </c>
      <c r="F17" s="41">
        <v>60704846</v>
      </c>
      <c r="G17" s="42">
        <v>62991225</v>
      </c>
      <c r="H17" s="43">
        <v>66001092</v>
      </c>
      <c r="I17" s="29">
        <f t="shared" si="0"/>
        <v>58.579954894265796</v>
      </c>
      <c r="J17" s="30">
        <f t="shared" si="1"/>
        <v>19.910905660512391</v>
      </c>
    </row>
    <row r="18" spans="1:10" x14ac:dyDescent="0.2">
      <c r="A18" s="3" t="s">
        <v>17</v>
      </c>
      <c r="B18" s="24" t="s">
        <v>28</v>
      </c>
      <c r="C18" s="44">
        <v>226254248</v>
      </c>
      <c r="D18" s="44">
        <v>222996105</v>
      </c>
      <c r="E18" s="44">
        <v>103666691</v>
      </c>
      <c r="F18" s="44">
        <v>236135637</v>
      </c>
      <c r="G18" s="45">
        <v>246783072</v>
      </c>
      <c r="H18" s="46">
        <v>258553095</v>
      </c>
      <c r="I18" s="25">
        <f t="shared" si="0"/>
        <v>127.78351920193924</v>
      </c>
      <c r="J18" s="26">
        <f t="shared" si="1"/>
        <v>35.613680134793846</v>
      </c>
    </row>
    <row r="19" spans="1:10" ht="23.25" customHeight="1" x14ac:dyDescent="0.2">
      <c r="A19" s="31" t="s">
        <v>17</v>
      </c>
      <c r="B19" s="32" t="s">
        <v>29</v>
      </c>
      <c r="C19" s="50">
        <v>-17218883</v>
      </c>
      <c r="D19" s="50">
        <v>-13808431</v>
      </c>
      <c r="E19" s="50">
        <v>70767338</v>
      </c>
      <c r="F19" s="51">
        <v>68206499</v>
      </c>
      <c r="G19" s="52">
        <v>65963317</v>
      </c>
      <c r="H19" s="53">
        <v>63571995</v>
      </c>
      <c r="I19" s="33">
        <f t="shared" si="0"/>
        <v>-3.618673631612368</v>
      </c>
      <c r="J19" s="34">
        <f t="shared" si="1"/>
        <v>-3.5110322290832996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2100000</v>
      </c>
      <c r="D22" s="41">
        <v>0</v>
      </c>
      <c r="E22" s="41">
        <v>1064348</v>
      </c>
      <c r="F22" s="41">
        <v>0</v>
      </c>
      <c r="G22" s="42">
        <v>0</v>
      </c>
      <c r="H22" s="43">
        <v>2</v>
      </c>
      <c r="I22" s="36">
        <f t="shared" si="0"/>
        <v>-100</v>
      </c>
      <c r="J22" s="23">
        <f t="shared" si="1"/>
        <v>-98.765999177745741</v>
      </c>
    </row>
    <row r="23" spans="1:10" x14ac:dyDescent="0.2">
      <c r="A23" s="9" t="s">
        <v>17</v>
      </c>
      <c r="B23" s="21" t="s">
        <v>32</v>
      </c>
      <c r="C23" s="41">
        <v>1000000</v>
      </c>
      <c r="D23" s="41">
        <v>3100000</v>
      </c>
      <c r="E23" s="41">
        <v>1411970</v>
      </c>
      <c r="F23" s="41">
        <v>0</v>
      </c>
      <c r="G23" s="42">
        <v>0</v>
      </c>
      <c r="H23" s="43">
        <v>13</v>
      </c>
      <c r="I23" s="36">
        <f t="shared" si="0"/>
        <v>-100</v>
      </c>
      <c r="J23" s="23">
        <f t="shared" si="1"/>
        <v>-97.904090010299072</v>
      </c>
    </row>
    <row r="24" spans="1:10" x14ac:dyDescent="0.2">
      <c r="A24" s="9" t="s">
        <v>17</v>
      </c>
      <c r="B24" s="21" t="s">
        <v>33</v>
      </c>
      <c r="C24" s="41">
        <v>25271000</v>
      </c>
      <c r="D24" s="41">
        <v>43998000</v>
      </c>
      <c r="E24" s="41">
        <v>30797636</v>
      </c>
      <c r="F24" s="41">
        <v>46620000</v>
      </c>
      <c r="G24" s="42">
        <v>24744000</v>
      </c>
      <c r="H24" s="43">
        <v>25658004</v>
      </c>
      <c r="I24" s="36">
        <f t="shared" si="0"/>
        <v>51.375254905928493</v>
      </c>
      <c r="J24" s="23">
        <f t="shared" si="1"/>
        <v>-5.9045777241954038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28371000</v>
      </c>
      <c r="D26" s="44">
        <v>47098000</v>
      </c>
      <c r="E26" s="44">
        <v>33273954</v>
      </c>
      <c r="F26" s="44">
        <v>46620000</v>
      </c>
      <c r="G26" s="45">
        <v>24744000</v>
      </c>
      <c r="H26" s="46">
        <v>25658019</v>
      </c>
      <c r="I26" s="25">
        <f t="shared" si="0"/>
        <v>40.109588418617157</v>
      </c>
      <c r="J26" s="26">
        <f t="shared" si="1"/>
        <v>-8.2992466588517004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100000</v>
      </c>
      <c r="D28" s="41">
        <v>22100000</v>
      </c>
      <c r="E28" s="41">
        <v>16152834</v>
      </c>
      <c r="F28" s="41">
        <v>20000000</v>
      </c>
      <c r="G28" s="42">
        <v>0</v>
      </c>
      <c r="H28" s="43">
        <v>5</v>
      </c>
      <c r="I28" s="36">
        <f t="shared" si="0"/>
        <v>23.817281846640647</v>
      </c>
      <c r="J28" s="23">
        <f t="shared" si="1"/>
        <v>-99.32354264242025</v>
      </c>
    </row>
    <row r="29" spans="1:10" x14ac:dyDescent="0.2">
      <c r="A29" s="9" t="s">
        <v>17</v>
      </c>
      <c r="B29" s="21" t="s">
        <v>38</v>
      </c>
      <c r="C29" s="41">
        <v>6737000</v>
      </c>
      <c r="D29" s="41">
        <v>6737000</v>
      </c>
      <c r="E29" s="41">
        <v>3342258</v>
      </c>
      <c r="F29" s="41">
        <v>0</v>
      </c>
      <c r="G29" s="42">
        <v>5412000</v>
      </c>
      <c r="H29" s="43">
        <v>5000003</v>
      </c>
      <c r="I29" s="36">
        <f t="shared" si="0"/>
        <v>-100</v>
      </c>
      <c r="J29" s="23">
        <f t="shared" si="1"/>
        <v>14.369467172129703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0</v>
      </c>
      <c r="D31" s="41">
        <v>0</v>
      </c>
      <c r="E31" s="41">
        <v>0</v>
      </c>
      <c r="F31" s="41">
        <v>0</v>
      </c>
      <c r="G31" s="42">
        <v>0</v>
      </c>
      <c r="H31" s="43">
        <v>1</v>
      </c>
      <c r="I31" s="36">
        <f t="shared" si="0"/>
        <v>0</v>
      </c>
      <c r="J31" s="23">
        <f t="shared" si="1"/>
        <v>0</v>
      </c>
    </row>
    <row r="32" spans="1:10" x14ac:dyDescent="0.2">
      <c r="A32" s="9" t="s">
        <v>17</v>
      </c>
      <c r="B32" s="21" t="s">
        <v>34</v>
      </c>
      <c r="C32" s="41">
        <v>21534000</v>
      </c>
      <c r="D32" s="41">
        <v>18261000</v>
      </c>
      <c r="E32" s="41">
        <v>13778862</v>
      </c>
      <c r="F32" s="41">
        <v>26620000</v>
      </c>
      <c r="G32" s="42">
        <v>19332000</v>
      </c>
      <c r="H32" s="43">
        <v>20658014</v>
      </c>
      <c r="I32" s="36">
        <f t="shared" si="0"/>
        <v>93.194474260646487</v>
      </c>
      <c r="J32" s="23">
        <f t="shared" si="1"/>
        <v>14.452444347543025</v>
      </c>
    </row>
    <row r="33" spans="1:11" ht="13.5" thickBot="1" x14ac:dyDescent="0.25">
      <c r="A33" s="9" t="s">
        <v>17</v>
      </c>
      <c r="B33" s="37" t="s">
        <v>41</v>
      </c>
      <c r="C33" s="57">
        <v>28371000</v>
      </c>
      <c r="D33" s="57">
        <v>47098000</v>
      </c>
      <c r="E33" s="57">
        <v>33273954</v>
      </c>
      <c r="F33" s="57">
        <v>46620000</v>
      </c>
      <c r="G33" s="58">
        <v>24744000</v>
      </c>
      <c r="H33" s="59">
        <v>25658023</v>
      </c>
      <c r="I33" s="38">
        <f t="shared" si="0"/>
        <v>40.109588418617157</v>
      </c>
      <c r="J33" s="39">
        <f t="shared" si="1"/>
        <v>-8.2992418935709189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1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235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0</v>
      </c>
      <c r="D8" s="41">
        <v>0</v>
      </c>
      <c r="E8" s="41">
        <v>0</v>
      </c>
      <c r="F8" s="41">
        <v>0</v>
      </c>
      <c r="G8" s="42">
        <v>0</v>
      </c>
      <c r="H8" s="43">
        <v>0</v>
      </c>
      <c r="I8" s="22">
        <f>IF(($E8       =0),0,((($F8       /$E8       )-1)*100))</f>
        <v>0</v>
      </c>
      <c r="J8" s="23">
        <f>IF(($E8       =0),0,(((($H8       /$E8       )^(1/3))-1)*100))</f>
        <v>0</v>
      </c>
    </row>
    <row r="9" spans="1:11" x14ac:dyDescent="0.2">
      <c r="A9" s="3" t="s">
        <v>17</v>
      </c>
      <c r="B9" s="21" t="s">
        <v>20</v>
      </c>
      <c r="C9" s="41">
        <v>0</v>
      </c>
      <c r="D9" s="41">
        <v>0</v>
      </c>
      <c r="E9" s="41">
        <v>0</v>
      </c>
      <c r="F9" s="41">
        <v>0</v>
      </c>
      <c r="G9" s="42">
        <v>0</v>
      </c>
      <c r="H9" s="43">
        <v>0</v>
      </c>
      <c r="I9" s="22">
        <f>IF(($E9       =0),0,((($F9       /$E9       )-1)*100))</f>
        <v>0</v>
      </c>
      <c r="J9" s="23">
        <f>IF(($E9       =0),0,(((($H9       /$E9       )^(1/3))-1)*100))</f>
        <v>0</v>
      </c>
    </row>
    <row r="10" spans="1:11" x14ac:dyDescent="0.2">
      <c r="A10" s="3" t="s">
        <v>17</v>
      </c>
      <c r="B10" s="21" t="s">
        <v>21</v>
      </c>
      <c r="C10" s="41">
        <v>72672100</v>
      </c>
      <c r="D10" s="41">
        <v>74696614</v>
      </c>
      <c r="E10" s="41">
        <v>75361803</v>
      </c>
      <c r="F10" s="41">
        <v>75415400</v>
      </c>
      <c r="G10" s="42">
        <v>75035620</v>
      </c>
      <c r="H10" s="43">
        <v>75276452</v>
      </c>
      <c r="I10" s="22">
        <f t="shared" ref="I10:I33" si="0">IF(($E10      =0),0,((($F10      /$E10      )-1)*100))</f>
        <v>7.1119582953715899E-2</v>
      </c>
      <c r="J10" s="23">
        <f t="shared" ref="J10:J33" si="1">IF(($E10      =0),0,(((($H10      /$E10      )^(1/3))-1)*100))</f>
        <v>-3.7765923103028065E-2</v>
      </c>
    </row>
    <row r="11" spans="1:11" x14ac:dyDescent="0.2">
      <c r="A11" s="9" t="s">
        <v>17</v>
      </c>
      <c r="B11" s="24" t="s">
        <v>22</v>
      </c>
      <c r="C11" s="44">
        <v>72672100</v>
      </c>
      <c r="D11" s="44">
        <v>74696614</v>
      </c>
      <c r="E11" s="44">
        <v>75361803</v>
      </c>
      <c r="F11" s="44">
        <v>75415400</v>
      </c>
      <c r="G11" s="45">
        <v>75035620</v>
      </c>
      <c r="H11" s="46">
        <v>75276452</v>
      </c>
      <c r="I11" s="25">
        <f t="shared" si="0"/>
        <v>7.1119582953715899E-2</v>
      </c>
      <c r="J11" s="26">
        <f t="shared" si="1"/>
        <v>-3.7765923103028065E-2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49826310</v>
      </c>
      <c r="D13" s="41">
        <v>50101082</v>
      </c>
      <c r="E13" s="41">
        <v>49755854</v>
      </c>
      <c r="F13" s="41">
        <v>49820268</v>
      </c>
      <c r="G13" s="42">
        <v>57524677</v>
      </c>
      <c r="H13" s="43">
        <v>60400908</v>
      </c>
      <c r="I13" s="22">
        <f t="shared" si="0"/>
        <v>0.12946014352401836</v>
      </c>
      <c r="J13" s="23">
        <f t="shared" si="1"/>
        <v>6.6759274954557579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0</v>
      </c>
      <c r="E14" s="41">
        <v>0</v>
      </c>
      <c r="F14" s="41">
        <v>0</v>
      </c>
      <c r="G14" s="42">
        <v>0</v>
      </c>
      <c r="H14" s="43">
        <v>0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0</v>
      </c>
      <c r="D16" s="41">
        <v>0</v>
      </c>
      <c r="E16" s="41">
        <v>0</v>
      </c>
      <c r="F16" s="41">
        <v>0</v>
      </c>
      <c r="G16" s="42">
        <v>0</v>
      </c>
      <c r="H16" s="43">
        <v>0</v>
      </c>
      <c r="I16" s="22">
        <f t="shared" si="0"/>
        <v>0</v>
      </c>
      <c r="J16" s="23">
        <f t="shared" si="1"/>
        <v>0</v>
      </c>
    </row>
    <row r="17" spans="1:10" x14ac:dyDescent="0.2">
      <c r="A17" s="3" t="s">
        <v>17</v>
      </c>
      <c r="B17" s="21" t="s">
        <v>27</v>
      </c>
      <c r="C17" s="41">
        <v>20569632</v>
      </c>
      <c r="D17" s="41">
        <v>23840057</v>
      </c>
      <c r="E17" s="41">
        <v>27452051</v>
      </c>
      <c r="F17" s="41">
        <v>17647628</v>
      </c>
      <c r="G17" s="42">
        <v>21255432</v>
      </c>
      <c r="H17" s="43">
        <v>22318207</v>
      </c>
      <c r="I17" s="29">
        <f t="shared" si="0"/>
        <v>-35.714719457573494</v>
      </c>
      <c r="J17" s="30">
        <f t="shared" si="1"/>
        <v>-6.6685166900540267</v>
      </c>
    </row>
    <row r="18" spans="1:10" x14ac:dyDescent="0.2">
      <c r="A18" s="3" t="s">
        <v>17</v>
      </c>
      <c r="B18" s="24" t="s">
        <v>28</v>
      </c>
      <c r="C18" s="44">
        <v>70395942</v>
      </c>
      <c r="D18" s="44">
        <v>73941139</v>
      </c>
      <c r="E18" s="44">
        <v>77207905</v>
      </c>
      <c r="F18" s="44">
        <v>67467896</v>
      </c>
      <c r="G18" s="45">
        <v>78780109</v>
      </c>
      <c r="H18" s="46">
        <v>82719115</v>
      </c>
      <c r="I18" s="25">
        <f t="shared" si="0"/>
        <v>-12.615300207925594</v>
      </c>
      <c r="J18" s="26">
        <f t="shared" si="1"/>
        <v>2.3249097707885857</v>
      </c>
    </row>
    <row r="19" spans="1:10" ht="23.25" customHeight="1" x14ac:dyDescent="0.2">
      <c r="A19" s="31" t="s">
        <v>17</v>
      </c>
      <c r="B19" s="32" t="s">
        <v>29</v>
      </c>
      <c r="C19" s="50">
        <v>2276158</v>
      </c>
      <c r="D19" s="50">
        <v>755475</v>
      </c>
      <c r="E19" s="50">
        <v>-1846102</v>
      </c>
      <c r="F19" s="51">
        <v>7947504</v>
      </c>
      <c r="G19" s="52">
        <v>-3744489</v>
      </c>
      <c r="H19" s="53">
        <v>-7442663</v>
      </c>
      <c r="I19" s="33">
        <f t="shared" si="0"/>
        <v>-530.50188992807557</v>
      </c>
      <c r="J19" s="34">
        <f t="shared" si="1"/>
        <v>59.156441595684292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1150000</v>
      </c>
      <c r="D23" s="41">
        <v>700000</v>
      </c>
      <c r="E23" s="41">
        <v>1980533</v>
      </c>
      <c r="F23" s="41">
        <v>150000</v>
      </c>
      <c r="G23" s="42">
        <v>157500</v>
      </c>
      <c r="H23" s="43">
        <v>165375</v>
      </c>
      <c r="I23" s="36">
        <f t="shared" si="0"/>
        <v>-92.426281208139429</v>
      </c>
      <c r="J23" s="23">
        <f t="shared" si="1"/>
        <v>-56.291833240669419</v>
      </c>
    </row>
    <row r="24" spans="1:10" x14ac:dyDescent="0.2">
      <c r="A24" s="9" t="s">
        <v>17</v>
      </c>
      <c r="B24" s="21" t="s">
        <v>33</v>
      </c>
      <c r="C24" s="41">
        <v>0</v>
      </c>
      <c r="D24" s="41">
        <v>0</v>
      </c>
      <c r="E24" s="41">
        <v>0</v>
      </c>
      <c r="F24" s="41">
        <v>0</v>
      </c>
      <c r="G24" s="42">
        <v>0</v>
      </c>
      <c r="H24" s="43">
        <v>0</v>
      </c>
      <c r="I24" s="36">
        <f t="shared" si="0"/>
        <v>0</v>
      </c>
      <c r="J24" s="23">
        <f t="shared" si="1"/>
        <v>0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1150000</v>
      </c>
      <c r="D26" s="44">
        <v>700000</v>
      </c>
      <c r="E26" s="44">
        <v>1980533</v>
      </c>
      <c r="F26" s="44">
        <v>150000</v>
      </c>
      <c r="G26" s="45">
        <v>157500</v>
      </c>
      <c r="H26" s="46">
        <v>165375</v>
      </c>
      <c r="I26" s="25">
        <f t="shared" si="0"/>
        <v>-92.426281208139429</v>
      </c>
      <c r="J26" s="26">
        <f t="shared" si="1"/>
        <v>-56.291833240669419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0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0</v>
      </c>
      <c r="D29" s="41">
        <v>0</v>
      </c>
      <c r="E29" s="41">
        <v>0</v>
      </c>
      <c r="F29" s="41">
        <v>0</v>
      </c>
      <c r="G29" s="42">
        <v>0</v>
      </c>
      <c r="H29" s="43">
        <v>0</v>
      </c>
      <c r="I29" s="36">
        <f t="shared" si="0"/>
        <v>0</v>
      </c>
      <c r="J29" s="23">
        <f t="shared" si="1"/>
        <v>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0</v>
      </c>
      <c r="D31" s="41">
        <v>0</v>
      </c>
      <c r="E31" s="41">
        <v>0</v>
      </c>
      <c r="F31" s="41">
        <v>0</v>
      </c>
      <c r="G31" s="42">
        <v>0</v>
      </c>
      <c r="H31" s="43">
        <v>0</v>
      </c>
      <c r="I31" s="36">
        <f t="shared" si="0"/>
        <v>0</v>
      </c>
      <c r="J31" s="23">
        <f t="shared" si="1"/>
        <v>0</v>
      </c>
    </row>
    <row r="32" spans="1:10" x14ac:dyDescent="0.2">
      <c r="A32" s="9" t="s">
        <v>17</v>
      </c>
      <c r="B32" s="21" t="s">
        <v>34</v>
      </c>
      <c r="C32" s="41">
        <v>1150000</v>
      </c>
      <c r="D32" s="41">
        <v>700000</v>
      </c>
      <c r="E32" s="41">
        <v>2463846</v>
      </c>
      <c r="F32" s="41">
        <v>150000</v>
      </c>
      <c r="G32" s="42">
        <v>157500</v>
      </c>
      <c r="H32" s="43">
        <v>165375</v>
      </c>
      <c r="I32" s="36">
        <f t="shared" si="0"/>
        <v>-93.911957159660147</v>
      </c>
      <c r="J32" s="23">
        <f t="shared" si="1"/>
        <v>-59.360149718994528</v>
      </c>
    </row>
    <row r="33" spans="1:11" ht="13.5" thickBot="1" x14ac:dyDescent="0.25">
      <c r="A33" s="9" t="s">
        <v>17</v>
      </c>
      <c r="B33" s="37" t="s">
        <v>41</v>
      </c>
      <c r="C33" s="57">
        <v>1150000</v>
      </c>
      <c r="D33" s="57">
        <v>700000</v>
      </c>
      <c r="E33" s="57">
        <v>2463846</v>
      </c>
      <c r="F33" s="57">
        <v>150000</v>
      </c>
      <c r="G33" s="58">
        <v>157500</v>
      </c>
      <c r="H33" s="59">
        <v>165375</v>
      </c>
      <c r="I33" s="38">
        <f t="shared" si="0"/>
        <v>-93.911957159660147</v>
      </c>
      <c r="J33" s="39">
        <f t="shared" si="1"/>
        <v>-59.360149718994528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2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236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34092000</v>
      </c>
      <c r="D8" s="41">
        <v>34092000</v>
      </c>
      <c r="E8" s="41">
        <v>7123600</v>
      </c>
      <c r="F8" s="41">
        <v>38908339</v>
      </c>
      <c r="G8" s="42">
        <v>41242353</v>
      </c>
      <c r="H8" s="43">
        <v>41242353</v>
      </c>
      <c r="I8" s="22">
        <f>IF(($E8       =0),0,((($F8       /$E8       )-1)*100))</f>
        <v>446.18927227806165</v>
      </c>
      <c r="J8" s="23">
        <f>IF(($E8       =0),0,(((($H8       /$E8       )^(1/3))-1)*100))</f>
        <v>79.562083768814176</v>
      </c>
    </row>
    <row r="9" spans="1:11" x14ac:dyDescent="0.2">
      <c r="A9" s="3" t="s">
        <v>17</v>
      </c>
      <c r="B9" s="21" t="s">
        <v>20</v>
      </c>
      <c r="C9" s="41">
        <v>196518002</v>
      </c>
      <c r="D9" s="41">
        <v>196518002</v>
      </c>
      <c r="E9" s="41">
        <v>123020575</v>
      </c>
      <c r="F9" s="41">
        <v>203275382</v>
      </c>
      <c r="G9" s="42">
        <v>215472367</v>
      </c>
      <c r="H9" s="43">
        <v>215472367</v>
      </c>
      <c r="I9" s="22">
        <f>IF(($E9       =0),0,((($F9       /$E9       )-1)*100))</f>
        <v>65.236897974180323</v>
      </c>
      <c r="J9" s="23">
        <f>IF(($E9       =0),0,(((($H9       /$E9       )^(1/3))-1)*100))</f>
        <v>20.541875212667414</v>
      </c>
    </row>
    <row r="10" spans="1:11" x14ac:dyDescent="0.2">
      <c r="A10" s="3" t="s">
        <v>17</v>
      </c>
      <c r="B10" s="21" t="s">
        <v>21</v>
      </c>
      <c r="C10" s="41">
        <v>138190448</v>
      </c>
      <c r="D10" s="41">
        <v>138190448</v>
      </c>
      <c r="E10" s="41">
        <v>92328212</v>
      </c>
      <c r="F10" s="41">
        <v>157914108</v>
      </c>
      <c r="G10" s="42">
        <v>169584424</v>
      </c>
      <c r="H10" s="43">
        <v>169584425</v>
      </c>
      <c r="I10" s="22">
        <f t="shared" ref="I10:I33" si="0">IF(($E10      =0),0,((($F10      /$E10      )-1)*100))</f>
        <v>71.035596357048476</v>
      </c>
      <c r="J10" s="23">
        <f t="shared" ref="J10:J33" si="1">IF(($E10      =0),0,(((($H10      /$E10      )^(1/3))-1)*100))</f>
        <v>22.466464219757555</v>
      </c>
    </row>
    <row r="11" spans="1:11" x14ac:dyDescent="0.2">
      <c r="A11" s="9" t="s">
        <v>17</v>
      </c>
      <c r="B11" s="24" t="s">
        <v>22</v>
      </c>
      <c r="C11" s="44">
        <v>368800450</v>
      </c>
      <c r="D11" s="44">
        <v>368800450</v>
      </c>
      <c r="E11" s="44">
        <v>222472387</v>
      </c>
      <c r="F11" s="44">
        <v>400097829</v>
      </c>
      <c r="G11" s="45">
        <v>426299144</v>
      </c>
      <c r="H11" s="46">
        <v>426299145</v>
      </c>
      <c r="I11" s="25">
        <f t="shared" si="0"/>
        <v>79.841567933552128</v>
      </c>
      <c r="J11" s="26">
        <f t="shared" si="1"/>
        <v>24.207012408711236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152290390</v>
      </c>
      <c r="D13" s="41">
        <v>152290390</v>
      </c>
      <c r="E13" s="41">
        <v>103945423</v>
      </c>
      <c r="F13" s="41">
        <v>160458141</v>
      </c>
      <c r="G13" s="42">
        <v>170182618</v>
      </c>
      <c r="H13" s="43">
        <v>170182618</v>
      </c>
      <c r="I13" s="22">
        <f t="shared" si="0"/>
        <v>54.367682932994569</v>
      </c>
      <c r="J13" s="23">
        <f t="shared" si="1"/>
        <v>17.86095157400538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0</v>
      </c>
      <c r="E14" s="41">
        <v>0</v>
      </c>
      <c r="F14" s="41">
        <v>0</v>
      </c>
      <c r="G14" s="42">
        <v>4</v>
      </c>
      <c r="H14" s="43">
        <v>4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120070000</v>
      </c>
      <c r="D16" s="41">
        <v>120070000</v>
      </c>
      <c r="E16" s="41">
        <v>31118164</v>
      </c>
      <c r="F16" s="41">
        <v>127875000</v>
      </c>
      <c r="G16" s="42">
        <v>135547000</v>
      </c>
      <c r="H16" s="43">
        <v>135547000</v>
      </c>
      <c r="I16" s="22">
        <f t="shared" si="0"/>
        <v>310.93362706103102</v>
      </c>
      <c r="J16" s="23">
        <f t="shared" si="1"/>
        <v>63.31471407667464</v>
      </c>
    </row>
    <row r="17" spans="1:10" x14ac:dyDescent="0.2">
      <c r="A17" s="3" t="s">
        <v>17</v>
      </c>
      <c r="B17" s="21" t="s">
        <v>27</v>
      </c>
      <c r="C17" s="41">
        <v>88559998</v>
      </c>
      <c r="D17" s="41">
        <v>88559998</v>
      </c>
      <c r="E17" s="41">
        <v>56054274</v>
      </c>
      <c r="F17" s="41">
        <v>92809187</v>
      </c>
      <c r="G17" s="42">
        <v>97887108</v>
      </c>
      <c r="H17" s="43">
        <v>97887110</v>
      </c>
      <c r="I17" s="29">
        <f t="shared" si="0"/>
        <v>65.570223958301568</v>
      </c>
      <c r="J17" s="30">
        <f t="shared" si="1"/>
        <v>20.421932266904207</v>
      </c>
    </row>
    <row r="18" spans="1:10" x14ac:dyDescent="0.2">
      <c r="A18" s="3" t="s">
        <v>17</v>
      </c>
      <c r="B18" s="24" t="s">
        <v>28</v>
      </c>
      <c r="C18" s="44">
        <v>360920388</v>
      </c>
      <c r="D18" s="44">
        <v>360920388</v>
      </c>
      <c r="E18" s="44">
        <v>191117861</v>
      </c>
      <c r="F18" s="44">
        <v>381142328</v>
      </c>
      <c r="G18" s="45">
        <v>403616730</v>
      </c>
      <c r="H18" s="46">
        <v>403616732</v>
      </c>
      <c r="I18" s="25">
        <f t="shared" si="0"/>
        <v>99.427895438825573</v>
      </c>
      <c r="J18" s="26">
        <f t="shared" si="1"/>
        <v>28.298810090334037</v>
      </c>
    </row>
    <row r="19" spans="1:10" ht="23.25" customHeight="1" x14ac:dyDescent="0.2">
      <c r="A19" s="31" t="s">
        <v>17</v>
      </c>
      <c r="B19" s="32" t="s">
        <v>29</v>
      </c>
      <c r="C19" s="50">
        <v>7880062</v>
      </c>
      <c r="D19" s="50">
        <v>7880062</v>
      </c>
      <c r="E19" s="50">
        <v>31354526</v>
      </c>
      <c r="F19" s="51">
        <v>18955501</v>
      </c>
      <c r="G19" s="52">
        <v>22682414</v>
      </c>
      <c r="H19" s="53">
        <v>22682413</v>
      </c>
      <c r="I19" s="33">
        <f t="shared" si="0"/>
        <v>-39.544609923301024</v>
      </c>
      <c r="J19" s="34">
        <f t="shared" si="1"/>
        <v>-10.230321182056468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873000</v>
      </c>
      <c r="D23" s="41">
        <v>873000</v>
      </c>
      <c r="E23" s="41">
        <v>1053476</v>
      </c>
      <c r="F23" s="41">
        <v>1780002</v>
      </c>
      <c r="G23" s="42">
        <v>1780097</v>
      </c>
      <c r="H23" s="43">
        <v>1780097</v>
      </c>
      <c r="I23" s="36">
        <f t="shared" si="0"/>
        <v>68.964646560529147</v>
      </c>
      <c r="J23" s="23">
        <f t="shared" si="1"/>
        <v>19.107654933393704</v>
      </c>
    </row>
    <row r="24" spans="1:10" x14ac:dyDescent="0.2">
      <c r="A24" s="9" t="s">
        <v>17</v>
      </c>
      <c r="B24" s="21" t="s">
        <v>33</v>
      </c>
      <c r="C24" s="41">
        <v>37036686</v>
      </c>
      <c r="D24" s="41">
        <v>37036686</v>
      </c>
      <c r="E24" s="41">
        <v>15026076</v>
      </c>
      <c r="F24" s="41">
        <v>73273402</v>
      </c>
      <c r="G24" s="42">
        <v>68273528</v>
      </c>
      <c r="H24" s="43">
        <v>68273528</v>
      </c>
      <c r="I24" s="36">
        <f t="shared" si="0"/>
        <v>387.64163045628146</v>
      </c>
      <c r="J24" s="23">
        <f t="shared" si="1"/>
        <v>65.628698070360471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37909686</v>
      </c>
      <c r="D26" s="44">
        <v>37909686</v>
      </c>
      <c r="E26" s="44">
        <v>16079552</v>
      </c>
      <c r="F26" s="44">
        <v>75053404</v>
      </c>
      <c r="G26" s="45">
        <v>70053625</v>
      </c>
      <c r="H26" s="46">
        <v>70053625</v>
      </c>
      <c r="I26" s="25">
        <f t="shared" si="0"/>
        <v>366.76302921872451</v>
      </c>
      <c r="J26" s="26">
        <f t="shared" si="1"/>
        <v>63.32483304451393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8730000</v>
      </c>
      <c r="D28" s="41">
        <v>8730000</v>
      </c>
      <c r="E28" s="41">
        <v>1955870</v>
      </c>
      <c r="F28" s="41">
        <v>23983000</v>
      </c>
      <c r="G28" s="42">
        <v>23983011</v>
      </c>
      <c r="H28" s="43">
        <v>23983011</v>
      </c>
      <c r="I28" s="36">
        <f t="shared" si="0"/>
        <v>1126.206240701069</v>
      </c>
      <c r="J28" s="23">
        <f t="shared" si="1"/>
        <v>130.59748892643421</v>
      </c>
    </row>
    <row r="29" spans="1:10" x14ac:dyDescent="0.2">
      <c r="A29" s="9" t="s">
        <v>17</v>
      </c>
      <c r="B29" s="21" t="s">
        <v>38</v>
      </c>
      <c r="C29" s="41">
        <v>6227400</v>
      </c>
      <c r="D29" s="41">
        <v>6227400</v>
      </c>
      <c r="E29" s="41">
        <v>523021</v>
      </c>
      <c r="F29" s="41">
        <v>19710000</v>
      </c>
      <c r="G29" s="42">
        <v>19710005</v>
      </c>
      <c r="H29" s="43">
        <v>19710005</v>
      </c>
      <c r="I29" s="36">
        <f t="shared" si="0"/>
        <v>3668.4911313312468</v>
      </c>
      <c r="J29" s="23">
        <f t="shared" si="1"/>
        <v>235.26576037029918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21109286</v>
      </c>
      <c r="D31" s="41">
        <v>21109286</v>
      </c>
      <c r="E31" s="41">
        <v>12547185</v>
      </c>
      <c r="F31" s="41">
        <v>29840401</v>
      </c>
      <c r="G31" s="42">
        <v>24840498</v>
      </c>
      <c r="H31" s="43">
        <v>24840498</v>
      </c>
      <c r="I31" s="36">
        <f t="shared" si="0"/>
        <v>137.82546443684379</v>
      </c>
      <c r="J31" s="23">
        <f t="shared" si="1"/>
        <v>25.565789687802454</v>
      </c>
    </row>
    <row r="32" spans="1:10" x14ac:dyDescent="0.2">
      <c r="A32" s="9" t="s">
        <v>17</v>
      </c>
      <c r="B32" s="21" t="s">
        <v>34</v>
      </c>
      <c r="C32" s="41">
        <v>1843000</v>
      </c>
      <c r="D32" s="41">
        <v>1843000</v>
      </c>
      <c r="E32" s="41">
        <v>1053476</v>
      </c>
      <c r="F32" s="41">
        <v>1520003</v>
      </c>
      <c r="G32" s="42">
        <v>1520112</v>
      </c>
      <c r="H32" s="43">
        <v>1520112</v>
      </c>
      <c r="I32" s="36">
        <f t="shared" si="0"/>
        <v>44.284539942058473</v>
      </c>
      <c r="J32" s="23">
        <f t="shared" si="1"/>
        <v>13.001353950920368</v>
      </c>
    </row>
    <row r="33" spans="1:11" ht="13.5" thickBot="1" x14ac:dyDescent="0.25">
      <c r="A33" s="9" t="s">
        <v>17</v>
      </c>
      <c r="B33" s="37" t="s">
        <v>41</v>
      </c>
      <c r="C33" s="57">
        <v>37909686</v>
      </c>
      <c r="D33" s="57">
        <v>37909686</v>
      </c>
      <c r="E33" s="57">
        <v>16079552</v>
      </c>
      <c r="F33" s="57">
        <v>75053404</v>
      </c>
      <c r="G33" s="58">
        <v>70053626</v>
      </c>
      <c r="H33" s="59">
        <v>70053626</v>
      </c>
      <c r="I33" s="38">
        <f t="shared" si="0"/>
        <v>366.76302921872451</v>
      </c>
      <c r="J33" s="39">
        <f t="shared" si="1"/>
        <v>63.324833821655879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3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237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11212333</v>
      </c>
      <c r="D8" s="41">
        <v>10156168</v>
      </c>
      <c r="E8" s="41">
        <v>5688201</v>
      </c>
      <c r="F8" s="41">
        <v>10314259</v>
      </c>
      <c r="G8" s="42">
        <v>10788653</v>
      </c>
      <c r="H8" s="43">
        <v>11284930</v>
      </c>
      <c r="I8" s="22">
        <f>IF(($E8       =0),0,((($F8       /$E8       )-1)*100))</f>
        <v>81.32725970829793</v>
      </c>
      <c r="J8" s="23">
        <f>IF(($E8       =0),0,(((($H8       /$E8       )^(1/3))-1)*100))</f>
        <v>25.653515899206525</v>
      </c>
    </row>
    <row r="9" spans="1:11" x14ac:dyDescent="0.2">
      <c r="A9" s="3" t="s">
        <v>17</v>
      </c>
      <c r="B9" s="21" t="s">
        <v>20</v>
      </c>
      <c r="C9" s="41">
        <v>15353006</v>
      </c>
      <c r="D9" s="41">
        <v>15583162</v>
      </c>
      <c r="E9" s="41">
        <v>10222630</v>
      </c>
      <c r="F9" s="41">
        <v>15816352</v>
      </c>
      <c r="G9" s="42">
        <v>16543901</v>
      </c>
      <c r="H9" s="43">
        <v>17304918</v>
      </c>
      <c r="I9" s="22">
        <f>IF(($E9       =0),0,((($F9       /$E9       )-1)*100))</f>
        <v>54.719010665552801</v>
      </c>
      <c r="J9" s="23">
        <f>IF(($E9       =0),0,(((($H9       /$E9       )^(1/3))-1)*100))</f>
        <v>19.179703653237912</v>
      </c>
    </row>
    <row r="10" spans="1:11" x14ac:dyDescent="0.2">
      <c r="A10" s="3" t="s">
        <v>17</v>
      </c>
      <c r="B10" s="21" t="s">
        <v>21</v>
      </c>
      <c r="C10" s="41">
        <v>51568242</v>
      </c>
      <c r="D10" s="41">
        <v>53296375</v>
      </c>
      <c r="E10" s="41">
        <v>43253672</v>
      </c>
      <c r="F10" s="41">
        <v>56995539</v>
      </c>
      <c r="G10" s="42">
        <v>55950155</v>
      </c>
      <c r="H10" s="43">
        <v>56727762</v>
      </c>
      <c r="I10" s="22">
        <f t="shared" ref="I10:I33" si="0">IF(($E10      =0),0,((($F10      /$E10      )-1)*100))</f>
        <v>31.770405527650915</v>
      </c>
      <c r="J10" s="23">
        <f t="shared" ref="J10:J33" si="1">IF(($E10      =0),0,(((($H10      /$E10      )^(1/3))-1)*100))</f>
        <v>9.4605323360245297</v>
      </c>
    </row>
    <row r="11" spans="1:11" x14ac:dyDescent="0.2">
      <c r="A11" s="9" t="s">
        <v>17</v>
      </c>
      <c r="B11" s="24" t="s">
        <v>22</v>
      </c>
      <c r="C11" s="44">
        <v>78133581</v>
      </c>
      <c r="D11" s="44">
        <v>79035705</v>
      </c>
      <c r="E11" s="44">
        <v>59164503</v>
      </c>
      <c r="F11" s="44">
        <v>83126150</v>
      </c>
      <c r="G11" s="45">
        <v>83282709</v>
      </c>
      <c r="H11" s="46">
        <v>85317610</v>
      </c>
      <c r="I11" s="25">
        <f t="shared" si="0"/>
        <v>40.500039356368809</v>
      </c>
      <c r="J11" s="26">
        <f t="shared" si="1"/>
        <v>12.977636962513284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34714313</v>
      </c>
      <c r="D13" s="41">
        <v>34940082</v>
      </c>
      <c r="E13" s="41">
        <v>32020481</v>
      </c>
      <c r="F13" s="41">
        <v>36510316</v>
      </c>
      <c r="G13" s="42">
        <v>38189792</v>
      </c>
      <c r="H13" s="43">
        <v>39946519</v>
      </c>
      <c r="I13" s="22">
        <f t="shared" si="0"/>
        <v>14.021760010413331</v>
      </c>
      <c r="J13" s="23">
        <f t="shared" si="1"/>
        <v>7.6507424902523047</v>
      </c>
    </row>
    <row r="14" spans="1:11" x14ac:dyDescent="0.2">
      <c r="A14" s="3" t="s">
        <v>17</v>
      </c>
      <c r="B14" s="21" t="s">
        <v>25</v>
      </c>
      <c r="C14" s="41">
        <v>6287752</v>
      </c>
      <c r="D14" s="41">
        <v>6287752</v>
      </c>
      <c r="E14" s="41">
        <v>0</v>
      </c>
      <c r="F14" s="41">
        <v>13065307</v>
      </c>
      <c r="G14" s="42">
        <v>13666278</v>
      </c>
      <c r="H14" s="43">
        <v>14294925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0</v>
      </c>
      <c r="D16" s="41">
        <v>0</v>
      </c>
      <c r="E16" s="41">
        <v>0</v>
      </c>
      <c r="F16" s="41">
        <v>0</v>
      </c>
      <c r="G16" s="42">
        <v>0</v>
      </c>
      <c r="H16" s="43">
        <v>0</v>
      </c>
      <c r="I16" s="22">
        <f t="shared" si="0"/>
        <v>0</v>
      </c>
      <c r="J16" s="23">
        <f t="shared" si="1"/>
        <v>0</v>
      </c>
    </row>
    <row r="17" spans="1:10" x14ac:dyDescent="0.2">
      <c r="A17" s="3" t="s">
        <v>17</v>
      </c>
      <c r="B17" s="21" t="s">
        <v>27</v>
      </c>
      <c r="C17" s="41">
        <v>29431872</v>
      </c>
      <c r="D17" s="41">
        <v>28298963</v>
      </c>
      <c r="E17" s="41">
        <v>11355719</v>
      </c>
      <c r="F17" s="41">
        <v>26151941</v>
      </c>
      <c r="G17" s="42">
        <v>26717269</v>
      </c>
      <c r="H17" s="43">
        <v>27871119</v>
      </c>
      <c r="I17" s="29">
        <f t="shared" si="0"/>
        <v>130.29753554134265</v>
      </c>
      <c r="J17" s="30">
        <f t="shared" si="1"/>
        <v>34.890052212819626</v>
      </c>
    </row>
    <row r="18" spans="1:10" x14ac:dyDescent="0.2">
      <c r="A18" s="3" t="s">
        <v>17</v>
      </c>
      <c r="B18" s="24" t="s">
        <v>28</v>
      </c>
      <c r="C18" s="44">
        <v>70433937</v>
      </c>
      <c r="D18" s="44">
        <v>69526797</v>
      </c>
      <c r="E18" s="44">
        <v>43376200</v>
      </c>
      <c r="F18" s="44">
        <v>75727564</v>
      </c>
      <c r="G18" s="45">
        <v>78573339</v>
      </c>
      <c r="H18" s="46">
        <v>82112563</v>
      </c>
      <c r="I18" s="25">
        <f t="shared" si="0"/>
        <v>74.583213836159004</v>
      </c>
      <c r="J18" s="26">
        <f t="shared" si="1"/>
        <v>23.704652924335925</v>
      </c>
    </row>
    <row r="19" spans="1:10" ht="23.25" customHeight="1" x14ac:dyDescent="0.2">
      <c r="A19" s="31" t="s">
        <v>17</v>
      </c>
      <c r="B19" s="32" t="s">
        <v>29</v>
      </c>
      <c r="C19" s="50">
        <v>7699644</v>
      </c>
      <c r="D19" s="50">
        <v>9508908</v>
      </c>
      <c r="E19" s="50">
        <v>15788303</v>
      </c>
      <c r="F19" s="51">
        <v>7398586</v>
      </c>
      <c r="G19" s="52">
        <v>4709370</v>
      </c>
      <c r="H19" s="53">
        <v>3205047</v>
      </c>
      <c r="I19" s="33">
        <f t="shared" si="0"/>
        <v>-53.138814222149144</v>
      </c>
      <c r="J19" s="34">
        <f t="shared" si="1"/>
        <v>-41.22856204634563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0</v>
      </c>
      <c r="D23" s="41">
        <v>0</v>
      </c>
      <c r="E23" s="41">
        <v>0</v>
      </c>
      <c r="F23" s="41">
        <v>0</v>
      </c>
      <c r="G23" s="42">
        <v>0</v>
      </c>
      <c r="H23" s="43">
        <v>0</v>
      </c>
      <c r="I23" s="36">
        <f t="shared" si="0"/>
        <v>0</v>
      </c>
      <c r="J23" s="23">
        <f t="shared" si="1"/>
        <v>0</v>
      </c>
    </row>
    <row r="24" spans="1:10" x14ac:dyDescent="0.2">
      <c r="A24" s="9" t="s">
        <v>17</v>
      </c>
      <c r="B24" s="21" t="s">
        <v>33</v>
      </c>
      <c r="C24" s="41">
        <v>21331000</v>
      </c>
      <c r="D24" s="41">
        <v>11086000</v>
      </c>
      <c r="E24" s="41">
        <v>12799983</v>
      </c>
      <c r="F24" s="41">
        <v>21952000</v>
      </c>
      <c r="G24" s="42">
        <v>12290000</v>
      </c>
      <c r="H24" s="43">
        <v>12888000</v>
      </c>
      <c r="I24" s="36">
        <f t="shared" si="0"/>
        <v>71.500227773740008</v>
      </c>
      <c r="J24" s="23">
        <f t="shared" si="1"/>
        <v>0.22868786187451029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21331000</v>
      </c>
      <c r="D26" s="44">
        <v>11086000</v>
      </c>
      <c r="E26" s="44">
        <v>12799983</v>
      </c>
      <c r="F26" s="44">
        <v>21952000</v>
      </c>
      <c r="G26" s="45">
        <v>12290000</v>
      </c>
      <c r="H26" s="46">
        <v>12888000</v>
      </c>
      <c r="I26" s="25">
        <f t="shared" si="0"/>
        <v>71.500227773740008</v>
      </c>
      <c r="J26" s="26">
        <f t="shared" si="1"/>
        <v>0.22868786187451029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9450000</v>
      </c>
      <c r="D28" s="41">
        <v>0</v>
      </c>
      <c r="E28" s="41">
        <v>0</v>
      </c>
      <c r="F28" s="41">
        <v>11662000</v>
      </c>
      <c r="G28" s="42">
        <v>12010000</v>
      </c>
      <c r="H28" s="43">
        <v>12658000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0</v>
      </c>
      <c r="D29" s="41">
        <v>0</v>
      </c>
      <c r="E29" s="41">
        <v>0</v>
      </c>
      <c r="F29" s="41">
        <v>0</v>
      </c>
      <c r="G29" s="42">
        <v>0</v>
      </c>
      <c r="H29" s="43">
        <v>0</v>
      </c>
      <c r="I29" s="36">
        <f t="shared" si="0"/>
        <v>0</v>
      </c>
      <c r="J29" s="23">
        <f t="shared" si="1"/>
        <v>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0</v>
      </c>
      <c r="D31" s="41">
        <v>0</v>
      </c>
      <c r="E31" s="41">
        <v>0</v>
      </c>
      <c r="F31" s="41">
        <v>700000</v>
      </c>
      <c r="G31" s="42">
        <v>0</v>
      </c>
      <c r="H31" s="43">
        <v>0</v>
      </c>
      <c r="I31" s="36">
        <f t="shared" si="0"/>
        <v>0</v>
      </c>
      <c r="J31" s="23">
        <f t="shared" si="1"/>
        <v>0</v>
      </c>
    </row>
    <row r="32" spans="1:10" x14ac:dyDescent="0.2">
      <c r="A32" s="9" t="s">
        <v>17</v>
      </c>
      <c r="B32" s="21" t="s">
        <v>34</v>
      </c>
      <c r="C32" s="41">
        <v>11881000</v>
      </c>
      <c r="D32" s="41">
        <v>11935000</v>
      </c>
      <c r="E32" s="41">
        <v>12799983</v>
      </c>
      <c r="F32" s="41">
        <v>10290000</v>
      </c>
      <c r="G32" s="42">
        <v>280000</v>
      </c>
      <c r="H32" s="43">
        <v>230000</v>
      </c>
      <c r="I32" s="36">
        <f t="shared" si="0"/>
        <v>-19.609268231059374</v>
      </c>
      <c r="J32" s="23">
        <f t="shared" si="1"/>
        <v>-73.807749575176146</v>
      </c>
    </row>
    <row r="33" spans="1:11" ht="13.5" thickBot="1" x14ac:dyDescent="0.25">
      <c r="A33" s="9" t="s">
        <v>17</v>
      </c>
      <c r="B33" s="37" t="s">
        <v>41</v>
      </c>
      <c r="C33" s="57">
        <v>21331000</v>
      </c>
      <c r="D33" s="57">
        <v>11935000</v>
      </c>
      <c r="E33" s="57">
        <v>12799983</v>
      </c>
      <c r="F33" s="57">
        <v>22652000</v>
      </c>
      <c r="G33" s="58">
        <v>12290000</v>
      </c>
      <c r="H33" s="59">
        <v>12888000</v>
      </c>
      <c r="I33" s="38">
        <f t="shared" si="0"/>
        <v>76.968985036933262</v>
      </c>
      <c r="J33" s="39">
        <f t="shared" si="1"/>
        <v>0.22868786187451029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4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238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34966061</v>
      </c>
      <c r="D8" s="41">
        <v>34966061</v>
      </c>
      <c r="E8" s="41">
        <v>28409243</v>
      </c>
      <c r="F8" s="41">
        <v>35979701</v>
      </c>
      <c r="G8" s="42">
        <v>37742706</v>
      </c>
      <c r="H8" s="43">
        <v>39516612</v>
      </c>
      <c r="I8" s="22">
        <f>IF(($E8       =0),0,((($F8       /$E8       )-1)*100))</f>
        <v>26.64786949796585</v>
      </c>
      <c r="J8" s="23">
        <f>IF(($E8       =0),0,(((($H8       /$E8       )^(1/3))-1)*100))</f>
        <v>11.628052273697097</v>
      </c>
    </row>
    <row r="9" spans="1:11" x14ac:dyDescent="0.2">
      <c r="A9" s="3" t="s">
        <v>17</v>
      </c>
      <c r="B9" s="21" t="s">
        <v>20</v>
      </c>
      <c r="C9" s="41">
        <v>123835209</v>
      </c>
      <c r="D9" s="41">
        <v>123035021</v>
      </c>
      <c r="E9" s="41">
        <v>37487648</v>
      </c>
      <c r="F9" s="41">
        <v>123667149</v>
      </c>
      <c r="G9" s="42">
        <v>132712393</v>
      </c>
      <c r="H9" s="43">
        <v>142073761</v>
      </c>
      <c r="I9" s="22">
        <f>IF(($E9       =0),0,((($F9       /$E9       )-1)*100))</f>
        <v>229.88772461798618</v>
      </c>
      <c r="J9" s="23">
        <f>IF(($E9       =0),0,(((($H9       /$E9       )^(1/3))-1)*100))</f>
        <v>55.910451061169631</v>
      </c>
    </row>
    <row r="10" spans="1:11" x14ac:dyDescent="0.2">
      <c r="A10" s="3" t="s">
        <v>17</v>
      </c>
      <c r="B10" s="21" t="s">
        <v>21</v>
      </c>
      <c r="C10" s="41">
        <v>88774864</v>
      </c>
      <c r="D10" s="41">
        <v>90668508</v>
      </c>
      <c r="E10" s="41">
        <v>44046017</v>
      </c>
      <c r="F10" s="41">
        <v>80843481</v>
      </c>
      <c r="G10" s="42">
        <v>74012606</v>
      </c>
      <c r="H10" s="43">
        <v>74319249</v>
      </c>
      <c r="I10" s="22">
        <f t="shared" ref="I10:I33" si="0">IF(($E10      =0),0,((($F10      /$E10      )-1)*100))</f>
        <v>83.543227075447035</v>
      </c>
      <c r="J10" s="23">
        <f t="shared" ref="J10:J33" si="1">IF(($E10      =0),0,(((($H10      /$E10      )^(1/3))-1)*100))</f>
        <v>19.050591297098386</v>
      </c>
    </row>
    <row r="11" spans="1:11" x14ac:dyDescent="0.2">
      <c r="A11" s="9" t="s">
        <v>17</v>
      </c>
      <c r="B11" s="24" t="s">
        <v>22</v>
      </c>
      <c r="C11" s="44">
        <v>247576134</v>
      </c>
      <c r="D11" s="44">
        <v>248669590</v>
      </c>
      <c r="E11" s="44">
        <v>109942908</v>
      </c>
      <c r="F11" s="44">
        <v>240490331</v>
      </c>
      <c r="G11" s="45">
        <v>244467705</v>
      </c>
      <c r="H11" s="46">
        <v>255909622</v>
      </c>
      <c r="I11" s="25">
        <f t="shared" si="0"/>
        <v>118.7411042465786</v>
      </c>
      <c r="J11" s="26">
        <f t="shared" si="1"/>
        <v>32.527640257941925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89926966</v>
      </c>
      <c r="D13" s="41">
        <v>91193655</v>
      </c>
      <c r="E13" s="41">
        <v>85798043</v>
      </c>
      <c r="F13" s="41">
        <v>92900458</v>
      </c>
      <c r="G13" s="42">
        <v>94855701</v>
      </c>
      <c r="H13" s="43">
        <v>98087123</v>
      </c>
      <c r="I13" s="22">
        <f t="shared" si="0"/>
        <v>8.2780617735068951</v>
      </c>
      <c r="J13" s="23">
        <f t="shared" si="1"/>
        <v>4.5630408783358778</v>
      </c>
    </row>
    <row r="14" spans="1:11" x14ac:dyDescent="0.2">
      <c r="A14" s="3" t="s">
        <v>17</v>
      </c>
      <c r="B14" s="21" t="s">
        <v>25</v>
      </c>
      <c r="C14" s="41">
        <v>10846893</v>
      </c>
      <c r="D14" s="41">
        <v>10846893</v>
      </c>
      <c r="E14" s="41">
        <v>0</v>
      </c>
      <c r="F14" s="41">
        <v>1083804</v>
      </c>
      <c r="G14" s="42">
        <v>1083804</v>
      </c>
      <c r="H14" s="43">
        <v>1083804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49430336</v>
      </c>
      <c r="D16" s="41">
        <v>49430336</v>
      </c>
      <c r="E16" s="41">
        <v>19633696</v>
      </c>
      <c r="F16" s="41">
        <v>50000000</v>
      </c>
      <c r="G16" s="42">
        <v>50000000</v>
      </c>
      <c r="H16" s="43">
        <v>50000000</v>
      </c>
      <c r="I16" s="22">
        <f t="shared" si="0"/>
        <v>154.66422623636427</v>
      </c>
      <c r="J16" s="23">
        <f t="shared" si="1"/>
        <v>36.559729344203021</v>
      </c>
    </row>
    <row r="17" spans="1:10" x14ac:dyDescent="0.2">
      <c r="A17" s="3" t="s">
        <v>17</v>
      </c>
      <c r="B17" s="21" t="s">
        <v>27</v>
      </c>
      <c r="C17" s="41">
        <v>95936871</v>
      </c>
      <c r="D17" s="41">
        <v>96798291</v>
      </c>
      <c r="E17" s="41">
        <v>113553029</v>
      </c>
      <c r="F17" s="41">
        <v>96407620</v>
      </c>
      <c r="G17" s="42">
        <v>98295107</v>
      </c>
      <c r="H17" s="43">
        <v>100041737</v>
      </c>
      <c r="I17" s="29">
        <f t="shared" si="0"/>
        <v>-15.099032717128136</v>
      </c>
      <c r="J17" s="30">
        <f t="shared" si="1"/>
        <v>-4.1348329423889663</v>
      </c>
    </row>
    <row r="18" spans="1:10" x14ac:dyDescent="0.2">
      <c r="A18" s="3" t="s">
        <v>17</v>
      </c>
      <c r="B18" s="24" t="s">
        <v>28</v>
      </c>
      <c r="C18" s="44">
        <v>246141066</v>
      </c>
      <c r="D18" s="44">
        <v>248269175</v>
      </c>
      <c r="E18" s="44">
        <v>218984768</v>
      </c>
      <c r="F18" s="44">
        <v>240391882</v>
      </c>
      <c r="G18" s="45">
        <v>244234612</v>
      </c>
      <c r="H18" s="46">
        <v>249212664</v>
      </c>
      <c r="I18" s="25">
        <f t="shared" si="0"/>
        <v>9.775617818313286</v>
      </c>
      <c r="J18" s="26">
        <f t="shared" si="1"/>
        <v>4.4043835339244497</v>
      </c>
    </row>
    <row r="19" spans="1:10" ht="23.25" customHeight="1" x14ac:dyDescent="0.2">
      <c r="A19" s="31" t="s">
        <v>17</v>
      </c>
      <c r="B19" s="32" t="s">
        <v>29</v>
      </c>
      <c r="C19" s="50">
        <v>1435068</v>
      </c>
      <c r="D19" s="50">
        <v>400415</v>
      </c>
      <c r="E19" s="50">
        <v>-109041860</v>
      </c>
      <c r="F19" s="51">
        <v>98449</v>
      </c>
      <c r="G19" s="52">
        <v>233093</v>
      </c>
      <c r="H19" s="53">
        <v>6696958</v>
      </c>
      <c r="I19" s="33">
        <f t="shared" si="0"/>
        <v>-100.09028551053696</v>
      </c>
      <c r="J19" s="34">
        <f t="shared" si="1"/>
        <v>-139.4543392695542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7932562</v>
      </c>
      <c r="D23" s="41">
        <v>9777566</v>
      </c>
      <c r="E23" s="41">
        <v>4987927</v>
      </c>
      <c r="F23" s="41">
        <v>3500000</v>
      </c>
      <c r="G23" s="42">
        <v>1</v>
      </c>
      <c r="H23" s="43">
        <v>1</v>
      </c>
      <c r="I23" s="36">
        <f t="shared" si="0"/>
        <v>-29.830568891645768</v>
      </c>
      <c r="J23" s="23">
        <f t="shared" si="1"/>
        <v>-99.414725004365977</v>
      </c>
    </row>
    <row r="24" spans="1:10" x14ac:dyDescent="0.2">
      <c r="A24" s="9" t="s">
        <v>17</v>
      </c>
      <c r="B24" s="21" t="s">
        <v>33</v>
      </c>
      <c r="C24" s="41">
        <v>32473452</v>
      </c>
      <c r="D24" s="41">
        <v>33522267</v>
      </c>
      <c r="E24" s="41">
        <v>15725969</v>
      </c>
      <c r="F24" s="41">
        <v>29958450</v>
      </c>
      <c r="G24" s="42">
        <v>39240200</v>
      </c>
      <c r="H24" s="43">
        <v>25217200</v>
      </c>
      <c r="I24" s="36">
        <f t="shared" si="0"/>
        <v>90.503046266974081</v>
      </c>
      <c r="J24" s="23">
        <f t="shared" si="1"/>
        <v>17.046873059584922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40406014</v>
      </c>
      <c r="D26" s="44">
        <v>43299833</v>
      </c>
      <c r="E26" s="44">
        <v>20713896</v>
      </c>
      <c r="F26" s="44">
        <v>33458450</v>
      </c>
      <c r="G26" s="45">
        <v>39240201</v>
      </c>
      <c r="H26" s="46">
        <v>25217201</v>
      </c>
      <c r="I26" s="25">
        <f t="shared" si="0"/>
        <v>61.526590651995171</v>
      </c>
      <c r="J26" s="26">
        <f t="shared" si="1"/>
        <v>6.7771593475232317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15079817</v>
      </c>
      <c r="D28" s="41">
        <v>16128632</v>
      </c>
      <c r="E28" s="41">
        <v>8785515</v>
      </c>
      <c r="F28" s="41">
        <v>2000000</v>
      </c>
      <c r="G28" s="42">
        <v>14163000</v>
      </c>
      <c r="H28" s="43">
        <v>0</v>
      </c>
      <c r="I28" s="36">
        <f t="shared" si="0"/>
        <v>-77.235255986700835</v>
      </c>
      <c r="J28" s="23">
        <f t="shared" si="1"/>
        <v>-100</v>
      </c>
    </row>
    <row r="29" spans="1:10" x14ac:dyDescent="0.2">
      <c r="A29" s="9" t="s">
        <v>17</v>
      </c>
      <c r="B29" s="21" t="s">
        <v>38</v>
      </c>
      <c r="C29" s="41">
        <v>6188567</v>
      </c>
      <c r="D29" s="41">
        <v>6988567</v>
      </c>
      <c r="E29" s="41">
        <v>4162143</v>
      </c>
      <c r="F29" s="41">
        <v>13994000</v>
      </c>
      <c r="G29" s="42">
        <v>8000000</v>
      </c>
      <c r="H29" s="43">
        <v>7000000</v>
      </c>
      <c r="I29" s="36">
        <f t="shared" si="0"/>
        <v>236.22102844616344</v>
      </c>
      <c r="J29" s="23">
        <f t="shared" si="1"/>
        <v>18.921491534405142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15619806</v>
      </c>
      <c r="D31" s="41">
        <v>15619806</v>
      </c>
      <c r="E31" s="41">
        <v>7459475</v>
      </c>
      <c r="F31" s="41">
        <v>16964450</v>
      </c>
      <c r="G31" s="42">
        <v>17077200</v>
      </c>
      <c r="H31" s="43">
        <v>18217200</v>
      </c>
      <c r="I31" s="36">
        <f t="shared" si="0"/>
        <v>127.42150084288775</v>
      </c>
      <c r="J31" s="23">
        <f t="shared" si="1"/>
        <v>34.665946490363609</v>
      </c>
    </row>
    <row r="32" spans="1:10" x14ac:dyDescent="0.2">
      <c r="A32" s="9" t="s">
        <v>17</v>
      </c>
      <c r="B32" s="21" t="s">
        <v>34</v>
      </c>
      <c r="C32" s="41">
        <v>3517824</v>
      </c>
      <c r="D32" s="41">
        <v>4562828</v>
      </c>
      <c r="E32" s="41">
        <v>306763</v>
      </c>
      <c r="F32" s="41">
        <v>500000</v>
      </c>
      <c r="G32" s="42">
        <v>1</v>
      </c>
      <c r="H32" s="43">
        <v>1</v>
      </c>
      <c r="I32" s="36">
        <f t="shared" si="0"/>
        <v>62.992277425895573</v>
      </c>
      <c r="J32" s="23">
        <f t="shared" si="1"/>
        <v>-98.517257709641925</v>
      </c>
    </row>
    <row r="33" spans="1:11" ht="13.5" thickBot="1" x14ac:dyDescent="0.25">
      <c r="A33" s="9" t="s">
        <v>17</v>
      </c>
      <c r="B33" s="37" t="s">
        <v>41</v>
      </c>
      <c r="C33" s="57">
        <v>40406014</v>
      </c>
      <c r="D33" s="57">
        <v>43299833</v>
      </c>
      <c r="E33" s="57">
        <v>20713896</v>
      </c>
      <c r="F33" s="57">
        <v>33458450</v>
      </c>
      <c r="G33" s="58">
        <v>39240201</v>
      </c>
      <c r="H33" s="59">
        <v>25217201</v>
      </c>
      <c r="I33" s="38">
        <f t="shared" si="0"/>
        <v>61.526590651995171</v>
      </c>
      <c r="J33" s="39">
        <f t="shared" si="1"/>
        <v>6.7771593475232317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5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239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16776168</v>
      </c>
      <c r="D8" s="41">
        <v>19660960</v>
      </c>
      <c r="E8" s="41">
        <v>15451810</v>
      </c>
      <c r="F8" s="41">
        <v>21909885</v>
      </c>
      <c r="G8" s="42">
        <v>22895300</v>
      </c>
      <c r="H8" s="43">
        <v>23925590</v>
      </c>
      <c r="I8" s="22">
        <f>IF(($E8       =0),0,((($F8       /$E8       )-1)*100))</f>
        <v>41.794941822349621</v>
      </c>
      <c r="J8" s="23">
        <f>IF(($E8       =0),0,(((($H8       /$E8       )^(1/3))-1)*100))</f>
        <v>15.689630050517289</v>
      </c>
    </row>
    <row r="9" spans="1:11" x14ac:dyDescent="0.2">
      <c r="A9" s="3" t="s">
        <v>17</v>
      </c>
      <c r="B9" s="21" t="s">
        <v>20</v>
      </c>
      <c r="C9" s="41">
        <v>58753094</v>
      </c>
      <c r="D9" s="41">
        <v>53120996</v>
      </c>
      <c r="E9" s="41">
        <v>42900317</v>
      </c>
      <c r="F9" s="41">
        <v>63269862</v>
      </c>
      <c r="G9" s="42">
        <v>65261808</v>
      </c>
      <c r="H9" s="43">
        <v>59805338</v>
      </c>
      <c r="I9" s="22">
        <f>IF(($E9       =0),0,((($F9       /$E9       )-1)*100))</f>
        <v>47.481106025393707</v>
      </c>
      <c r="J9" s="23">
        <f>IF(($E9       =0),0,(((($H9       /$E9       )^(1/3))-1)*100))</f>
        <v>11.710282299672702</v>
      </c>
    </row>
    <row r="10" spans="1:11" x14ac:dyDescent="0.2">
      <c r="A10" s="3" t="s">
        <v>17</v>
      </c>
      <c r="B10" s="21" t="s">
        <v>21</v>
      </c>
      <c r="C10" s="41">
        <v>57824702</v>
      </c>
      <c r="D10" s="41">
        <v>56844702</v>
      </c>
      <c r="E10" s="41">
        <v>28907502</v>
      </c>
      <c r="F10" s="41">
        <v>57419852</v>
      </c>
      <c r="G10" s="42">
        <v>58479193</v>
      </c>
      <c r="H10" s="43">
        <v>60554532</v>
      </c>
      <c r="I10" s="22">
        <f t="shared" ref="I10:I33" si="0">IF(($E10      =0),0,((($F10      /$E10      )-1)*100))</f>
        <v>98.633046881740242</v>
      </c>
      <c r="J10" s="23">
        <f t="shared" ref="J10:J33" si="1">IF(($E10      =0),0,(((($H10      /$E10      )^(1/3))-1)*100))</f>
        <v>27.951494395274889</v>
      </c>
    </row>
    <row r="11" spans="1:11" x14ac:dyDescent="0.2">
      <c r="A11" s="9" t="s">
        <v>17</v>
      </c>
      <c r="B11" s="24" t="s">
        <v>22</v>
      </c>
      <c r="C11" s="44">
        <v>133353964</v>
      </c>
      <c r="D11" s="44">
        <v>129626658</v>
      </c>
      <c r="E11" s="44">
        <v>87259629</v>
      </c>
      <c r="F11" s="44">
        <v>142599599</v>
      </c>
      <c r="G11" s="45">
        <v>146636301</v>
      </c>
      <c r="H11" s="46">
        <v>144285460</v>
      </c>
      <c r="I11" s="25">
        <f t="shared" si="0"/>
        <v>63.419900627814954</v>
      </c>
      <c r="J11" s="26">
        <f t="shared" si="1"/>
        <v>18.250522596214779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50163680</v>
      </c>
      <c r="D13" s="41">
        <v>46527169</v>
      </c>
      <c r="E13" s="41">
        <v>36476400</v>
      </c>
      <c r="F13" s="41">
        <v>50003536</v>
      </c>
      <c r="G13" s="42">
        <v>51830326</v>
      </c>
      <c r="H13" s="43">
        <v>54166565</v>
      </c>
      <c r="I13" s="22">
        <f t="shared" si="0"/>
        <v>37.084624579179959</v>
      </c>
      <c r="J13" s="23">
        <f t="shared" si="1"/>
        <v>14.087949676240141</v>
      </c>
    </row>
    <row r="14" spans="1:11" x14ac:dyDescent="0.2">
      <c r="A14" s="3" t="s">
        <v>17</v>
      </c>
      <c r="B14" s="21" t="s">
        <v>25</v>
      </c>
      <c r="C14" s="41">
        <v>4686538</v>
      </c>
      <c r="D14" s="41">
        <v>3845433</v>
      </c>
      <c r="E14" s="41">
        <v>0</v>
      </c>
      <c r="F14" s="41">
        <v>4350000</v>
      </c>
      <c r="G14" s="42">
        <v>4349999</v>
      </c>
      <c r="H14" s="43">
        <v>4350000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25622015</v>
      </c>
      <c r="D16" s="41">
        <v>25622015</v>
      </c>
      <c r="E16" s="41">
        <v>8082130</v>
      </c>
      <c r="F16" s="41">
        <v>28886260</v>
      </c>
      <c r="G16" s="42">
        <v>30215028</v>
      </c>
      <c r="H16" s="43">
        <v>31574</v>
      </c>
      <c r="I16" s="22">
        <f t="shared" si="0"/>
        <v>257.40899985523617</v>
      </c>
      <c r="J16" s="23">
        <f t="shared" si="1"/>
        <v>-84.250458168068292</v>
      </c>
    </row>
    <row r="17" spans="1:10" x14ac:dyDescent="0.2">
      <c r="A17" s="3" t="s">
        <v>17</v>
      </c>
      <c r="B17" s="21" t="s">
        <v>27</v>
      </c>
      <c r="C17" s="41">
        <v>52426070</v>
      </c>
      <c r="D17" s="41">
        <v>53053266</v>
      </c>
      <c r="E17" s="41">
        <v>27945581</v>
      </c>
      <c r="F17" s="41">
        <v>53675943</v>
      </c>
      <c r="G17" s="42">
        <v>54269538</v>
      </c>
      <c r="H17" s="43">
        <v>56214726</v>
      </c>
      <c r="I17" s="29">
        <f t="shared" si="0"/>
        <v>92.073097353030533</v>
      </c>
      <c r="J17" s="30">
        <f t="shared" si="1"/>
        <v>26.234767644446233</v>
      </c>
    </row>
    <row r="18" spans="1:10" x14ac:dyDescent="0.2">
      <c r="A18" s="3" t="s">
        <v>17</v>
      </c>
      <c r="B18" s="24" t="s">
        <v>28</v>
      </c>
      <c r="C18" s="44">
        <v>132898303</v>
      </c>
      <c r="D18" s="44">
        <v>129047883</v>
      </c>
      <c r="E18" s="44">
        <v>72504111</v>
      </c>
      <c r="F18" s="44">
        <v>136915739</v>
      </c>
      <c r="G18" s="45">
        <v>140664891</v>
      </c>
      <c r="H18" s="46">
        <v>114762865</v>
      </c>
      <c r="I18" s="25">
        <f t="shared" si="0"/>
        <v>88.838587373342179</v>
      </c>
      <c r="J18" s="26">
        <f t="shared" si="1"/>
        <v>16.541226203984127</v>
      </c>
    </row>
    <row r="19" spans="1:10" ht="23.25" customHeight="1" x14ac:dyDescent="0.2">
      <c r="A19" s="31" t="s">
        <v>17</v>
      </c>
      <c r="B19" s="32" t="s">
        <v>29</v>
      </c>
      <c r="C19" s="50">
        <v>455661</v>
      </c>
      <c r="D19" s="50">
        <v>578775</v>
      </c>
      <c r="E19" s="50">
        <v>14755518</v>
      </c>
      <c r="F19" s="51">
        <v>5683860</v>
      </c>
      <c r="G19" s="52">
        <v>5971410</v>
      </c>
      <c r="H19" s="53">
        <v>29522595</v>
      </c>
      <c r="I19" s="33">
        <f t="shared" si="0"/>
        <v>-61.479766416875371</v>
      </c>
      <c r="J19" s="34">
        <f t="shared" si="1"/>
        <v>26.008552538588358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2680000</v>
      </c>
      <c r="D23" s="41">
        <v>2680000</v>
      </c>
      <c r="E23" s="41">
        <v>1472551</v>
      </c>
      <c r="F23" s="41">
        <v>1500000</v>
      </c>
      <c r="G23" s="42">
        <v>0</v>
      </c>
      <c r="H23" s="43">
        <v>0</v>
      </c>
      <c r="I23" s="36">
        <f t="shared" si="0"/>
        <v>1.8640440976237738</v>
      </c>
      <c r="J23" s="23">
        <f t="shared" si="1"/>
        <v>-100</v>
      </c>
    </row>
    <row r="24" spans="1:10" x14ac:dyDescent="0.2">
      <c r="A24" s="9" t="s">
        <v>17</v>
      </c>
      <c r="B24" s="21" t="s">
        <v>33</v>
      </c>
      <c r="C24" s="41">
        <v>21652000</v>
      </c>
      <c r="D24" s="41">
        <v>99982089</v>
      </c>
      <c r="E24" s="41">
        <v>93092576</v>
      </c>
      <c r="F24" s="41">
        <v>38250000</v>
      </c>
      <c r="G24" s="42">
        <v>8799000</v>
      </c>
      <c r="H24" s="43">
        <v>9150000</v>
      </c>
      <c r="I24" s="36">
        <f t="shared" si="0"/>
        <v>-58.911868546853839</v>
      </c>
      <c r="J24" s="23">
        <f t="shared" si="1"/>
        <v>-53.850321271885939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24332000</v>
      </c>
      <c r="D26" s="44">
        <v>102662089</v>
      </c>
      <c r="E26" s="44">
        <v>94565127</v>
      </c>
      <c r="F26" s="44">
        <v>39750000</v>
      </c>
      <c r="G26" s="45">
        <v>8799000</v>
      </c>
      <c r="H26" s="46">
        <v>9150000</v>
      </c>
      <c r="I26" s="25">
        <f t="shared" si="0"/>
        <v>-57.965477062173257</v>
      </c>
      <c r="J26" s="26">
        <f t="shared" si="1"/>
        <v>-54.091120332081829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12975000</v>
      </c>
      <c r="D28" s="41">
        <v>59347372</v>
      </c>
      <c r="E28" s="41">
        <v>51232908</v>
      </c>
      <c r="F28" s="41">
        <v>33250000</v>
      </c>
      <c r="G28" s="42">
        <v>0</v>
      </c>
      <c r="H28" s="43">
        <v>0</v>
      </c>
      <c r="I28" s="36">
        <f t="shared" si="0"/>
        <v>-35.100307013609303</v>
      </c>
      <c r="J28" s="23">
        <f t="shared" si="1"/>
        <v>-100</v>
      </c>
    </row>
    <row r="29" spans="1:10" x14ac:dyDescent="0.2">
      <c r="A29" s="9" t="s">
        <v>17</v>
      </c>
      <c r="B29" s="21" t="s">
        <v>38</v>
      </c>
      <c r="C29" s="41">
        <v>0</v>
      </c>
      <c r="D29" s="41">
        <v>0</v>
      </c>
      <c r="E29" s="41">
        <v>0</v>
      </c>
      <c r="F29" s="41">
        <v>0</v>
      </c>
      <c r="G29" s="42">
        <v>0</v>
      </c>
      <c r="H29" s="43">
        <v>0</v>
      </c>
      <c r="I29" s="36">
        <f t="shared" si="0"/>
        <v>0</v>
      </c>
      <c r="J29" s="23">
        <f t="shared" si="1"/>
        <v>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0</v>
      </c>
      <c r="D31" s="41">
        <v>0</v>
      </c>
      <c r="E31" s="41">
        <v>0</v>
      </c>
      <c r="F31" s="41">
        <v>5000000</v>
      </c>
      <c r="G31" s="42">
        <v>8799000</v>
      </c>
      <c r="H31" s="43">
        <v>9150000</v>
      </c>
      <c r="I31" s="36">
        <f t="shared" si="0"/>
        <v>0</v>
      </c>
      <c r="J31" s="23">
        <f t="shared" si="1"/>
        <v>0</v>
      </c>
    </row>
    <row r="32" spans="1:10" x14ac:dyDescent="0.2">
      <c r="A32" s="9" t="s">
        <v>17</v>
      </c>
      <c r="B32" s="21" t="s">
        <v>34</v>
      </c>
      <c r="C32" s="41">
        <v>11357000</v>
      </c>
      <c r="D32" s="41">
        <v>43314717</v>
      </c>
      <c r="E32" s="41">
        <v>43332219</v>
      </c>
      <c r="F32" s="41">
        <v>1500000</v>
      </c>
      <c r="G32" s="42">
        <v>0</v>
      </c>
      <c r="H32" s="43">
        <v>0</v>
      </c>
      <c r="I32" s="36">
        <f t="shared" si="0"/>
        <v>-96.538372521379529</v>
      </c>
      <c r="J32" s="23">
        <f t="shared" si="1"/>
        <v>-100</v>
      </c>
    </row>
    <row r="33" spans="1:11" ht="13.5" thickBot="1" x14ac:dyDescent="0.25">
      <c r="A33" s="9" t="s">
        <v>17</v>
      </c>
      <c r="B33" s="37" t="s">
        <v>41</v>
      </c>
      <c r="C33" s="57">
        <v>24332000</v>
      </c>
      <c r="D33" s="57">
        <v>102662089</v>
      </c>
      <c r="E33" s="57">
        <v>94565127</v>
      </c>
      <c r="F33" s="57">
        <v>39750000</v>
      </c>
      <c r="G33" s="58">
        <v>8799000</v>
      </c>
      <c r="H33" s="59">
        <v>9150000</v>
      </c>
      <c r="I33" s="38">
        <f t="shared" si="0"/>
        <v>-57.965477062173257</v>
      </c>
      <c r="J33" s="39">
        <f t="shared" si="1"/>
        <v>-54.091120332081829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6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240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138502709</v>
      </c>
      <c r="D8" s="41">
        <v>139700720</v>
      </c>
      <c r="E8" s="41">
        <v>144505820</v>
      </c>
      <c r="F8" s="41">
        <v>148082763</v>
      </c>
      <c r="G8" s="42">
        <v>156967729</v>
      </c>
      <c r="H8" s="43">
        <v>166385792</v>
      </c>
      <c r="I8" s="22">
        <f>IF(($E8       =0),0,((($F8       /$E8       )-1)*100))</f>
        <v>2.475293382647159</v>
      </c>
      <c r="J8" s="23">
        <f>IF(($E8       =0),0,(((($H8       /$E8       )^(1/3))-1)*100))</f>
        <v>4.8118290547893183</v>
      </c>
    </row>
    <row r="9" spans="1:11" x14ac:dyDescent="0.2">
      <c r="A9" s="3" t="s">
        <v>17</v>
      </c>
      <c r="B9" s="21" t="s">
        <v>20</v>
      </c>
      <c r="C9" s="41">
        <v>573201130</v>
      </c>
      <c r="D9" s="41">
        <v>551698774</v>
      </c>
      <c r="E9" s="41">
        <v>548160849</v>
      </c>
      <c r="F9" s="41">
        <v>611310095</v>
      </c>
      <c r="G9" s="42">
        <v>668826920</v>
      </c>
      <c r="H9" s="43">
        <v>736074803</v>
      </c>
      <c r="I9" s="22">
        <f>IF(($E9       =0),0,((($F9       /$E9       )-1)*100))</f>
        <v>11.520203625487312</v>
      </c>
      <c r="J9" s="23">
        <f>IF(($E9       =0),0,(((($H9       /$E9       )^(1/3))-1)*100))</f>
        <v>10.324333514725836</v>
      </c>
    </row>
    <row r="10" spans="1:11" x14ac:dyDescent="0.2">
      <c r="A10" s="3" t="s">
        <v>17</v>
      </c>
      <c r="B10" s="21" t="s">
        <v>21</v>
      </c>
      <c r="C10" s="41">
        <v>267106157</v>
      </c>
      <c r="D10" s="41">
        <v>280639962</v>
      </c>
      <c r="E10" s="41">
        <v>221018527</v>
      </c>
      <c r="F10" s="41">
        <v>249392458</v>
      </c>
      <c r="G10" s="42">
        <v>257374920</v>
      </c>
      <c r="H10" s="43">
        <v>273258352</v>
      </c>
      <c r="I10" s="22">
        <f t="shared" ref="I10:I33" si="0">IF(($E10      =0),0,((($F10      /$E10      )-1)*100))</f>
        <v>12.837806578993272</v>
      </c>
      <c r="J10" s="23">
        <f t="shared" ref="J10:J33" si="1">IF(($E10      =0),0,(((($H10      /$E10      )^(1/3))-1)*100))</f>
        <v>7.3284658326036256</v>
      </c>
    </row>
    <row r="11" spans="1:11" x14ac:dyDescent="0.2">
      <c r="A11" s="9" t="s">
        <v>17</v>
      </c>
      <c r="B11" s="24" t="s">
        <v>22</v>
      </c>
      <c r="C11" s="44">
        <v>978809996</v>
      </c>
      <c r="D11" s="44">
        <v>972039456</v>
      </c>
      <c r="E11" s="44">
        <v>913685196</v>
      </c>
      <c r="F11" s="44">
        <v>1008785316</v>
      </c>
      <c r="G11" s="45">
        <v>1083169569</v>
      </c>
      <c r="H11" s="46">
        <v>1175718947</v>
      </c>
      <c r="I11" s="25">
        <f t="shared" si="0"/>
        <v>10.408412045673554</v>
      </c>
      <c r="J11" s="26">
        <f t="shared" si="1"/>
        <v>8.7682921894509658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368329274</v>
      </c>
      <c r="D13" s="41">
        <v>358031663</v>
      </c>
      <c r="E13" s="41">
        <v>316434708</v>
      </c>
      <c r="F13" s="41">
        <v>371649034</v>
      </c>
      <c r="G13" s="42">
        <v>387786755</v>
      </c>
      <c r="H13" s="43">
        <v>405846454</v>
      </c>
      <c r="I13" s="22">
        <f t="shared" si="0"/>
        <v>17.448884273465982</v>
      </c>
      <c r="J13" s="23">
        <f t="shared" si="1"/>
        <v>8.6490369069075701</v>
      </c>
    </row>
    <row r="14" spans="1:11" x14ac:dyDescent="0.2">
      <c r="A14" s="3" t="s">
        <v>17</v>
      </c>
      <c r="B14" s="21" t="s">
        <v>25</v>
      </c>
      <c r="C14" s="41">
        <v>43000000</v>
      </c>
      <c r="D14" s="41">
        <v>43000000</v>
      </c>
      <c r="E14" s="41">
        <v>0</v>
      </c>
      <c r="F14" s="41">
        <v>17500000</v>
      </c>
      <c r="G14" s="42">
        <v>18000000</v>
      </c>
      <c r="H14" s="43">
        <v>18500000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299200000</v>
      </c>
      <c r="D16" s="41">
        <v>299200000</v>
      </c>
      <c r="E16" s="41">
        <v>255816823</v>
      </c>
      <c r="F16" s="41">
        <v>333258240</v>
      </c>
      <c r="G16" s="42">
        <v>380157488</v>
      </c>
      <c r="H16" s="43">
        <v>428513520</v>
      </c>
      <c r="I16" s="22">
        <f t="shared" si="0"/>
        <v>30.272214349249428</v>
      </c>
      <c r="J16" s="23">
        <f t="shared" si="1"/>
        <v>18.762266142031269</v>
      </c>
    </row>
    <row r="17" spans="1:10" x14ac:dyDescent="0.2">
      <c r="A17" s="3" t="s">
        <v>17</v>
      </c>
      <c r="B17" s="21" t="s">
        <v>27</v>
      </c>
      <c r="C17" s="41">
        <v>254587544</v>
      </c>
      <c r="D17" s="41">
        <v>272924293</v>
      </c>
      <c r="E17" s="41">
        <v>129893204</v>
      </c>
      <c r="F17" s="41">
        <v>293691063</v>
      </c>
      <c r="G17" s="42">
        <v>296615532</v>
      </c>
      <c r="H17" s="43">
        <v>302771200</v>
      </c>
      <c r="I17" s="29">
        <f t="shared" si="0"/>
        <v>126.10194679623118</v>
      </c>
      <c r="J17" s="30">
        <f t="shared" si="1"/>
        <v>32.589574704908685</v>
      </c>
    </row>
    <row r="18" spans="1:10" x14ac:dyDescent="0.2">
      <c r="A18" s="3" t="s">
        <v>17</v>
      </c>
      <c r="B18" s="24" t="s">
        <v>28</v>
      </c>
      <c r="C18" s="44">
        <v>965116818</v>
      </c>
      <c r="D18" s="44">
        <v>973155956</v>
      </c>
      <c r="E18" s="44">
        <v>702144735</v>
      </c>
      <c r="F18" s="44">
        <v>1016098337</v>
      </c>
      <c r="G18" s="45">
        <v>1082559775</v>
      </c>
      <c r="H18" s="46">
        <v>1155631174</v>
      </c>
      <c r="I18" s="25">
        <f t="shared" si="0"/>
        <v>44.713516508814941</v>
      </c>
      <c r="J18" s="26">
        <f t="shared" si="1"/>
        <v>18.06763617999103</v>
      </c>
    </row>
    <row r="19" spans="1:10" ht="23.25" customHeight="1" x14ac:dyDescent="0.2">
      <c r="A19" s="31" t="s">
        <v>17</v>
      </c>
      <c r="B19" s="32" t="s">
        <v>29</v>
      </c>
      <c r="C19" s="50">
        <v>13693178</v>
      </c>
      <c r="D19" s="50">
        <v>-1116500</v>
      </c>
      <c r="E19" s="50">
        <v>211540461</v>
      </c>
      <c r="F19" s="51">
        <v>-7313021</v>
      </c>
      <c r="G19" s="52">
        <v>609794</v>
      </c>
      <c r="H19" s="53">
        <v>20087773</v>
      </c>
      <c r="I19" s="33">
        <f t="shared" si="0"/>
        <v>-103.45703179686272</v>
      </c>
      <c r="J19" s="34">
        <f t="shared" si="1"/>
        <v>-54.377461271347059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13701377</v>
      </c>
      <c r="E22" s="41">
        <v>12197389</v>
      </c>
      <c r="F22" s="41">
        <v>0</v>
      </c>
      <c r="G22" s="42">
        <v>0</v>
      </c>
      <c r="H22" s="43">
        <v>0</v>
      </c>
      <c r="I22" s="36">
        <f t="shared" si="0"/>
        <v>-100</v>
      </c>
      <c r="J22" s="23">
        <f t="shared" si="1"/>
        <v>-100</v>
      </c>
    </row>
    <row r="23" spans="1:10" x14ac:dyDescent="0.2">
      <c r="A23" s="9" t="s">
        <v>17</v>
      </c>
      <c r="B23" s="21" t="s">
        <v>32</v>
      </c>
      <c r="C23" s="41">
        <v>37431167</v>
      </c>
      <c r="D23" s="41">
        <v>39865268</v>
      </c>
      <c r="E23" s="41">
        <v>28719322</v>
      </c>
      <c r="F23" s="41">
        <v>22099900</v>
      </c>
      <c r="G23" s="42">
        <v>21444500</v>
      </c>
      <c r="H23" s="43">
        <v>17010000</v>
      </c>
      <c r="I23" s="36">
        <f t="shared" si="0"/>
        <v>-23.048670856505595</v>
      </c>
      <c r="J23" s="23">
        <f t="shared" si="1"/>
        <v>-16.019837584066089</v>
      </c>
    </row>
    <row r="24" spans="1:10" x14ac:dyDescent="0.2">
      <c r="A24" s="9" t="s">
        <v>17</v>
      </c>
      <c r="B24" s="21" t="s">
        <v>33</v>
      </c>
      <c r="C24" s="41">
        <v>88322392</v>
      </c>
      <c r="D24" s="41">
        <v>58110008</v>
      </c>
      <c r="E24" s="41">
        <v>52410275</v>
      </c>
      <c r="F24" s="41">
        <v>64274565</v>
      </c>
      <c r="G24" s="42">
        <v>51858105</v>
      </c>
      <c r="H24" s="43">
        <v>68023044</v>
      </c>
      <c r="I24" s="36">
        <f t="shared" si="0"/>
        <v>22.63733590407606</v>
      </c>
      <c r="J24" s="23">
        <f t="shared" si="1"/>
        <v>9.0803546655772394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125753559</v>
      </c>
      <c r="D26" s="44">
        <v>111676653</v>
      </c>
      <c r="E26" s="44">
        <v>93326986</v>
      </c>
      <c r="F26" s="44">
        <v>86374465</v>
      </c>
      <c r="G26" s="45">
        <v>73302605</v>
      </c>
      <c r="H26" s="46">
        <v>85033044</v>
      </c>
      <c r="I26" s="25">
        <f t="shared" si="0"/>
        <v>-7.4496362713352804</v>
      </c>
      <c r="J26" s="26">
        <f t="shared" si="1"/>
        <v>-3.0546844546173957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12998003</v>
      </c>
      <c r="D28" s="41">
        <v>16330854</v>
      </c>
      <c r="E28" s="41">
        <v>12883193</v>
      </c>
      <c r="F28" s="41">
        <v>13242826</v>
      </c>
      <c r="G28" s="42">
        <v>12873478</v>
      </c>
      <c r="H28" s="43">
        <v>18775000</v>
      </c>
      <c r="I28" s="36">
        <f t="shared" si="0"/>
        <v>2.7914896563297598</v>
      </c>
      <c r="J28" s="23">
        <f t="shared" si="1"/>
        <v>13.375394418279264</v>
      </c>
    </row>
    <row r="29" spans="1:10" x14ac:dyDescent="0.2">
      <c r="A29" s="9" t="s">
        <v>17</v>
      </c>
      <c r="B29" s="21" t="s">
        <v>38</v>
      </c>
      <c r="C29" s="41">
        <v>36086601</v>
      </c>
      <c r="D29" s="41">
        <v>44794973</v>
      </c>
      <c r="E29" s="41">
        <v>39897269</v>
      </c>
      <c r="F29" s="41">
        <v>4920000</v>
      </c>
      <c r="G29" s="42">
        <v>5420000</v>
      </c>
      <c r="H29" s="43">
        <v>32046435</v>
      </c>
      <c r="I29" s="36">
        <f t="shared" si="0"/>
        <v>-87.668328877347463</v>
      </c>
      <c r="J29" s="23">
        <f t="shared" si="1"/>
        <v>-7.0436951502013674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19039846</v>
      </c>
      <c r="D31" s="41">
        <v>18735330</v>
      </c>
      <c r="E31" s="41">
        <v>15373775</v>
      </c>
      <c r="F31" s="41">
        <v>51284913</v>
      </c>
      <c r="G31" s="42">
        <v>36670138</v>
      </c>
      <c r="H31" s="43">
        <v>4028261</v>
      </c>
      <c r="I31" s="36">
        <f t="shared" si="0"/>
        <v>233.58698823158269</v>
      </c>
      <c r="J31" s="23">
        <f t="shared" si="1"/>
        <v>-36.009963142374737</v>
      </c>
    </row>
    <row r="32" spans="1:10" x14ac:dyDescent="0.2">
      <c r="A32" s="9" t="s">
        <v>17</v>
      </c>
      <c r="B32" s="21" t="s">
        <v>34</v>
      </c>
      <c r="C32" s="41">
        <v>57629109</v>
      </c>
      <c r="D32" s="41">
        <v>31815496</v>
      </c>
      <c r="E32" s="41">
        <v>25172749</v>
      </c>
      <c r="F32" s="41">
        <v>16926726</v>
      </c>
      <c r="G32" s="42">
        <v>18338989</v>
      </c>
      <c r="H32" s="43">
        <v>30183348</v>
      </c>
      <c r="I32" s="36">
        <f t="shared" si="0"/>
        <v>-32.757737345253787</v>
      </c>
      <c r="J32" s="23">
        <f t="shared" si="1"/>
        <v>6.2377640913473975</v>
      </c>
    </row>
    <row r="33" spans="1:11" ht="13.5" thickBot="1" x14ac:dyDescent="0.25">
      <c r="A33" s="9" t="s">
        <v>17</v>
      </c>
      <c r="B33" s="37" t="s">
        <v>41</v>
      </c>
      <c r="C33" s="57">
        <v>125753559</v>
      </c>
      <c r="D33" s="57">
        <v>111676653</v>
      </c>
      <c r="E33" s="57">
        <v>93326986</v>
      </c>
      <c r="F33" s="57">
        <v>86374465</v>
      </c>
      <c r="G33" s="58">
        <v>73302605</v>
      </c>
      <c r="H33" s="59">
        <v>85033044</v>
      </c>
      <c r="I33" s="38">
        <f t="shared" si="0"/>
        <v>-7.4496362713352804</v>
      </c>
      <c r="J33" s="39">
        <f t="shared" si="1"/>
        <v>-3.0546844546173957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2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7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241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0</v>
      </c>
      <c r="D8" s="41">
        <v>0</v>
      </c>
      <c r="E8" s="41">
        <v>0</v>
      </c>
      <c r="F8" s="41">
        <v>0</v>
      </c>
      <c r="G8" s="42">
        <v>0</v>
      </c>
      <c r="H8" s="43">
        <v>0</v>
      </c>
      <c r="I8" s="22">
        <f>IF(($E8       =0),0,((($F8       /$E8       )-1)*100))</f>
        <v>0</v>
      </c>
      <c r="J8" s="23">
        <f>IF(($E8       =0),0,(((($H8       /$E8       )^(1/3))-1)*100))</f>
        <v>0</v>
      </c>
    </row>
    <row r="9" spans="1:11" x14ac:dyDescent="0.2">
      <c r="A9" s="3" t="s">
        <v>17</v>
      </c>
      <c r="B9" s="21" t="s">
        <v>20</v>
      </c>
      <c r="C9" s="41">
        <v>0</v>
      </c>
      <c r="D9" s="41">
        <v>0</v>
      </c>
      <c r="E9" s="41">
        <v>0</v>
      </c>
      <c r="F9" s="41">
        <v>0</v>
      </c>
      <c r="G9" s="42">
        <v>0</v>
      </c>
      <c r="H9" s="43">
        <v>0</v>
      </c>
      <c r="I9" s="22">
        <f>IF(($E9       =0),0,((($F9       /$E9       )-1)*100))</f>
        <v>0</v>
      </c>
      <c r="J9" s="23">
        <f>IF(($E9       =0),0,(((($H9       /$E9       )^(1/3))-1)*100))</f>
        <v>0</v>
      </c>
    </row>
    <row r="10" spans="1:11" x14ac:dyDescent="0.2">
      <c r="A10" s="3" t="s">
        <v>17</v>
      </c>
      <c r="B10" s="21" t="s">
        <v>21</v>
      </c>
      <c r="C10" s="41">
        <v>91824000</v>
      </c>
      <c r="D10" s="41">
        <v>95007654</v>
      </c>
      <c r="E10" s="41">
        <v>54478529</v>
      </c>
      <c r="F10" s="41">
        <v>99931909</v>
      </c>
      <c r="G10" s="42">
        <v>102675965</v>
      </c>
      <c r="H10" s="43">
        <v>106323817</v>
      </c>
      <c r="I10" s="22">
        <f t="shared" ref="I10:I33" si="0">IF(($E10      =0),0,((($F10      /$E10      )-1)*100))</f>
        <v>83.433567011326602</v>
      </c>
      <c r="J10" s="23">
        <f t="shared" ref="J10:J33" si="1">IF(($E10      =0),0,(((($H10      /$E10      )^(1/3))-1)*100))</f>
        <v>24.968837223821904</v>
      </c>
    </row>
    <row r="11" spans="1:11" x14ac:dyDescent="0.2">
      <c r="A11" s="9" t="s">
        <v>17</v>
      </c>
      <c r="B11" s="24" t="s">
        <v>22</v>
      </c>
      <c r="C11" s="44">
        <v>91824000</v>
      </c>
      <c r="D11" s="44">
        <v>95007654</v>
      </c>
      <c r="E11" s="44">
        <v>54478529</v>
      </c>
      <c r="F11" s="44">
        <v>99931909</v>
      </c>
      <c r="G11" s="45">
        <v>102675965</v>
      </c>
      <c r="H11" s="46">
        <v>106323817</v>
      </c>
      <c r="I11" s="25">
        <f t="shared" si="0"/>
        <v>83.433567011326602</v>
      </c>
      <c r="J11" s="26">
        <f t="shared" si="1"/>
        <v>24.968837223821904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64509119</v>
      </c>
      <c r="D13" s="41">
        <v>61820168</v>
      </c>
      <c r="E13" s="41">
        <v>51039704</v>
      </c>
      <c r="F13" s="41">
        <v>66377201</v>
      </c>
      <c r="G13" s="42">
        <v>69435241</v>
      </c>
      <c r="H13" s="43">
        <v>72624652</v>
      </c>
      <c r="I13" s="22">
        <f t="shared" si="0"/>
        <v>30.050129209213281</v>
      </c>
      <c r="J13" s="23">
        <f t="shared" si="1"/>
        <v>12.47568300868962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0</v>
      </c>
      <c r="E14" s="41">
        <v>0</v>
      </c>
      <c r="F14" s="41">
        <v>0</v>
      </c>
      <c r="G14" s="42">
        <v>0</v>
      </c>
      <c r="H14" s="43">
        <v>0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0</v>
      </c>
      <c r="D16" s="41">
        <v>0</v>
      </c>
      <c r="E16" s="41">
        <v>0</v>
      </c>
      <c r="F16" s="41">
        <v>0</v>
      </c>
      <c r="G16" s="42">
        <v>0</v>
      </c>
      <c r="H16" s="43">
        <v>0</v>
      </c>
      <c r="I16" s="22">
        <f t="shared" si="0"/>
        <v>0</v>
      </c>
      <c r="J16" s="23">
        <f t="shared" si="1"/>
        <v>0</v>
      </c>
    </row>
    <row r="17" spans="1:10" x14ac:dyDescent="0.2">
      <c r="A17" s="3" t="s">
        <v>17</v>
      </c>
      <c r="B17" s="21" t="s">
        <v>27</v>
      </c>
      <c r="C17" s="41">
        <v>25362870</v>
      </c>
      <c r="D17" s="41">
        <v>33136486</v>
      </c>
      <c r="E17" s="41">
        <v>22790530</v>
      </c>
      <c r="F17" s="41">
        <v>33505042</v>
      </c>
      <c r="G17" s="42">
        <v>33227823</v>
      </c>
      <c r="H17" s="43">
        <v>33635046</v>
      </c>
      <c r="I17" s="29">
        <f t="shared" si="0"/>
        <v>47.01300057523892</v>
      </c>
      <c r="J17" s="30">
        <f t="shared" si="1"/>
        <v>13.853363965534982</v>
      </c>
    </row>
    <row r="18" spans="1:10" x14ac:dyDescent="0.2">
      <c r="A18" s="3" t="s">
        <v>17</v>
      </c>
      <c r="B18" s="24" t="s">
        <v>28</v>
      </c>
      <c r="C18" s="44">
        <v>89871989</v>
      </c>
      <c r="D18" s="44">
        <v>94956654</v>
      </c>
      <c r="E18" s="44">
        <v>73830234</v>
      </c>
      <c r="F18" s="44">
        <v>99882243</v>
      </c>
      <c r="G18" s="45">
        <v>102663064</v>
      </c>
      <c r="H18" s="46">
        <v>106259698</v>
      </c>
      <c r="I18" s="25">
        <f t="shared" si="0"/>
        <v>35.286369267094564</v>
      </c>
      <c r="J18" s="26">
        <f t="shared" si="1"/>
        <v>12.904549996356574</v>
      </c>
    </row>
    <row r="19" spans="1:10" ht="23.25" customHeight="1" x14ac:dyDescent="0.2">
      <c r="A19" s="31" t="s">
        <v>17</v>
      </c>
      <c r="B19" s="32" t="s">
        <v>29</v>
      </c>
      <c r="C19" s="50">
        <v>1952011</v>
      </c>
      <c r="D19" s="50">
        <v>51000</v>
      </c>
      <c r="E19" s="50">
        <v>-19351705</v>
      </c>
      <c r="F19" s="51">
        <v>49666</v>
      </c>
      <c r="G19" s="52">
        <v>12901</v>
      </c>
      <c r="H19" s="53">
        <v>64119</v>
      </c>
      <c r="I19" s="33">
        <f t="shared" si="0"/>
        <v>-100.25664922031419</v>
      </c>
      <c r="J19" s="34">
        <f t="shared" si="1"/>
        <v>-114.90810702344416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2000000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1440000</v>
      </c>
      <c r="D23" s="41">
        <v>1377231</v>
      </c>
      <c r="E23" s="41">
        <v>732521</v>
      </c>
      <c r="F23" s="41">
        <v>650782</v>
      </c>
      <c r="G23" s="42">
        <v>680716</v>
      </c>
      <c r="H23" s="43">
        <v>712029</v>
      </c>
      <c r="I23" s="36">
        <f t="shared" si="0"/>
        <v>-11.158587944918985</v>
      </c>
      <c r="J23" s="23">
        <f t="shared" si="1"/>
        <v>-0.94132052765436569</v>
      </c>
    </row>
    <row r="24" spans="1:10" x14ac:dyDescent="0.2">
      <c r="A24" s="9" t="s">
        <v>17</v>
      </c>
      <c r="B24" s="21" t="s">
        <v>33</v>
      </c>
      <c r="C24" s="41">
        <v>1300000</v>
      </c>
      <c r="D24" s="41">
        <v>606000</v>
      </c>
      <c r="E24" s="41">
        <v>450243</v>
      </c>
      <c r="F24" s="41">
        <v>645435</v>
      </c>
      <c r="G24" s="42">
        <v>675125</v>
      </c>
      <c r="H24" s="43">
        <v>706180</v>
      </c>
      <c r="I24" s="36">
        <f t="shared" si="0"/>
        <v>43.352589601615122</v>
      </c>
      <c r="J24" s="23">
        <f t="shared" si="1"/>
        <v>16.186628093799381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2740000</v>
      </c>
      <c r="D26" s="44">
        <v>1983231</v>
      </c>
      <c r="E26" s="44">
        <v>1182764</v>
      </c>
      <c r="F26" s="44">
        <v>3296217</v>
      </c>
      <c r="G26" s="45">
        <v>1355841</v>
      </c>
      <c r="H26" s="46">
        <v>1418209</v>
      </c>
      <c r="I26" s="25">
        <f t="shared" si="0"/>
        <v>178.68763337402896</v>
      </c>
      <c r="J26" s="26">
        <f t="shared" si="1"/>
        <v>6.2382023083373594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0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0</v>
      </c>
      <c r="D29" s="41">
        <v>0</v>
      </c>
      <c r="E29" s="41">
        <v>0</v>
      </c>
      <c r="F29" s="41">
        <v>0</v>
      </c>
      <c r="G29" s="42">
        <v>0</v>
      </c>
      <c r="H29" s="43">
        <v>0</v>
      </c>
      <c r="I29" s="36">
        <f t="shared" si="0"/>
        <v>0</v>
      </c>
      <c r="J29" s="23">
        <f t="shared" si="1"/>
        <v>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0</v>
      </c>
      <c r="D31" s="41">
        <v>0</v>
      </c>
      <c r="E31" s="41">
        <v>0</v>
      </c>
      <c r="F31" s="41">
        <v>0</v>
      </c>
      <c r="G31" s="42">
        <v>0</v>
      </c>
      <c r="H31" s="43">
        <v>0</v>
      </c>
      <c r="I31" s="36">
        <f t="shared" si="0"/>
        <v>0</v>
      </c>
      <c r="J31" s="23">
        <f t="shared" si="1"/>
        <v>0</v>
      </c>
    </row>
    <row r="32" spans="1:10" x14ac:dyDescent="0.2">
      <c r="A32" s="9" t="s">
        <v>17</v>
      </c>
      <c r="B32" s="21" t="s">
        <v>34</v>
      </c>
      <c r="C32" s="41">
        <v>2740000</v>
      </c>
      <c r="D32" s="41">
        <v>1983231</v>
      </c>
      <c r="E32" s="41">
        <v>1182764</v>
      </c>
      <c r="F32" s="41">
        <v>3296217</v>
      </c>
      <c r="G32" s="42">
        <v>1355841</v>
      </c>
      <c r="H32" s="43">
        <v>1418209</v>
      </c>
      <c r="I32" s="36">
        <f t="shared" si="0"/>
        <v>178.68763337402896</v>
      </c>
      <c r="J32" s="23">
        <f t="shared" si="1"/>
        <v>6.2382023083373594</v>
      </c>
    </row>
    <row r="33" spans="1:11" ht="13.5" thickBot="1" x14ac:dyDescent="0.25">
      <c r="A33" s="9" t="s">
        <v>17</v>
      </c>
      <c r="B33" s="37" t="s">
        <v>41</v>
      </c>
      <c r="C33" s="57">
        <v>2740000</v>
      </c>
      <c r="D33" s="57">
        <v>1983231</v>
      </c>
      <c r="E33" s="57">
        <v>1182764</v>
      </c>
      <c r="F33" s="57">
        <v>3296217</v>
      </c>
      <c r="G33" s="58">
        <v>1355841</v>
      </c>
      <c r="H33" s="59">
        <v>1418209</v>
      </c>
      <c r="I33" s="38">
        <f t="shared" si="0"/>
        <v>178.68763337402896</v>
      </c>
      <c r="J33" s="39">
        <f t="shared" si="1"/>
        <v>6.2382023083373594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2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8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242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660893479</v>
      </c>
      <c r="D8" s="41">
        <v>660893479</v>
      </c>
      <c r="E8" s="41">
        <v>680774779</v>
      </c>
      <c r="F8" s="41">
        <v>687319713</v>
      </c>
      <c r="G8" s="42">
        <v>740628420</v>
      </c>
      <c r="H8" s="43">
        <v>790494635</v>
      </c>
      <c r="I8" s="22">
        <f>IF(($E8       =0),0,((($F8       /$E8       )-1)*100))</f>
        <v>0.96139489914917053</v>
      </c>
      <c r="J8" s="23">
        <f>IF(($E8       =0),0,(((($H8       /$E8       )^(1/3))-1)*100))</f>
        <v>5.107044165837582</v>
      </c>
    </row>
    <row r="9" spans="1:11" x14ac:dyDescent="0.2">
      <c r="A9" s="3" t="s">
        <v>17</v>
      </c>
      <c r="B9" s="21" t="s">
        <v>20</v>
      </c>
      <c r="C9" s="41">
        <v>1517255535</v>
      </c>
      <c r="D9" s="41">
        <v>1450585535</v>
      </c>
      <c r="E9" s="41">
        <v>1347270103</v>
      </c>
      <c r="F9" s="41">
        <v>1611045774</v>
      </c>
      <c r="G9" s="42">
        <v>1742163573</v>
      </c>
      <c r="H9" s="43">
        <v>1885220826</v>
      </c>
      <c r="I9" s="22">
        <f>IF(($E9       =0),0,((($F9       /$E9       )-1)*100))</f>
        <v>19.578529235722229</v>
      </c>
      <c r="J9" s="23">
        <f>IF(($E9       =0),0,(((($H9       /$E9       )^(1/3))-1)*100))</f>
        <v>11.84996488056389</v>
      </c>
    </row>
    <row r="10" spans="1:11" x14ac:dyDescent="0.2">
      <c r="A10" s="3" t="s">
        <v>17</v>
      </c>
      <c r="B10" s="21" t="s">
        <v>21</v>
      </c>
      <c r="C10" s="41">
        <v>541454780</v>
      </c>
      <c r="D10" s="41">
        <v>687186780</v>
      </c>
      <c r="E10" s="41">
        <v>729340732</v>
      </c>
      <c r="F10" s="41">
        <v>659912780</v>
      </c>
      <c r="G10" s="42">
        <v>685706773</v>
      </c>
      <c r="H10" s="43">
        <v>717948656</v>
      </c>
      <c r="I10" s="22">
        <f t="shared" ref="I10:I33" si="0">IF(($E10      =0),0,((($F10      /$E10      )-1)*100))</f>
        <v>-9.5192752788692445</v>
      </c>
      <c r="J10" s="23">
        <f t="shared" ref="J10:J33" si="1">IF(($E10      =0),0,(((($H10      /$E10      )^(1/3))-1)*100))</f>
        <v>-0.52339092843293189</v>
      </c>
    </row>
    <row r="11" spans="1:11" x14ac:dyDescent="0.2">
      <c r="A11" s="9" t="s">
        <v>17</v>
      </c>
      <c r="B11" s="24" t="s">
        <v>22</v>
      </c>
      <c r="C11" s="44">
        <v>2719603794</v>
      </c>
      <c r="D11" s="44">
        <v>2798665794</v>
      </c>
      <c r="E11" s="44">
        <v>2757385614</v>
      </c>
      <c r="F11" s="44">
        <v>2958278267</v>
      </c>
      <c r="G11" s="45">
        <v>3168498766</v>
      </c>
      <c r="H11" s="46">
        <v>3393664117</v>
      </c>
      <c r="I11" s="25">
        <f t="shared" si="0"/>
        <v>7.2856205523091466</v>
      </c>
      <c r="J11" s="26">
        <f t="shared" si="1"/>
        <v>7.166023725131021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881637275</v>
      </c>
      <c r="D13" s="41">
        <v>910365875</v>
      </c>
      <c r="E13" s="41">
        <v>865173778</v>
      </c>
      <c r="F13" s="41">
        <v>950862583</v>
      </c>
      <c r="G13" s="42">
        <v>997950481</v>
      </c>
      <c r="H13" s="43">
        <v>1048565574</v>
      </c>
      <c r="I13" s="22">
        <f t="shared" si="0"/>
        <v>9.9042304770360357</v>
      </c>
      <c r="J13" s="23">
        <f t="shared" si="1"/>
        <v>6.6180533769305772</v>
      </c>
    </row>
    <row r="14" spans="1:11" x14ac:dyDescent="0.2">
      <c r="A14" s="3" t="s">
        <v>17</v>
      </c>
      <c r="B14" s="21" t="s">
        <v>25</v>
      </c>
      <c r="C14" s="41">
        <v>317500000</v>
      </c>
      <c r="D14" s="41">
        <v>317500000</v>
      </c>
      <c r="E14" s="41">
        <v>317500000</v>
      </c>
      <c r="F14" s="41">
        <v>355246241</v>
      </c>
      <c r="G14" s="42">
        <v>382155695</v>
      </c>
      <c r="H14" s="43">
        <v>409004510</v>
      </c>
      <c r="I14" s="22">
        <f t="shared" si="0"/>
        <v>11.888579842519675</v>
      </c>
      <c r="J14" s="23">
        <f t="shared" si="1"/>
        <v>8.8081573769962063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785000000</v>
      </c>
      <c r="D16" s="41">
        <v>790100000</v>
      </c>
      <c r="E16" s="41">
        <v>673594408</v>
      </c>
      <c r="F16" s="41">
        <v>897300000</v>
      </c>
      <c r="G16" s="42">
        <v>988900000</v>
      </c>
      <c r="H16" s="43">
        <v>1087790000</v>
      </c>
      <c r="I16" s="22">
        <f t="shared" si="0"/>
        <v>33.2107258230089</v>
      </c>
      <c r="J16" s="23">
        <f t="shared" si="1"/>
        <v>17.322739785843776</v>
      </c>
    </row>
    <row r="17" spans="1:10" x14ac:dyDescent="0.2">
      <c r="A17" s="3" t="s">
        <v>17</v>
      </c>
      <c r="B17" s="21" t="s">
        <v>27</v>
      </c>
      <c r="C17" s="41">
        <v>707115107</v>
      </c>
      <c r="D17" s="41">
        <v>764945022</v>
      </c>
      <c r="E17" s="41">
        <v>636656652</v>
      </c>
      <c r="F17" s="41">
        <v>725095906</v>
      </c>
      <c r="G17" s="42">
        <v>752194383</v>
      </c>
      <c r="H17" s="43">
        <v>796489031</v>
      </c>
      <c r="I17" s="29">
        <f t="shared" si="0"/>
        <v>13.891200810071801</v>
      </c>
      <c r="J17" s="30">
        <f t="shared" si="1"/>
        <v>7.7518758131537746</v>
      </c>
    </row>
    <row r="18" spans="1:10" x14ac:dyDescent="0.2">
      <c r="A18" s="3" t="s">
        <v>17</v>
      </c>
      <c r="B18" s="24" t="s">
        <v>28</v>
      </c>
      <c r="C18" s="44">
        <v>2691252382</v>
      </c>
      <c r="D18" s="44">
        <v>2782910897</v>
      </c>
      <c r="E18" s="44">
        <v>2492924838</v>
      </c>
      <c r="F18" s="44">
        <v>2928504730</v>
      </c>
      <c r="G18" s="45">
        <v>3121200559</v>
      </c>
      <c r="H18" s="46">
        <v>3341849115</v>
      </c>
      <c r="I18" s="25">
        <f t="shared" si="0"/>
        <v>17.472644395867665</v>
      </c>
      <c r="J18" s="26">
        <f t="shared" si="1"/>
        <v>10.262004715914186</v>
      </c>
    </row>
    <row r="19" spans="1:10" ht="23.25" customHeight="1" x14ac:dyDescent="0.2">
      <c r="A19" s="31" t="s">
        <v>17</v>
      </c>
      <c r="B19" s="32" t="s">
        <v>29</v>
      </c>
      <c r="C19" s="50">
        <v>28351412</v>
      </c>
      <c r="D19" s="50">
        <v>15754897</v>
      </c>
      <c r="E19" s="50">
        <v>264460776</v>
      </c>
      <c r="F19" s="51">
        <v>29773537</v>
      </c>
      <c r="G19" s="52">
        <v>47298207</v>
      </c>
      <c r="H19" s="53">
        <v>51815002</v>
      </c>
      <c r="I19" s="33">
        <f t="shared" si="0"/>
        <v>-88.741794737832876</v>
      </c>
      <c r="J19" s="34">
        <f t="shared" si="1"/>
        <v>-41.919356813792007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35240000</v>
      </c>
      <c r="D23" s="41">
        <v>55390000</v>
      </c>
      <c r="E23" s="41">
        <v>26768204</v>
      </c>
      <c r="F23" s="41">
        <v>41500000</v>
      </c>
      <c r="G23" s="42">
        <v>31500000</v>
      </c>
      <c r="H23" s="43">
        <v>31500000</v>
      </c>
      <c r="I23" s="36">
        <f t="shared" si="0"/>
        <v>55.034682192350303</v>
      </c>
      <c r="J23" s="23">
        <f t="shared" si="1"/>
        <v>5.5756523175766848</v>
      </c>
    </row>
    <row r="24" spans="1:10" x14ac:dyDescent="0.2">
      <c r="A24" s="9" t="s">
        <v>17</v>
      </c>
      <c r="B24" s="21" t="s">
        <v>33</v>
      </c>
      <c r="C24" s="41">
        <v>214233000</v>
      </c>
      <c r="D24" s="41">
        <v>161349000</v>
      </c>
      <c r="E24" s="41">
        <v>142661327</v>
      </c>
      <c r="F24" s="41">
        <v>572229000</v>
      </c>
      <c r="G24" s="42">
        <v>657904000</v>
      </c>
      <c r="H24" s="43">
        <v>114513000</v>
      </c>
      <c r="I24" s="36">
        <f t="shared" si="0"/>
        <v>301.11010603455276</v>
      </c>
      <c r="J24" s="23">
        <f t="shared" si="1"/>
        <v>-7.0642422418621837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249473000</v>
      </c>
      <c r="D26" s="44">
        <v>216739000</v>
      </c>
      <c r="E26" s="44">
        <v>169429531</v>
      </c>
      <c r="F26" s="44">
        <v>613729000</v>
      </c>
      <c r="G26" s="45">
        <v>689404000</v>
      </c>
      <c r="H26" s="46">
        <v>146013000</v>
      </c>
      <c r="I26" s="25">
        <f t="shared" si="0"/>
        <v>262.23260276864011</v>
      </c>
      <c r="J26" s="26">
        <f t="shared" si="1"/>
        <v>-4.8371430496709777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125947000</v>
      </c>
      <c r="D28" s="41">
        <v>68740000</v>
      </c>
      <c r="E28" s="41">
        <v>61939878</v>
      </c>
      <c r="F28" s="41">
        <v>517500000</v>
      </c>
      <c r="G28" s="42">
        <v>576000000</v>
      </c>
      <c r="H28" s="43">
        <v>2000000</v>
      </c>
      <c r="I28" s="36">
        <f t="shared" si="0"/>
        <v>735.48759976569545</v>
      </c>
      <c r="J28" s="23">
        <f t="shared" si="1"/>
        <v>-68.156566924829164</v>
      </c>
    </row>
    <row r="29" spans="1:10" x14ac:dyDescent="0.2">
      <c r="A29" s="9" t="s">
        <v>17</v>
      </c>
      <c r="B29" s="21" t="s">
        <v>38</v>
      </c>
      <c r="C29" s="41">
        <v>54026000</v>
      </c>
      <c r="D29" s="41">
        <v>35104000</v>
      </c>
      <c r="E29" s="41">
        <v>25062445</v>
      </c>
      <c r="F29" s="41">
        <v>6000000</v>
      </c>
      <c r="G29" s="42">
        <v>23500000</v>
      </c>
      <c r="H29" s="43">
        <v>21000000</v>
      </c>
      <c r="I29" s="36">
        <f t="shared" si="0"/>
        <v>-76.059797836962844</v>
      </c>
      <c r="J29" s="23">
        <f t="shared" si="1"/>
        <v>-5.7245488709296355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42000000</v>
      </c>
      <c r="D31" s="41">
        <v>45500000</v>
      </c>
      <c r="E31" s="41">
        <v>45501094</v>
      </c>
      <c r="F31" s="41">
        <v>42669947</v>
      </c>
      <c r="G31" s="42">
        <v>43682798</v>
      </c>
      <c r="H31" s="43">
        <v>46500000</v>
      </c>
      <c r="I31" s="36">
        <f t="shared" si="0"/>
        <v>-6.2221514937640832</v>
      </c>
      <c r="J31" s="23">
        <f t="shared" si="1"/>
        <v>0.72649099961161756</v>
      </c>
    </row>
    <row r="32" spans="1:10" x14ac:dyDescent="0.2">
      <c r="A32" s="9" t="s">
        <v>17</v>
      </c>
      <c r="B32" s="21" t="s">
        <v>34</v>
      </c>
      <c r="C32" s="41">
        <v>27500000</v>
      </c>
      <c r="D32" s="41">
        <v>67395000</v>
      </c>
      <c r="E32" s="41">
        <v>36926114</v>
      </c>
      <c r="F32" s="41">
        <v>47559053</v>
      </c>
      <c r="G32" s="42">
        <v>46221202</v>
      </c>
      <c r="H32" s="43">
        <v>76513000</v>
      </c>
      <c r="I32" s="36">
        <f t="shared" si="0"/>
        <v>28.795174601909103</v>
      </c>
      <c r="J32" s="23">
        <f t="shared" si="1"/>
        <v>27.487383563413758</v>
      </c>
    </row>
    <row r="33" spans="1:11" ht="13.5" thickBot="1" x14ac:dyDescent="0.25">
      <c r="A33" s="9" t="s">
        <v>17</v>
      </c>
      <c r="B33" s="37" t="s">
        <v>41</v>
      </c>
      <c r="C33" s="57">
        <v>249473000</v>
      </c>
      <c r="D33" s="57">
        <v>216739000</v>
      </c>
      <c r="E33" s="57">
        <v>169429531</v>
      </c>
      <c r="F33" s="57">
        <v>613729000</v>
      </c>
      <c r="G33" s="58">
        <v>689404000</v>
      </c>
      <c r="H33" s="59">
        <v>146013000</v>
      </c>
      <c r="I33" s="38">
        <f t="shared" si="0"/>
        <v>262.23260276864011</v>
      </c>
      <c r="J33" s="39">
        <f t="shared" si="1"/>
        <v>-4.8371430496709777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2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9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243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39403769</v>
      </c>
      <c r="D8" s="41">
        <v>41436930</v>
      </c>
      <c r="E8" s="41">
        <v>34131370</v>
      </c>
      <c r="F8" s="41">
        <v>40559922</v>
      </c>
      <c r="G8" s="42">
        <v>42993518</v>
      </c>
      <c r="H8" s="43">
        <v>45573129</v>
      </c>
      <c r="I8" s="22">
        <f>IF(($E8       =0),0,((($F8       /$E8       )-1)*100))</f>
        <v>18.834731802444505</v>
      </c>
      <c r="J8" s="23">
        <f>IF(($E8       =0),0,(((($H8       /$E8       )^(1/3))-1)*100))</f>
        <v>10.116325022978234</v>
      </c>
    </row>
    <row r="9" spans="1:11" x14ac:dyDescent="0.2">
      <c r="A9" s="3" t="s">
        <v>17</v>
      </c>
      <c r="B9" s="21" t="s">
        <v>20</v>
      </c>
      <c r="C9" s="41">
        <v>84775678</v>
      </c>
      <c r="D9" s="41">
        <v>73318742</v>
      </c>
      <c r="E9" s="41">
        <v>-109597736</v>
      </c>
      <c r="F9" s="41">
        <v>85344641</v>
      </c>
      <c r="G9" s="42">
        <v>90465320</v>
      </c>
      <c r="H9" s="43">
        <v>95893240</v>
      </c>
      <c r="I9" s="22">
        <f>IF(($E9       =0),0,((($F9       /$E9       )-1)*100))</f>
        <v>-177.87080656483633</v>
      </c>
      <c r="J9" s="23">
        <f>IF(($E9       =0),0,(((($H9       /$E9       )^(1/3))-1)*100))</f>
        <v>-195.64497028932556</v>
      </c>
    </row>
    <row r="10" spans="1:11" x14ac:dyDescent="0.2">
      <c r="A10" s="3" t="s">
        <v>17</v>
      </c>
      <c r="B10" s="21" t="s">
        <v>21</v>
      </c>
      <c r="C10" s="41">
        <v>180069565</v>
      </c>
      <c r="D10" s="41">
        <v>169878123</v>
      </c>
      <c r="E10" s="41">
        <v>132281641</v>
      </c>
      <c r="F10" s="41">
        <v>188842228</v>
      </c>
      <c r="G10" s="42">
        <v>192729702</v>
      </c>
      <c r="H10" s="43">
        <v>197730474</v>
      </c>
      <c r="I10" s="22">
        <f t="shared" ref="I10:I33" si="0">IF(($E10      =0),0,((($F10      /$E10      )-1)*100))</f>
        <v>42.757699838332066</v>
      </c>
      <c r="J10" s="23">
        <f t="shared" ref="J10:J33" si="1">IF(($E10      =0),0,(((($H10      /$E10      )^(1/3))-1)*100))</f>
        <v>14.338198315169691</v>
      </c>
    </row>
    <row r="11" spans="1:11" x14ac:dyDescent="0.2">
      <c r="A11" s="9" t="s">
        <v>17</v>
      </c>
      <c r="B11" s="24" t="s">
        <v>22</v>
      </c>
      <c r="C11" s="44">
        <v>304249012</v>
      </c>
      <c r="D11" s="44">
        <v>284633795</v>
      </c>
      <c r="E11" s="44">
        <v>56815275</v>
      </c>
      <c r="F11" s="44">
        <v>314746791</v>
      </c>
      <c r="G11" s="45">
        <v>326188540</v>
      </c>
      <c r="H11" s="46">
        <v>339196843</v>
      </c>
      <c r="I11" s="25">
        <f t="shared" si="0"/>
        <v>453.98269391462065</v>
      </c>
      <c r="J11" s="26">
        <f t="shared" si="1"/>
        <v>81.410420276438671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77436935</v>
      </c>
      <c r="D13" s="41">
        <v>81291519</v>
      </c>
      <c r="E13" s="41">
        <v>75292585</v>
      </c>
      <c r="F13" s="41">
        <v>78049749</v>
      </c>
      <c r="G13" s="42">
        <v>80928925</v>
      </c>
      <c r="H13" s="43">
        <v>86002194</v>
      </c>
      <c r="I13" s="22">
        <f t="shared" si="0"/>
        <v>3.6619329778623033</v>
      </c>
      <c r="J13" s="23">
        <f t="shared" si="1"/>
        <v>4.5327656810447703</v>
      </c>
    </row>
    <row r="14" spans="1:11" x14ac:dyDescent="0.2">
      <c r="A14" s="3" t="s">
        <v>17</v>
      </c>
      <c r="B14" s="21" t="s">
        <v>25</v>
      </c>
      <c r="C14" s="41">
        <v>24835890</v>
      </c>
      <c r="D14" s="41">
        <v>24835890</v>
      </c>
      <c r="E14" s="41">
        <v>0</v>
      </c>
      <c r="F14" s="41">
        <v>26326043</v>
      </c>
      <c r="G14" s="42">
        <v>27905605</v>
      </c>
      <c r="H14" s="43">
        <v>29579942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39202537</v>
      </c>
      <c r="D16" s="41">
        <v>43583039</v>
      </c>
      <c r="E16" s="41">
        <v>42908341</v>
      </c>
      <c r="F16" s="41">
        <v>41162664</v>
      </c>
      <c r="G16" s="42">
        <v>45008000</v>
      </c>
      <c r="H16" s="43">
        <v>48005000</v>
      </c>
      <c r="I16" s="22">
        <f t="shared" si="0"/>
        <v>-4.0683861443163272</v>
      </c>
      <c r="J16" s="23">
        <f t="shared" si="1"/>
        <v>3.8121654493163959</v>
      </c>
    </row>
    <row r="17" spans="1:10" x14ac:dyDescent="0.2">
      <c r="A17" s="3" t="s">
        <v>17</v>
      </c>
      <c r="B17" s="21" t="s">
        <v>27</v>
      </c>
      <c r="C17" s="41">
        <v>112272869</v>
      </c>
      <c r="D17" s="41">
        <v>135669950</v>
      </c>
      <c r="E17" s="41">
        <v>76067955</v>
      </c>
      <c r="F17" s="41">
        <v>113409860</v>
      </c>
      <c r="G17" s="42">
        <v>118801645</v>
      </c>
      <c r="H17" s="43">
        <v>124873419</v>
      </c>
      <c r="I17" s="29">
        <f t="shared" si="0"/>
        <v>49.090191789696469</v>
      </c>
      <c r="J17" s="30">
        <f t="shared" si="1"/>
        <v>17.965791853819056</v>
      </c>
    </row>
    <row r="18" spans="1:10" x14ac:dyDescent="0.2">
      <c r="A18" s="3" t="s">
        <v>17</v>
      </c>
      <c r="B18" s="24" t="s">
        <v>28</v>
      </c>
      <c r="C18" s="44">
        <v>253748231</v>
      </c>
      <c r="D18" s="44">
        <v>285380398</v>
      </c>
      <c r="E18" s="44">
        <v>194268881</v>
      </c>
      <c r="F18" s="44">
        <v>258948316</v>
      </c>
      <c r="G18" s="45">
        <v>272644175</v>
      </c>
      <c r="H18" s="46">
        <v>288460555</v>
      </c>
      <c r="I18" s="25">
        <f t="shared" si="0"/>
        <v>33.293770297673156</v>
      </c>
      <c r="J18" s="26">
        <f t="shared" si="1"/>
        <v>14.08478598914007</v>
      </c>
    </row>
    <row r="19" spans="1:10" ht="23.25" customHeight="1" x14ac:dyDescent="0.2">
      <c r="A19" s="31" t="s">
        <v>17</v>
      </c>
      <c r="B19" s="32" t="s">
        <v>29</v>
      </c>
      <c r="C19" s="50">
        <v>50500781</v>
      </c>
      <c r="D19" s="50">
        <v>-746603</v>
      </c>
      <c r="E19" s="50">
        <v>-137453606</v>
      </c>
      <c r="F19" s="51">
        <v>55798475</v>
      </c>
      <c r="G19" s="52">
        <v>53544365</v>
      </c>
      <c r="H19" s="53">
        <v>50736288</v>
      </c>
      <c r="I19" s="33">
        <f t="shared" si="0"/>
        <v>-140.5944060863707</v>
      </c>
      <c r="J19" s="34">
        <f t="shared" si="1"/>
        <v>-171.73330665013299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19244796</v>
      </c>
      <c r="D23" s="41">
        <v>21653796</v>
      </c>
      <c r="E23" s="41">
        <v>4267847</v>
      </c>
      <c r="F23" s="41">
        <v>8505003</v>
      </c>
      <c r="G23" s="42">
        <v>6894105</v>
      </c>
      <c r="H23" s="43">
        <v>7055005</v>
      </c>
      <c r="I23" s="36">
        <f t="shared" si="0"/>
        <v>99.280878625686441</v>
      </c>
      <c r="J23" s="23">
        <f t="shared" si="1"/>
        <v>18.239566287089069</v>
      </c>
    </row>
    <row r="24" spans="1:10" x14ac:dyDescent="0.2">
      <c r="A24" s="9" t="s">
        <v>17</v>
      </c>
      <c r="B24" s="21" t="s">
        <v>33</v>
      </c>
      <c r="C24" s="41">
        <v>31013000</v>
      </c>
      <c r="D24" s="41">
        <v>31013000</v>
      </c>
      <c r="E24" s="41">
        <v>13638626</v>
      </c>
      <c r="F24" s="41">
        <v>22097000</v>
      </c>
      <c r="G24" s="42">
        <v>23422824</v>
      </c>
      <c r="H24" s="43">
        <v>24828197</v>
      </c>
      <c r="I24" s="36">
        <f t="shared" si="0"/>
        <v>62.017786835712045</v>
      </c>
      <c r="J24" s="23">
        <f t="shared" si="1"/>
        <v>22.102583806628175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50257796</v>
      </c>
      <c r="D26" s="44">
        <v>52666796</v>
      </c>
      <c r="E26" s="44">
        <v>17906473</v>
      </c>
      <c r="F26" s="44">
        <v>30602003</v>
      </c>
      <c r="G26" s="45">
        <v>30316929</v>
      </c>
      <c r="H26" s="46">
        <v>31883202</v>
      </c>
      <c r="I26" s="25">
        <f t="shared" si="0"/>
        <v>70.899110059250646</v>
      </c>
      <c r="J26" s="26">
        <f t="shared" si="1"/>
        <v>21.204094911937311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29532937</v>
      </c>
      <c r="D28" s="41">
        <v>29032937</v>
      </c>
      <c r="E28" s="41">
        <v>4669602</v>
      </c>
      <c r="F28" s="41">
        <v>18852178</v>
      </c>
      <c r="G28" s="42">
        <v>17777309</v>
      </c>
      <c r="H28" s="43">
        <v>18901947</v>
      </c>
      <c r="I28" s="36">
        <f t="shared" si="0"/>
        <v>303.72130215808539</v>
      </c>
      <c r="J28" s="23">
        <f t="shared" si="1"/>
        <v>59.370850972885677</v>
      </c>
    </row>
    <row r="29" spans="1:10" x14ac:dyDescent="0.2">
      <c r="A29" s="9" t="s">
        <v>17</v>
      </c>
      <c r="B29" s="21" t="s">
        <v>38</v>
      </c>
      <c r="C29" s="41">
        <v>7309383</v>
      </c>
      <c r="D29" s="41">
        <v>5650000</v>
      </c>
      <c r="E29" s="41">
        <v>4228616</v>
      </c>
      <c r="F29" s="41">
        <v>5502860</v>
      </c>
      <c r="G29" s="42">
        <v>5833032</v>
      </c>
      <c r="H29" s="43">
        <v>6164474</v>
      </c>
      <c r="I29" s="36">
        <f t="shared" si="0"/>
        <v>30.133831021781134</v>
      </c>
      <c r="J29" s="23">
        <f t="shared" si="1"/>
        <v>13.387694648741299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7690476</v>
      </c>
      <c r="D31" s="41">
        <v>9849859</v>
      </c>
      <c r="E31" s="41">
        <v>6417800</v>
      </c>
      <c r="F31" s="41">
        <v>3091964</v>
      </c>
      <c r="G31" s="42">
        <v>3291483</v>
      </c>
      <c r="H31" s="43">
        <v>3491773</v>
      </c>
      <c r="I31" s="36">
        <f t="shared" si="0"/>
        <v>-51.82205740284833</v>
      </c>
      <c r="J31" s="23">
        <f t="shared" si="1"/>
        <v>-18.363080642783579</v>
      </c>
    </row>
    <row r="32" spans="1:10" x14ac:dyDescent="0.2">
      <c r="A32" s="9" t="s">
        <v>17</v>
      </c>
      <c r="B32" s="21" t="s">
        <v>34</v>
      </c>
      <c r="C32" s="41">
        <v>5725000</v>
      </c>
      <c r="D32" s="41">
        <v>8134000</v>
      </c>
      <c r="E32" s="41">
        <v>2590455</v>
      </c>
      <c r="F32" s="41">
        <v>3155001</v>
      </c>
      <c r="G32" s="42">
        <v>3415105</v>
      </c>
      <c r="H32" s="43">
        <v>3325008</v>
      </c>
      <c r="I32" s="36">
        <f t="shared" si="0"/>
        <v>21.793314301927659</v>
      </c>
      <c r="J32" s="23">
        <f t="shared" si="1"/>
        <v>8.6773101472029435</v>
      </c>
    </row>
    <row r="33" spans="1:11" ht="13.5" thickBot="1" x14ac:dyDescent="0.25">
      <c r="A33" s="9" t="s">
        <v>17</v>
      </c>
      <c r="B33" s="37" t="s">
        <v>41</v>
      </c>
      <c r="C33" s="57">
        <v>50257796</v>
      </c>
      <c r="D33" s="57">
        <v>52666796</v>
      </c>
      <c r="E33" s="57">
        <v>17906473</v>
      </c>
      <c r="F33" s="57">
        <v>30602003</v>
      </c>
      <c r="G33" s="58">
        <v>30316929</v>
      </c>
      <c r="H33" s="59">
        <v>31883202</v>
      </c>
      <c r="I33" s="38">
        <f t="shared" si="0"/>
        <v>70.899110059250646</v>
      </c>
      <c r="J33" s="39">
        <f t="shared" si="1"/>
        <v>21.204094911937311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2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A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244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13925520</v>
      </c>
      <c r="D8" s="41">
        <v>13925519</v>
      </c>
      <c r="E8" s="41">
        <v>12900476</v>
      </c>
      <c r="F8" s="41">
        <v>14607875</v>
      </c>
      <c r="G8" s="42">
        <v>15279836</v>
      </c>
      <c r="H8" s="43">
        <v>15982709</v>
      </c>
      <c r="I8" s="22">
        <f>IF(($E8       =0),0,((($F8       /$E8       )-1)*100))</f>
        <v>13.235162795543353</v>
      </c>
      <c r="J8" s="23">
        <f>IF(($E8       =0),0,(((($H8       /$E8       )^(1/3))-1)*100))</f>
        <v>7.4026224609308411</v>
      </c>
    </row>
    <row r="9" spans="1:11" x14ac:dyDescent="0.2">
      <c r="A9" s="3" t="s">
        <v>17</v>
      </c>
      <c r="B9" s="21" t="s">
        <v>20</v>
      </c>
      <c r="C9" s="41">
        <v>60384167</v>
      </c>
      <c r="D9" s="41">
        <v>37232583</v>
      </c>
      <c r="E9" s="41">
        <v>33521654</v>
      </c>
      <c r="F9" s="41">
        <v>40708613</v>
      </c>
      <c r="G9" s="42">
        <v>42582110</v>
      </c>
      <c r="H9" s="43">
        <v>44539945</v>
      </c>
      <c r="I9" s="22">
        <f>IF(($E9       =0),0,((($F9       /$E9       )-1)*100))</f>
        <v>21.439750556461213</v>
      </c>
      <c r="J9" s="23">
        <f>IF(($E9       =0),0,(((($H9       /$E9       )^(1/3))-1)*100))</f>
        <v>9.9363749560400052</v>
      </c>
    </row>
    <row r="10" spans="1:11" x14ac:dyDescent="0.2">
      <c r="A10" s="3" t="s">
        <v>17</v>
      </c>
      <c r="B10" s="21" t="s">
        <v>21</v>
      </c>
      <c r="C10" s="41">
        <v>87751980</v>
      </c>
      <c r="D10" s="41">
        <v>101854555</v>
      </c>
      <c r="E10" s="41">
        <v>88744687</v>
      </c>
      <c r="F10" s="41">
        <v>106138933</v>
      </c>
      <c r="G10" s="42">
        <v>106636249</v>
      </c>
      <c r="H10" s="43">
        <v>108296893</v>
      </c>
      <c r="I10" s="22">
        <f t="shared" ref="I10:I33" si="0">IF(($E10      =0),0,((($F10      /$E10      )-1)*100))</f>
        <v>19.600323791778095</v>
      </c>
      <c r="J10" s="23">
        <f t="shared" ref="J10:J33" si="1">IF(($E10      =0),0,(((($H10      /$E10      )^(1/3))-1)*100))</f>
        <v>6.8623068248502506</v>
      </c>
    </row>
    <row r="11" spans="1:11" x14ac:dyDescent="0.2">
      <c r="A11" s="9" t="s">
        <v>17</v>
      </c>
      <c r="B11" s="24" t="s">
        <v>22</v>
      </c>
      <c r="C11" s="44">
        <v>162061667</v>
      </c>
      <c r="D11" s="44">
        <v>153012657</v>
      </c>
      <c r="E11" s="44">
        <v>135166817</v>
      </c>
      <c r="F11" s="44">
        <v>161455421</v>
      </c>
      <c r="G11" s="45">
        <v>164498195</v>
      </c>
      <c r="H11" s="46">
        <v>168819547</v>
      </c>
      <c r="I11" s="25">
        <f t="shared" si="0"/>
        <v>19.449007221942651</v>
      </c>
      <c r="J11" s="26">
        <f t="shared" si="1"/>
        <v>7.6921914444674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53708754</v>
      </c>
      <c r="D13" s="41">
        <v>53708754</v>
      </c>
      <c r="E13" s="41">
        <v>43563367</v>
      </c>
      <c r="F13" s="41">
        <v>54351668</v>
      </c>
      <c r="G13" s="42">
        <v>56209118</v>
      </c>
      <c r="H13" s="43">
        <v>58764947</v>
      </c>
      <c r="I13" s="22">
        <f t="shared" si="0"/>
        <v>24.764617023289315</v>
      </c>
      <c r="J13" s="23">
        <f t="shared" si="1"/>
        <v>10.492373627448416</v>
      </c>
    </row>
    <row r="14" spans="1:11" x14ac:dyDescent="0.2">
      <c r="A14" s="3" t="s">
        <v>17</v>
      </c>
      <c r="B14" s="21" t="s">
        <v>25</v>
      </c>
      <c r="C14" s="41">
        <v>35390971</v>
      </c>
      <c r="D14" s="41">
        <v>35390971</v>
      </c>
      <c r="E14" s="41">
        <v>35390976</v>
      </c>
      <c r="F14" s="41">
        <v>17055574</v>
      </c>
      <c r="G14" s="42">
        <v>18176132</v>
      </c>
      <c r="H14" s="43">
        <v>19012233</v>
      </c>
      <c r="I14" s="22">
        <f t="shared" si="0"/>
        <v>-51.808127585969935</v>
      </c>
      <c r="J14" s="23">
        <f t="shared" si="1"/>
        <v>-18.708177013535231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25000000</v>
      </c>
      <c r="D16" s="41">
        <v>23850000</v>
      </c>
      <c r="E16" s="41">
        <v>12498995</v>
      </c>
      <c r="F16" s="41">
        <v>25000000</v>
      </c>
      <c r="G16" s="42">
        <v>26150000</v>
      </c>
      <c r="H16" s="43">
        <v>27352900</v>
      </c>
      <c r="I16" s="22">
        <f t="shared" si="0"/>
        <v>100.01608129293595</v>
      </c>
      <c r="J16" s="23">
        <f t="shared" si="1"/>
        <v>29.83031011773738</v>
      </c>
    </row>
    <row r="17" spans="1:10" x14ac:dyDescent="0.2">
      <c r="A17" s="3" t="s">
        <v>17</v>
      </c>
      <c r="B17" s="21" t="s">
        <v>27</v>
      </c>
      <c r="C17" s="41">
        <v>63573994</v>
      </c>
      <c r="D17" s="41">
        <v>80970250</v>
      </c>
      <c r="E17" s="41">
        <v>65660747</v>
      </c>
      <c r="F17" s="41">
        <v>68500824</v>
      </c>
      <c r="G17" s="42">
        <v>71195522</v>
      </c>
      <c r="H17" s="43">
        <v>74348570</v>
      </c>
      <c r="I17" s="29">
        <f t="shared" si="0"/>
        <v>4.3253802762859284</v>
      </c>
      <c r="J17" s="30">
        <f t="shared" si="1"/>
        <v>4.2290869935930786</v>
      </c>
    </row>
    <row r="18" spans="1:10" x14ac:dyDescent="0.2">
      <c r="A18" s="3" t="s">
        <v>17</v>
      </c>
      <c r="B18" s="24" t="s">
        <v>28</v>
      </c>
      <c r="C18" s="44">
        <v>177673719</v>
      </c>
      <c r="D18" s="44">
        <v>193919975</v>
      </c>
      <c r="E18" s="44">
        <v>157114085</v>
      </c>
      <c r="F18" s="44">
        <v>164908066</v>
      </c>
      <c r="G18" s="45">
        <v>171730772</v>
      </c>
      <c r="H18" s="46">
        <v>179478650</v>
      </c>
      <c r="I18" s="25">
        <f t="shared" si="0"/>
        <v>4.9607143751624783</v>
      </c>
      <c r="J18" s="26">
        <f t="shared" si="1"/>
        <v>4.5360031619076979</v>
      </c>
    </row>
    <row r="19" spans="1:10" ht="23.25" customHeight="1" x14ac:dyDescent="0.2">
      <c r="A19" s="31" t="s">
        <v>17</v>
      </c>
      <c r="B19" s="32" t="s">
        <v>29</v>
      </c>
      <c r="C19" s="50">
        <v>-15612052</v>
      </c>
      <c r="D19" s="50">
        <v>-40907318</v>
      </c>
      <c r="E19" s="50">
        <v>-21947268</v>
      </c>
      <c r="F19" s="51">
        <v>-3452645</v>
      </c>
      <c r="G19" s="52">
        <v>-7232577</v>
      </c>
      <c r="H19" s="53">
        <v>-10659103</v>
      </c>
      <c r="I19" s="33">
        <f t="shared" si="0"/>
        <v>-84.268452000495003</v>
      </c>
      <c r="J19" s="34">
        <f t="shared" si="1"/>
        <v>-21.395622868602526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290000</v>
      </c>
      <c r="D23" s="41">
        <v>0</v>
      </c>
      <c r="E23" s="41">
        <v>0</v>
      </c>
      <c r="F23" s="41">
        <v>0</v>
      </c>
      <c r="G23" s="42">
        <v>0</v>
      </c>
      <c r="H23" s="43">
        <v>0</v>
      </c>
      <c r="I23" s="36">
        <f t="shared" si="0"/>
        <v>0</v>
      </c>
      <c r="J23" s="23">
        <f t="shared" si="1"/>
        <v>0</v>
      </c>
    </row>
    <row r="24" spans="1:10" x14ac:dyDescent="0.2">
      <c r="A24" s="9" t="s">
        <v>17</v>
      </c>
      <c r="B24" s="21" t="s">
        <v>33</v>
      </c>
      <c r="C24" s="41">
        <v>51967000</v>
      </c>
      <c r="D24" s="41">
        <v>62279000</v>
      </c>
      <c r="E24" s="41">
        <v>47902007</v>
      </c>
      <c r="F24" s="41">
        <v>42258000</v>
      </c>
      <c r="G24" s="42">
        <v>23628000</v>
      </c>
      <c r="H24" s="43">
        <v>34238000</v>
      </c>
      <c r="I24" s="36">
        <f t="shared" si="0"/>
        <v>-11.782401935685073</v>
      </c>
      <c r="J24" s="23">
        <f t="shared" si="1"/>
        <v>-10.590247523944996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52257000</v>
      </c>
      <c r="D26" s="44">
        <v>62279000</v>
      </c>
      <c r="E26" s="44">
        <v>47902007</v>
      </c>
      <c r="F26" s="44">
        <v>42258000</v>
      </c>
      <c r="G26" s="45">
        <v>23628000</v>
      </c>
      <c r="H26" s="46">
        <v>34238000</v>
      </c>
      <c r="I26" s="25">
        <f t="shared" si="0"/>
        <v>-11.782401935685073</v>
      </c>
      <c r="J26" s="26">
        <f t="shared" si="1"/>
        <v>-10.590247523944996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54967000</v>
      </c>
      <c r="D28" s="41">
        <v>67024000</v>
      </c>
      <c r="E28" s="41">
        <v>47902007</v>
      </c>
      <c r="F28" s="41">
        <v>42258000</v>
      </c>
      <c r="G28" s="42">
        <v>22638000</v>
      </c>
      <c r="H28" s="43">
        <v>33344000</v>
      </c>
      <c r="I28" s="36">
        <f t="shared" si="0"/>
        <v>-11.782401935685073</v>
      </c>
      <c r="J28" s="23">
        <f t="shared" si="1"/>
        <v>-11.375323592682085</v>
      </c>
    </row>
    <row r="29" spans="1:10" x14ac:dyDescent="0.2">
      <c r="A29" s="9" t="s">
        <v>17</v>
      </c>
      <c r="B29" s="21" t="s">
        <v>38</v>
      </c>
      <c r="C29" s="41">
        <v>0</v>
      </c>
      <c r="D29" s="41">
        <v>0</v>
      </c>
      <c r="E29" s="41">
        <v>0</v>
      </c>
      <c r="F29" s="41">
        <v>0</v>
      </c>
      <c r="G29" s="42">
        <v>990000</v>
      </c>
      <c r="H29" s="43">
        <v>894000</v>
      </c>
      <c r="I29" s="36">
        <f t="shared" si="0"/>
        <v>0</v>
      </c>
      <c r="J29" s="23">
        <f t="shared" si="1"/>
        <v>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0</v>
      </c>
      <c r="D31" s="41">
        <v>0</v>
      </c>
      <c r="E31" s="41">
        <v>0</v>
      </c>
      <c r="F31" s="41">
        <v>0</v>
      </c>
      <c r="G31" s="42">
        <v>0</v>
      </c>
      <c r="H31" s="43">
        <v>0</v>
      </c>
      <c r="I31" s="36">
        <f t="shared" si="0"/>
        <v>0</v>
      </c>
      <c r="J31" s="23">
        <f t="shared" si="1"/>
        <v>0</v>
      </c>
    </row>
    <row r="32" spans="1:10" x14ac:dyDescent="0.2">
      <c r="A32" s="9" t="s">
        <v>17</v>
      </c>
      <c r="B32" s="21" t="s">
        <v>34</v>
      </c>
      <c r="C32" s="41">
        <v>290000</v>
      </c>
      <c r="D32" s="41">
        <v>0</v>
      </c>
      <c r="E32" s="41">
        <v>0</v>
      </c>
      <c r="F32" s="41">
        <v>0</v>
      </c>
      <c r="G32" s="42">
        <v>0</v>
      </c>
      <c r="H32" s="43">
        <v>0</v>
      </c>
      <c r="I32" s="36">
        <f t="shared" si="0"/>
        <v>0</v>
      </c>
      <c r="J32" s="23">
        <f t="shared" si="1"/>
        <v>0</v>
      </c>
    </row>
    <row r="33" spans="1:11" ht="13.5" thickBot="1" x14ac:dyDescent="0.25">
      <c r="A33" s="9" t="s">
        <v>17</v>
      </c>
      <c r="B33" s="37" t="s">
        <v>41</v>
      </c>
      <c r="C33" s="57">
        <v>55257000</v>
      </c>
      <c r="D33" s="57">
        <v>67024000</v>
      </c>
      <c r="E33" s="57">
        <v>47902007</v>
      </c>
      <c r="F33" s="57">
        <v>42258000</v>
      </c>
      <c r="G33" s="58">
        <v>23628000</v>
      </c>
      <c r="H33" s="59">
        <v>34238000</v>
      </c>
      <c r="I33" s="38">
        <f t="shared" si="0"/>
        <v>-11.782401935685073</v>
      </c>
      <c r="J33" s="39">
        <f t="shared" si="1"/>
        <v>-10.590247523944996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2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B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245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44975612</v>
      </c>
      <c r="D8" s="41">
        <v>44975612</v>
      </c>
      <c r="E8" s="41">
        <v>39415964</v>
      </c>
      <c r="F8" s="41">
        <v>49923964</v>
      </c>
      <c r="G8" s="42">
        <v>52370238</v>
      </c>
      <c r="H8" s="43">
        <v>54779270</v>
      </c>
      <c r="I8" s="22">
        <f>IF(($E8       =0),0,((($F8       /$E8       )-1)*100))</f>
        <v>26.659249029149713</v>
      </c>
      <c r="J8" s="23">
        <f>IF(($E8       =0),0,(((($H8       /$E8       )^(1/3))-1)*100))</f>
        <v>11.595846099535478</v>
      </c>
    </row>
    <row r="9" spans="1:11" x14ac:dyDescent="0.2">
      <c r="A9" s="3" t="s">
        <v>17</v>
      </c>
      <c r="B9" s="21" t="s">
        <v>20</v>
      </c>
      <c r="C9" s="41">
        <v>207197512</v>
      </c>
      <c r="D9" s="41">
        <v>215221689</v>
      </c>
      <c r="E9" s="41">
        <v>177579477</v>
      </c>
      <c r="F9" s="41">
        <v>263339648</v>
      </c>
      <c r="G9" s="42">
        <v>276243293</v>
      </c>
      <c r="H9" s="43">
        <v>288950484</v>
      </c>
      <c r="I9" s="22">
        <f>IF(($E9       =0),0,((($F9       /$E9       )-1)*100))</f>
        <v>48.293965298703981</v>
      </c>
      <c r="J9" s="23">
        <f>IF(($E9       =0),0,(((($H9       /$E9       )^(1/3))-1)*100))</f>
        <v>17.618838006909975</v>
      </c>
    </row>
    <row r="10" spans="1:11" x14ac:dyDescent="0.2">
      <c r="A10" s="3" t="s">
        <v>17</v>
      </c>
      <c r="B10" s="21" t="s">
        <v>21</v>
      </c>
      <c r="C10" s="41">
        <v>204859364</v>
      </c>
      <c r="D10" s="41">
        <v>211559364</v>
      </c>
      <c r="E10" s="41">
        <v>173313052</v>
      </c>
      <c r="F10" s="41">
        <v>224712521</v>
      </c>
      <c r="G10" s="42">
        <v>230929573</v>
      </c>
      <c r="H10" s="43">
        <v>236447916</v>
      </c>
      <c r="I10" s="22">
        <f t="shared" ref="I10:I33" si="0">IF(($E10      =0),0,((($F10      /$E10      )-1)*100))</f>
        <v>29.657009905982147</v>
      </c>
      <c r="J10" s="23">
        <f t="shared" ref="J10:J33" si="1">IF(($E10      =0),0,(((($H10      /$E10      )^(1/3))-1)*100))</f>
        <v>10.909327890895405</v>
      </c>
    </row>
    <row r="11" spans="1:11" x14ac:dyDescent="0.2">
      <c r="A11" s="9" t="s">
        <v>17</v>
      </c>
      <c r="B11" s="24" t="s">
        <v>22</v>
      </c>
      <c r="C11" s="44">
        <v>457032488</v>
      </c>
      <c r="D11" s="44">
        <v>471756665</v>
      </c>
      <c r="E11" s="44">
        <v>390308493</v>
      </c>
      <c r="F11" s="44">
        <v>537976133</v>
      </c>
      <c r="G11" s="45">
        <v>559543104</v>
      </c>
      <c r="H11" s="46">
        <v>580177670</v>
      </c>
      <c r="I11" s="25">
        <f t="shared" si="0"/>
        <v>37.833570790374772</v>
      </c>
      <c r="J11" s="26">
        <f t="shared" si="1"/>
        <v>14.1259316937705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118556435</v>
      </c>
      <c r="D13" s="41">
        <v>131148851</v>
      </c>
      <c r="E13" s="41">
        <v>117246835</v>
      </c>
      <c r="F13" s="41">
        <v>139811789</v>
      </c>
      <c r="G13" s="42">
        <v>144406076</v>
      </c>
      <c r="H13" s="43">
        <v>153063381</v>
      </c>
      <c r="I13" s="22">
        <f t="shared" si="0"/>
        <v>19.245682836555879</v>
      </c>
      <c r="J13" s="23">
        <f t="shared" si="1"/>
        <v>9.2924239353418194</v>
      </c>
    </row>
    <row r="14" spans="1:11" x14ac:dyDescent="0.2">
      <c r="A14" s="3" t="s">
        <v>17</v>
      </c>
      <c r="B14" s="21" t="s">
        <v>25</v>
      </c>
      <c r="C14" s="41">
        <v>83847566</v>
      </c>
      <c r="D14" s="41">
        <v>41347566</v>
      </c>
      <c r="E14" s="41">
        <v>0</v>
      </c>
      <c r="F14" s="41">
        <v>64262863</v>
      </c>
      <c r="G14" s="42">
        <v>67411745</v>
      </c>
      <c r="H14" s="43">
        <v>70512683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85024294</v>
      </c>
      <c r="D16" s="41">
        <v>85024294</v>
      </c>
      <c r="E16" s="41">
        <v>59941994</v>
      </c>
      <c r="F16" s="41">
        <v>89190485</v>
      </c>
      <c r="G16" s="42">
        <v>93560819</v>
      </c>
      <c r="H16" s="43">
        <v>97864616</v>
      </c>
      <c r="I16" s="22">
        <f t="shared" si="0"/>
        <v>48.794658048913099</v>
      </c>
      <c r="J16" s="23">
        <f t="shared" si="1"/>
        <v>17.751063111216126</v>
      </c>
    </row>
    <row r="17" spans="1:10" x14ac:dyDescent="0.2">
      <c r="A17" s="3" t="s">
        <v>17</v>
      </c>
      <c r="B17" s="21" t="s">
        <v>27</v>
      </c>
      <c r="C17" s="41">
        <v>218505666</v>
      </c>
      <c r="D17" s="41">
        <v>251518494</v>
      </c>
      <c r="E17" s="41">
        <v>228247686</v>
      </c>
      <c r="F17" s="41">
        <v>272172937</v>
      </c>
      <c r="G17" s="42">
        <v>269832208</v>
      </c>
      <c r="H17" s="43">
        <v>277910997</v>
      </c>
      <c r="I17" s="29">
        <f t="shared" si="0"/>
        <v>19.24455479474172</v>
      </c>
      <c r="J17" s="30">
        <f t="shared" si="1"/>
        <v>6.7824258942136284</v>
      </c>
    </row>
    <row r="18" spans="1:10" x14ac:dyDescent="0.2">
      <c r="A18" s="3" t="s">
        <v>17</v>
      </c>
      <c r="B18" s="24" t="s">
        <v>28</v>
      </c>
      <c r="C18" s="44">
        <v>505933961</v>
      </c>
      <c r="D18" s="44">
        <v>509039205</v>
      </c>
      <c r="E18" s="44">
        <v>405436515</v>
      </c>
      <c r="F18" s="44">
        <v>565438074</v>
      </c>
      <c r="G18" s="45">
        <v>575210848</v>
      </c>
      <c r="H18" s="46">
        <v>599351677</v>
      </c>
      <c r="I18" s="25">
        <f t="shared" si="0"/>
        <v>39.46402286927708</v>
      </c>
      <c r="J18" s="26">
        <f t="shared" si="1"/>
        <v>13.916409532010121</v>
      </c>
    </row>
    <row r="19" spans="1:10" ht="23.25" customHeight="1" x14ac:dyDescent="0.2">
      <c r="A19" s="31" t="s">
        <v>17</v>
      </c>
      <c r="B19" s="32" t="s">
        <v>29</v>
      </c>
      <c r="C19" s="50">
        <v>-48901473</v>
      </c>
      <c r="D19" s="50">
        <v>-37282540</v>
      </c>
      <c r="E19" s="50">
        <v>-15128022</v>
      </c>
      <c r="F19" s="51">
        <v>-27461941</v>
      </c>
      <c r="G19" s="52">
        <v>-15667744</v>
      </c>
      <c r="H19" s="53">
        <v>-19174007</v>
      </c>
      <c r="I19" s="33">
        <f t="shared" si="0"/>
        <v>81.530282015718896</v>
      </c>
      <c r="J19" s="34">
        <f t="shared" si="1"/>
        <v>8.2206765733844342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4000000</v>
      </c>
      <c r="D23" s="41">
        <v>6754347</v>
      </c>
      <c r="E23" s="41">
        <v>2300208</v>
      </c>
      <c r="F23" s="41">
        <v>14510000</v>
      </c>
      <c r="G23" s="42">
        <v>2750000</v>
      </c>
      <c r="H23" s="43">
        <v>2800000</v>
      </c>
      <c r="I23" s="36">
        <f t="shared" si="0"/>
        <v>530.81251782447498</v>
      </c>
      <c r="J23" s="23">
        <f t="shared" si="1"/>
        <v>6.7735397313852808</v>
      </c>
    </row>
    <row r="24" spans="1:10" x14ac:dyDescent="0.2">
      <c r="A24" s="9" t="s">
        <v>17</v>
      </c>
      <c r="B24" s="21" t="s">
        <v>33</v>
      </c>
      <c r="C24" s="41">
        <v>76253134</v>
      </c>
      <c r="D24" s="41">
        <v>76253134</v>
      </c>
      <c r="E24" s="41">
        <v>66491821</v>
      </c>
      <c r="F24" s="41">
        <v>75501001</v>
      </c>
      <c r="G24" s="42">
        <v>0</v>
      </c>
      <c r="H24" s="43">
        <v>0</v>
      </c>
      <c r="I24" s="36">
        <f t="shared" si="0"/>
        <v>13.549305560453817</v>
      </c>
      <c r="J24" s="23">
        <f t="shared" si="1"/>
        <v>-100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80253134</v>
      </c>
      <c r="D26" s="44">
        <v>83007481</v>
      </c>
      <c r="E26" s="44">
        <v>68792029</v>
      </c>
      <c r="F26" s="44">
        <v>90011001</v>
      </c>
      <c r="G26" s="45">
        <v>2750000</v>
      </c>
      <c r="H26" s="46">
        <v>2800000</v>
      </c>
      <c r="I26" s="25">
        <f t="shared" si="0"/>
        <v>30.845102708047769</v>
      </c>
      <c r="J26" s="26">
        <f t="shared" si="1"/>
        <v>-65.601463100206573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12111258</v>
      </c>
      <c r="D28" s="41">
        <v>12111258</v>
      </c>
      <c r="E28" s="41">
        <v>4075133</v>
      </c>
      <c r="F28" s="41">
        <v>0</v>
      </c>
      <c r="G28" s="42">
        <v>0</v>
      </c>
      <c r="H28" s="43">
        <v>0</v>
      </c>
      <c r="I28" s="36">
        <f t="shared" si="0"/>
        <v>-100</v>
      </c>
      <c r="J28" s="23">
        <f t="shared" si="1"/>
        <v>-100</v>
      </c>
    </row>
    <row r="29" spans="1:10" x14ac:dyDescent="0.2">
      <c r="A29" s="9" t="s">
        <v>17</v>
      </c>
      <c r="B29" s="21" t="s">
        <v>38</v>
      </c>
      <c r="C29" s="41">
        <v>18000000</v>
      </c>
      <c r="D29" s="41">
        <v>18000000</v>
      </c>
      <c r="E29" s="41">
        <v>10657531</v>
      </c>
      <c r="F29" s="41">
        <v>10526000</v>
      </c>
      <c r="G29" s="42">
        <v>0</v>
      </c>
      <c r="H29" s="43">
        <v>0</v>
      </c>
      <c r="I29" s="36">
        <f t="shared" si="0"/>
        <v>-1.2341601445963413</v>
      </c>
      <c r="J29" s="23">
        <f t="shared" si="1"/>
        <v>-100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9708392</v>
      </c>
      <c r="D31" s="41">
        <v>9708392</v>
      </c>
      <c r="E31" s="41">
        <v>19977162</v>
      </c>
      <c r="F31" s="41">
        <v>14078363</v>
      </c>
      <c r="G31" s="42">
        <v>1500000</v>
      </c>
      <c r="H31" s="43">
        <v>0</v>
      </c>
      <c r="I31" s="36">
        <f t="shared" si="0"/>
        <v>-29.527712695126564</v>
      </c>
      <c r="J31" s="23">
        <f t="shared" si="1"/>
        <v>-100</v>
      </c>
    </row>
    <row r="32" spans="1:10" x14ac:dyDescent="0.2">
      <c r="A32" s="9" t="s">
        <v>17</v>
      </c>
      <c r="B32" s="21" t="s">
        <v>34</v>
      </c>
      <c r="C32" s="41">
        <v>40433484</v>
      </c>
      <c r="D32" s="41">
        <v>43187831</v>
      </c>
      <c r="E32" s="41">
        <v>34082203</v>
      </c>
      <c r="F32" s="41">
        <v>65406638</v>
      </c>
      <c r="G32" s="42">
        <v>1250000</v>
      </c>
      <c r="H32" s="43">
        <v>2800000</v>
      </c>
      <c r="I32" s="36">
        <f t="shared" si="0"/>
        <v>91.908480798615045</v>
      </c>
      <c r="J32" s="23">
        <f t="shared" si="1"/>
        <v>-56.527949641965925</v>
      </c>
    </row>
    <row r="33" spans="1:11" ht="13.5" thickBot="1" x14ac:dyDescent="0.25">
      <c r="A33" s="9" t="s">
        <v>17</v>
      </c>
      <c r="B33" s="37" t="s">
        <v>41</v>
      </c>
      <c r="C33" s="57">
        <v>80253134</v>
      </c>
      <c r="D33" s="57">
        <v>83007481</v>
      </c>
      <c r="E33" s="57">
        <v>68792029</v>
      </c>
      <c r="F33" s="57">
        <v>90011001</v>
      </c>
      <c r="G33" s="58">
        <v>2750000</v>
      </c>
      <c r="H33" s="59">
        <v>2800000</v>
      </c>
      <c r="I33" s="38">
        <f t="shared" si="0"/>
        <v>30.845102708047769</v>
      </c>
      <c r="J33" s="39">
        <f t="shared" si="1"/>
        <v>-65.601463100206573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2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C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246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0</v>
      </c>
      <c r="D8" s="41">
        <v>0</v>
      </c>
      <c r="E8" s="41">
        <v>0</v>
      </c>
      <c r="F8" s="41">
        <v>0</v>
      </c>
      <c r="G8" s="42">
        <v>0</v>
      </c>
      <c r="H8" s="43">
        <v>0</v>
      </c>
      <c r="I8" s="22">
        <f>IF(($E8       =0),0,((($F8       /$E8       )-1)*100))</f>
        <v>0</v>
      </c>
      <c r="J8" s="23">
        <f>IF(($E8       =0),0,(((($H8       /$E8       )^(1/3))-1)*100))</f>
        <v>0</v>
      </c>
    </row>
    <row r="9" spans="1:11" x14ac:dyDescent="0.2">
      <c r="A9" s="3" t="s">
        <v>17</v>
      </c>
      <c r="B9" s="21" t="s">
        <v>20</v>
      </c>
      <c r="C9" s="41">
        <v>0</v>
      </c>
      <c r="D9" s="41">
        <v>0</v>
      </c>
      <c r="E9" s="41">
        <v>0</v>
      </c>
      <c r="F9" s="41">
        <v>0</v>
      </c>
      <c r="G9" s="42">
        <v>0</v>
      </c>
      <c r="H9" s="43">
        <v>0</v>
      </c>
      <c r="I9" s="22">
        <f>IF(($E9       =0),0,((($F9       /$E9       )-1)*100))</f>
        <v>0</v>
      </c>
      <c r="J9" s="23">
        <f>IF(($E9       =0),0,(((($H9       /$E9       )^(1/3))-1)*100))</f>
        <v>0</v>
      </c>
    </row>
    <row r="10" spans="1:11" x14ac:dyDescent="0.2">
      <c r="A10" s="3" t="s">
        <v>17</v>
      </c>
      <c r="B10" s="21" t="s">
        <v>21</v>
      </c>
      <c r="C10" s="41">
        <v>151217000</v>
      </c>
      <c r="D10" s="41">
        <v>152221674</v>
      </c>
      <c r="E10" s="41">
        <v>150947977</v>
      </c>
      <c r="F10" s="41">
        <v>160590200</v>
      </c>
      <c r="G10" s="42">
        <v>164578760</v>
      </c>
      <c r="H10" s="43">
        <v>169841750</v>
      </c>
      <c r="I10" s="22">
        <f t="shared" ref="I10:I33" si="0">IF(($E10      =0),0,((($F10      /$E10      )-1)*100))</f>
        <v>6.3877788835818627</v>
      </c>
      <c r="J10" s="23">
        <f t="shared" ref="J10:J33" si="1">IF(($E10      =0),0,(((($H10      /$E10      )^(1/3))-1)*100))</f>
        <v>4.0093509710285691</v>
      </c>
    </row>
    <row r="11" spans="1:11" x14ac:dyDescent="0.2">
      <c r="A11" s="9" t="s">
        <v>17</v>
      </c>
      <c r="B11" s="24" t="s">
        <v>22</v>
      </c>
      <c r="C11" s="44">
        <v>151217000</v>
      </c>
      <c r="D11" s="44">
        <v>152221674</v>
      </c>
      <c r="E11" s="44">
        <v>150947977</v>
      </c>
      <c r="F11" s="44">
        <v>160590200</v>
      </c>
      <c r="G11" s="45">
        <v>164578760</v>
      </c>
      <c r="H11" s="46">
        <v>169841750</v>
      </c>
      <c r="I11" s="25">
        <f t="shared" si="0"/>
        <v>6.3877788835818627</v>
      </c>
      <c r="J11" s="26">
        <f t="shared" si="1"/>
        <v>4.0093509710285691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92949349</v>
      </c>
      <c r="D13" s="41">
        <v>86050876</v>
      </c>
      <c r="E13" s="41">
        <v>68375009</v>
      </c>
      <c r="F13" s="41">
        <v>98525500</v>
      </c>
      <c r="G13" s="42">
        <v>97601900</v>
      </c>
      <c r="H13" s="43">
        <v>102114420</v>
      </c>
      <c r="I13" s="22">
        <f t="shared" si="0"/>
        <v>44.095776279897827</v>
      </c>
      <c r="J13" s="23">
        <f t="shared" si="1"/>
        <v>14.304473121824479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0</v>
      </c>
      <c r="E14" s="41">
        <v>0</v>
      </c>
      <c r="F14" s="41">
        <v>20000</v>
      </c>
      <c r="G14" s="42">
        <v>20000</v>
      </c>
      <c r="H14" s="43">
        <v>20000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0</v>
      </c>
      <c r="D16" s="41">
        <v>0</v>
      </c>
      <c r="E16" s="41">
        <v>0</v>
      </c>
      <c r="F16" s="41">
        <v>0</v>
      </c>
      <c r="G16" s="42">
        <v>0</v>
      </c>
      <c r="H16" s="43">
        <v>0</v>
      </c>
      <c r="I16" s="22">
        <f t="shared" si="0"/>
        <v>0</v>
      </c>
      <c r="J16" s="23">
        <f t="shared" si="1"/>
        <v>0</v>
      </c>
    </row>
    <row r="17" spans="1:10" x14ac:dyDescent="0.2">
      <c r="A17" s="3" t="s">
        <v>17</v>
      </c>
      <c r="B17" s="21" t="s">
        <v>27</v>
      </c>
      <c r="C17" s="41">
        <v>87618095</v>
      </c>
      <c r="D17" s="41">
        <v>101809594</v>
      </c>
      <c r="E17" s="41">
        <v>71253455</v>
      </c>
      <c r="F17" s="41">
        <v>80248309</v>
      </c>
      <c r="G17" s="42">
        <v>67794828</v>
      </c>
      <c r="H17" s="43">
        <v>67327745</v>
      </c>
      <c r="I17" s="29">
        <f t="shared" si="0"/>
        <v>12.623744350361687</v>
      </c>
      <c r="J17" s="30">
        <f t="shared" si="1"/>
        <v>-1.8712996137567939</v>
      </c>
    </row>
    <row r="18" spans="1:10" x14ac:dyDescent="0.2">
      <c r="A18" s="3" t="s">
        <v>17</v>
      </c>
      <c r="B18" s="24" t="s">
        <v>28</v>
      </c>
      <c r="C18" s="44">
        <v>180567444</v>
      </c>
      <c r="D18" s="44">
        <v>187860470</v>
      </c>
      <c r="E18" s="44">
        <v>139628464</v>
      </c>
      <c r="F18" s="44">
        <v>178793809</v>
      </c>
      <c r="G18" s="45">
        <v>165416728</v>
      </c>
      <c r="H18" s="46">
        <v>169462165</v>
      </c>
      <c r="I18" s="25">
        <f t="shared" si="0"/>
        <v>28.049685485331999</v>
      </c>
      <c r="J18" s="26">
        <f t="shared" si="1"/>
        <v>6.6676998009155719</v>
      </c>
    </row>
    <row r="19" spans="1:10" ht="23.25" customHeight="1" x14ac:dyDescent="0.2">
      <c r="A19" s="31" t="s">
        <v>17</v>
      </c>
      <c r="B19" s="32" t="s">
        <v>29</v>
      </c>
      <c r="C19" s="50">
        <v>-29350444</v>
      </c>
      <c r="D19" s="50">
        <v>-35638796</v>
      </c>
      <c r="E19" s="50">
        <v>11319513</v>
      </c>
      <c r="F19" s="51">
        <v>-18203609</v>
      </c>
      <c r="G19" s="52">
        <v>-837968</v>
      </c>
      <c r="H19" s="53">
        <v>379585</v>
      </c>
      <c r="I19" s="33">
        <f t="shared" si="0"/>
        <v>-260.81618528995023</v>
      </c>
      <c r="J19" s="34">
        <f t="shared" si="1"/>
        <v>-67.752669659689289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7565400</v>
      </c>
      <c r="D23" s="41">
        <v>7501920</v>
      </c>
      <c r="E23" s="41">
        <v>4813314</v>
      </c>
      <c r="F23" s="41">
        <v>10674400</v>
      </c>
      <c r="G23" s="42">
        <v>150000</v>
      </c>
      <c r="H23" s="43">
        <v>100000</v>
      </c>
      <c r="I23" s="36">
        <f t="shared" si="0"/>
        <v>121.76820377810382</v>
      </c>
      <c r="J23" s="23">
        <f t="shared" si="1"/>
        <v>-72.509333540206995</v>
      </c>
    </row>
    <row r="24" spans="1:10" x14ac:dyDescent="0.2">
      <c r="A24" s="9" t="s">
        <v>17</v>
      </c>
      <c r="B24" s="21" t="s">
        <v>33</v>
      </c>
      <c r="C24" s="41">
        <v>0</v>
      </c>
      <c r="D24" s="41">
        <v>15420</v>
      </c>
      <c r="E24" s="41">
        <v>0</v>
      </c>
      <c r="F24" s="41">
        <v>43000</v>
      </c>
      <c r="G24" s="42">
        <v>0</v>
      </c>
      <c r="H24" s="43">
        <v>0</v>
      </c>
      <c r="I24" s="36">
        <f t="shared" si="0"/>
        <v>0</v>
      </c>
      <c r="J24" s="23">
        <f t="shared" si="1"/>
        <v>0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7565400</v>
      </c>
      <c r="D26" s="44">
        <v>7517340</v>
      </c>
      <c r="E26" s="44">
        <v>4813314</v>
      </c>
      <c r="F26" s="44">
        <v>10717400</v>
      </c>
      <c r="G26" s="45">
        <v>150000</v>
      </c>
      <c r="H26" s="46">
        <v>100000</v>
      </c>
      <c r="I26" s="25">
        <f t="shared" si="0"/>
        <v>122.66155916692738</v>
      </c>
      <c r="J26" s="26">
        <f t="shared" si="1"/>
        <v>-72.509333540206995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0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0</v>
      </c>
      <c r="D29" s="41">
        <v>0</v>
      </c>
      <c r="E29" s="41">
        <v>0</v>
      </c>
      <c r="F29" s="41">
        <v>0</v>
      </c>
      <c r="G29" s="42">
        <v>0</v>
      </c>
      <c r="H29" s="43">
        <v>0</v>
      </c>
      <c r="I29" s="36">
        <f t="shared" si="0"/>
        <v>0</v>
      </c>
      <c r="J29" s="23">
        <f t="shared" si="1"/>
        <v>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0</v>
      </c>
      <c r="D31" s="41">
        <v>0</v>
      </c>
      <c r="E31" s="41">
        <v>0</v>
      </c>
      <c r="F31" s="41">
        <v>0</v>
      </c>
      <c r="G31" s="42">
        <v>0</v>
      </c>
      <c r="H31" s="43">
        <v>0</v>
      </c>
      <c r="I31" s="36">
        <f t="shared" si="0"/>
        <v>0</v>
      </c>
      <c r="J31" s="23">
        <f t="shared" si="1"/>
        <v>0</v>
      </c>
    </row>
    <row r="32" spans="1:10" x14ac:dyDescent="0.2">
      <c r="A32" s="9" t="s">
        <v>17</v>
      </c>
      <c r="B32" s="21" t="s">
        <v>34</v>
      </c>
      <c r="C32" s="41">
        <v>7565400</v>
      </c>
      <c r="D32" s="41">
        <v>7517340</v>
      </c>
      <c r="E32" s="41">
        <v>4813314</v>
      </c>
      <c r="F32" s="41">
        <v>10717400</v>
      </c>
      <c r="G32" s="42">
        <v>150000</v>
      </c>
      <c r="H32" s="43">
        <v>100000</v>
      </c>
      <c r="I32" s="36">
        <f t="shared" si="0"/>
        <v>122.66155916692738</v>
      </c>
      <c r="J32" s="23">
        <f t="shared" si="1"/>
        <v>-72.509333540206995</v>
      </c>
    </row>
    <row r="33" spans="1:11" ht="13.5" thickBot="1" x14ac:dyDescent="0.25">
      <c r="A33" s="9" t="s">
        <v>17</v>
      </c>
      <c r="B33" s="37" t="s">
        <v>41</v>
      </c>
      <c r="C33" s="57">
        <v>7565400</v>
      </c>
      <c r="D33" s="57">
        <v>7517340</v>
      </c>
      <c r="E33" s="57">
        <v>4813314</v>
      </c>
      <c r="F33" s="57">
        <v>10717400</v>
      </c>
      <c r="G33" s="58">
        <v>150000</v>
      </c>
      <c r="H33" s="59">
        <v>100000</v>
      </c>
      <c r="I33" s="38">
        <f t="shared" si="0"/>
        <v>122.66155916692738</v>
      </c>
      <c r="J33" s="39">
        <f t="shared" si="1"/>
        <v>-72.509333540206995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2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D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247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20099890</v>
      </c>
      <c r="D8" s="41">
        <v>21086511</v>
      </c>
      <c r="E8" s="41">
        <v>29434626</v>
      </c>
      <c r="F8" s="41">
        <v>22119746</v>
      </c>
      <c r="G8" s="42">
        <v>23137256</v>
      </c>
      <c r="H8" s="43">
        <v>24201570</v>
      </c>
      <c r="I8" s="22">
        <f>IF(($E8       =0),0,((($F8       /$E8       )-1)*100))</f>
        <v>-24.85127550117334</v>
      </c>
      <c r="J8" s="23">
        <f>IF(($E8       =0),0,(((($H8       /$E8       )^(1/3))-1)*100))</f>
        <v>-6.3168094937171126</v>
      </c>
    </row>
    <row r="9" spans="1:11" x14ac:dyDescent="0.2">
      <c r="A9" s="3" t="s">
        <v>17</v>
      </c>
      <c r="B9" s="21" t="s">
        <v>20</v>
      </c>
      <c r="C9" s="41">
        <v>58744576</v>
      </c>
      <c r="D9" s="41">
        <v>64797746</v>
      </c>
      <c r="E9" s="41">
        <v>61078982</v>
      </c>
      <c r="F9" s="41">
        <v>67972835</v>
      </c>
      <c r="G9" s="42">
        <v>71099586</v>
      </c>
      <c r="H9" s="43">
        <v>74370166</v>
      </c>
      <c r="I9" s="22">
        <f>IF(($E9       =0),0,((($F9       /$E9       )-1)*100))</f>
        <v>11.286784380263581</v>
      </c>
      <c r="J9" s="23">
        <f>IF(($E9       =0),0,(((($H9       /$E9       )^(1/3))-1)*100))</f>
        <v>6.7830497514961285</v>
      </c>
    </row>
    <row r="10" spans="1:11" x14ac:dyDescent="0.2">
      <c r="A10" s="3" t="s">
        <v>17</v>
      </c>
      <c r="B10" s="21" t="s">
        <v>21</v>
      </c>
      <c r="C10" s="41">
        <v>486574761</v>
      </c>
      <c r="D10" s="41">
        <v>506566581</v>
      </c>
      <c r="E10" s="41">
        <v>504874191</v>
      </c>
      <c r="F10" s="41">
        <v>532396363</v>
      </c>
      <c r="G10" s="42">
        <v>542111115</v>
      </c>
      <c r="H10" s="43">
        <v>546266247</v>
      </c>
      <c r="I10" s="22">
        <f t="shared" ref="I10:I33" si="0">IF(($E10      =0),0,((($F10      /$E10      )-1)*100))</f>
        <v>5.4512931123468666</v>
      </c>
      <c r="J10" s="23">
        <f t="shared" ref="J10:J33" si="1">IF(($E10      =0),0,(((($H10      /$E10      )^(1/3))-1)*100))</f>
        <v>2.6613723619475893</v>
      </c>
    </row>
    <row r="11" spans="1:11" x14ac:dyDescent="0.2">
      <c r="A11" s="9" t="s">
        <v>17</v>
      </c>
      <c r="B11" s="24" t="s">
        <v>22</v>
      </c>
      <c r="C11" s="44">
        <v>565419227</v>
      </c>
      <c r="D11" s="44">
        <v>592450838</v>
      </c>
      <c r="E11" s="44">
        <v>595387799</v>
      </c>
      <c r="F11" s="44">
        <v>622488944</v>
      </c>
      <c r="G11" s="45">
        <v>636347957</v>
      </c>
      <c r="H11" s="46">
        <v>644837983</v>
      </c>
      <c r="I11" s="25">
        <f t="shared" si="0"/>
        <v>4.5518475597784214</v>
      </c>
      <c r="J11" s="26">
        <f t="shared" si="1"/>
        <v>2.6952193232442356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172917999</v>
      </c>
      <c r="D13" s="41">
        <v>172917999</v>
      </c>
      <c r="E13" s="41">
        <v>155156257</v>
      </c>
      <c r="F13" s="41">
        <v>181836165</v>
      </c>
      <c r="G13" s="42">
        <v>190128120</v>
      </c>
      <c r="H13" s="43">
        <v>198901059</v>
      </c>
      <c r="I13" s="22">
        <f t="shared" si="0"/>
        <v>17.195508912025371</v>
      </c>
      <c r="J13" s="23">
        <f t="shared" si="1"/>
        <v>8.6315393690238338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69251207</v>
      </c>
      <c r="E14" s="41">
        <v>0</v>
      </c>
      <c r="F14" s="41">
        <v>72644516</v>
      </c>
      <c r="G14" s="42">
        <v>75986164</v>
      </c>
      <c r="H14" s="43">
        <v>79481527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0</v>
      </c>
      <c r="D16" s="41">
        <v>0</v>
      </c>
      <c r="E16" s="41">
        <v>0</v>
      </c>
      <c r="F16" s="41">
        <v>0</v>
      </c>
      <c r="G16" s="42">
        <v>0</v>
      </c>
      <c r="H16" s="43">
        <v>0</v>
      </c>
      <c r="I16" s="22">
        <f t="shared" si="0"/>
        <v>0</v>
      </c>
      <c r="J16" s="23">
        <f t="shared" si="1"/>
        <v>0</v>
      </c>
    </row>
    <row r="17" spans="1:10" x14ac:dyDescent="0.2">
      <c r="A17" s="3" t="s">
        <v>17</v>
      </c>
      <c r="B17" s="21" t="s">
        <v>27</v>
      </c>
      <c r="C17" s="41">
        <v>389231169</v>
      </c>
      <c r="D17" s="41">
        <v>432215724</v>
      </c>
      <c r="E17" s="41">
        <v>300327883</v>
      </c>
      <c r="F17" s="41">
        <v>468014395</v>
      </c>
      <c r="G17" s="42">
        <v>487838931</v>
      </c>
      <c r="H17" s="43">
        <v>510522292</v>
      </c>
      <c r="I17" s="29">
        <f t="shared" si="0"/>
        <v>55.834480077229465</v>
      </c>
      <c r="J17" s="30">
        <f t="shared" si="1"/>
        <v>19.345583419298396</v>
      </c>
    </row>
    <row r="18" spans="1:10" x14ac:dyDescent="0.2">
      <c r="A18" s="3" t="s">
        <v>17</v>
      </c>
      <c r="B18" s="24" t="s">
        <v>28</v>
      </c>
      <c r="C18" s="44">
        <v>562149168</v>
      </c>
      <c r="D18" s="44">
        <v>674384930</v>
      </c>
      <c r="E18" s="44">
        <v>455484140</v>
      </c>
      <c r="F18" s="44">
        <v>722495076</v>
      </c>
      <c r="G18" s="45">
        <v>753953215</v>
      </c>
      <c r="H18" s="46">
        <v>788904878</v>
      </c>
      <c r="I18" s="25">
        <f t="shared" si="0"/>
        <v>58.621346508354819</v>
      </c>
      <c r="J18" s="26">
        <f t="shared" si="1"/>
        <v>20.092843328858901</v>
      </c>
    </row>
    <row r="19" spans="1:10" ht="23.25" customHeight="1" x14ac:dyDescent="0.2">
      <c r="A19" s="31" t="s">
        <v>17</v>
      </c>
      <c r="B19" s="32" t="s">
        <v>29</v>
      </c>
      <c r="C19" s="50">
        <v>3270059</v>
      </c>
      <c r="D19" s="50">
        <v>-81934092</v>
      </c>
      <c r="E19" s="50">
        <v>139903659</v>
      </c>
      <c r="F19" s="51">
        <v>-100006132</v>
      </c>
      <c r="G19" s="52">
        <v>-117605258</v>
      </c>
      <c r="H19" s="53">
        <v>-144066895</v>
      </c>
      <c r="I19" s="33">
        <f t="shared" si="0"/>
        <v>-171.48214186449547</v>
      </c>
      <c r="J19" s="34">
        <f t="shared" si="1"/>
        <v>-200.98224953175455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28350000</v>
      </c>
      <c r="D23" s="41">
        <v>46971300</v>
      </c>
      <c r="E23" s="41">
        <v>32800794</v>
      </c>
      <c r="F23" s="41">
        <v>41624124</v>
      </c>
      <c r="G23" s="42">
        <v>0</v>
      </c>
      <c r="H23" s="43">
        <v>0</v>
      </c>
      <c r="I23" s="36">
        <f t="shared" si="0"/>
        <v>26.89974517080287</v>
      </c>
      <c r="J23" s="23">
        <f t="shared" si="1"/>
        <v>-100</v>
      </c>
    </row>
    <row r="24" spans="1:10" x14ac:dyDescent="0.2">
      <c r="A24" s="9" t="s">
        <v>17</v>
      </c>
      <c r="B24" s="21" t="s">
        <v>33</v>
      </c>
      <c r="C24" s="41">
        <v>161784137</v>
      </c>
      <c r="D24" s="41">
        <v>152572137</v>
      </c>
      <c r="E24" s="41">
        <v>128546652</v>
      </c>
      <c r="F24" s="41">
        <v>201935200</v>
      </c>
      <c r="G24" s="42">
        <v>211061324</v>
      </c>
      <c r="H24" s="43">
        <v>209630590</v>
      </c>
      <c r="I24" s="36">
        <f t="shared" si="0"/>
        <v>57.090983590922306</v>
      </c>
      <c r="J24" s="23">
        <f t="shared" si="1"/>
        <v>17.705826788095447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190134137</v>
      </c>
      <c r="D26" s="44">
        <v>199543437</v>
      </c>
      <c r="E26" s="44">
        <v>161347446</v>
      </c>
      <c r="F26" s="44">
        <v>243559324</v>
      </c>
      <c r="G26" s="45">
        <v>211061324</v>
      </c>
      <c r="H26" s="46">
        <v>209630590</v>
      </c>
      <c r="I26" s="25">
        <f t="shared" si="0"/>
        <v>50.953318467774203</v>
      </c>
      <c r="J26" s="26">
        <f t="shared" si="1"/>
        <v>9.1182821993380117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124886780</v>
      </c>
      <c r="D28" s="41">
        <v>110117304</v>
      </c>
      <c r="E28" s="41">
        <v>95453468</v>
      </c>
      <c r="F28" s="41">
        <v>74235200</v>
      </c>
      <c r="G28" s="42">
        <v>136061324</v>
      </c>
      <c r="H28" s="43">
        <v>102930590</v>
      </c>
      <c r="I28" s="36">
        <f t="shared" si="0"/>
        <v>-22.228912625783281</v>
      </c>
      <c r="J28" s="23">
        <f t="shared" si="1"/>
        <v>2.545730567011617</v>
      </c>
    </row>
    <row r="29" spans="1:10" x14ac:dyDescent="0.2">
      <c r="A29" s="9" t="s">
        <v>17</v>
      </c>
      <c r="B29" s="21" t="s">
        <v>38</v>
      </c>
      <c r="C29" s="41">
        <v>10328677</v>
      </c>
      <c r="D29" s="41">
        <v>16328677</v>
      </c>
      <c r="E29" s="41">
        <v>12899409</v>
      </c>
      <c r="F29" s="41">
        <v>22400000</v>
      </c>
      <c r="G29" s="42">
        <v>7000000</v>
      </c>
      <c r="H29" s="43">
        <v>24000000</v>
      </c>
      <c r="I29" s="36">
        <f t="shared" si="0"/>
        <v>73.651366508341582</v>
      </c>
      <c r="J29" s="23">
        <f t="shared" si="1"/>
        <v>22.993023056927587</v>
      </c>
    </row>
    <row r="30" spans="1:10" x14ac:dyDescent="0.2">
      <c r="A30" s="9" t="s">
        <v>17</v>
      </c>
      <c r="B30" s="21" t="s">
        <v>39</v>
      </c>
      <c r="C30" s="41">
        <v>800000</v>
      </c>
      <c r="D30" s="41">
        <v>800000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16568680</v>
      </c>
      <c r="D31" s="41">
        <v>32126156</v>
      </c>
      <c r="E31" s="41">
        <v>23769106</v>
      </c>
      <c r="F31" s="41">
        <v>74700000</v>
      </c>
      <c r="G31" s="42">
        <v>25000000</v>
      </c>
      <c r="H31" s="43">
        <v>54700000</v>
      </c>
      <c r="I31" s="36">
        <f t="shared" si="0"/>
        <v>214.27349434177287</v>
      </c>
      <c r="J31" s="23">
        <f t="shared" si="1"/>
        <v>32.025602976351038</v>
      </c>
    </row>
    <row r="32" spans="1:10" x14ac:dyDescent="0.2">
      <c r="A32" s="9" t="s">
        <v>17</v>
      </c>
      <c r="B32" s="21" t="s">
        <v>34</v>
      </c>
      <c r="C32" s="41">
        <v>37550000</v>
      </c>
      <c r="D32" s="41">
        <v>40171300</v>
      </c>
      <c r="E32" s="41">
        <v>29225463</v>
      </c>
      <c r="F32" s="41">
        <v>72224124</v>
      </c>
      <c r="G32" s="42">
        <v>43000000</v>
      </c>
      <c r="H32" s="43">
        <v>28000000</v>
      </c>
      <c r="I32" s="36">
        <f t="shared" si="0"/>
        <v>147.12739024870197</v>
      </c>
      <c r="J32" s="23">
        <f t="shared" si="1"/>
        <v>-1.4177157278987607</v>
      </c>
    </row>
    <row r="33" spans="1:11" ht="13.5" thickBot="1" x14ac:dyDescent="0.25">
      <c r="A33" s="9" t="s">
        <v>17</v>
      </c>
      <c r="B33" s="37" t="s">
        <v>41</v>
      </c>
      <c r="C33" s="57">
        <v>190134137</v>
      </c>
      <c r="D33" s="57">
        <v>199543437</v>
      </c>
      <c r="E33" s="57">
        <v>161347446</v>
      </c>
      <c r="F33" s="57">
        <v>243559324</v>
      </c>
      <c r="G33" s="58">
        <v>211061324</v>
      </c>
      <c r="H33" s="59">
        <v>209630590</v>
      </c>
      <c r="I33" s="38">
        <f t="shared" si="0"/>
        <v>50.953318467774203</v>
      </c>
      <c r="J33" s="39">
        <f t="shared" si="1"/>
        <v>9.1182821993380117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2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E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248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403584605</v>
      </c>
      <c r="D8" s="41">
        <v>383584605</v>
      </c>
      <c r="E8" s="41">
        <v>361301097</v>
      </c>
      <c r="F8" s="41">
        <v>420000000</v>
      </c>
      <c r="G8" s="42">
        <v>437791529</v>
      </c>
      <c r="H8" s="43">
        <v>457714443</v>
      </c>
      <c r="I8" s="22">
        <f>IF(($E8       =0),0,((($F8       /$E8       )-1)*100))</f>
        <v>16.24653328965675</v>
      </c>
      <c r="J8" s="23">
        <f>IF(($E8       =0),0,(((($H8       /$E8       )^(1/3))-1)*100))</f>
        <v>8.2036170813600364</v>
      </c>
    </row>
    <row r="9" spans="1:11" x14ac:dyDescent="0.2">
      <c r="A9" s="3" t="s">
        <v>17</v>
      </c>
      <c r="B9" s="21" t="s">
        <v>20</v>
      </c>
      <c r="C9" s="41">
        <v>952201583</v>
      </c>
      <c r="D9" s="41">
        <v>964201583</v>
      </c>
      <c r="E9" s="41">
        <v>892979285</v>
      </c>
      <c r="F9" s="41">
        <v>1054859655</v>
      </c>
      <c r="G9" s="42">
        <v>1177332438</v>
      </c>
      <c r="H9" s="43">
        <v>1328148541</v>
      </c>
      <c r="I9" s="22">
        <f>IF(($E9       =0),0,((($F9       /$E9       )-1)*100))</f>
        <v>18.128121527477536</v>
      </c>
      <c r="J9" s="23">
        <f>IF(($E9       =0),0,(((($H9       /$E9       )^(1/3))-1)*100))</f>
        <v>14.148030262166866</v>
      </c>
    </row>
    <row r="10" spans="1:11" x14ac:dyDescent="0.2">
      <c r="A10" s="3" t="s">
        <v>17</v>
      </c>
      <c r="B10" s="21" t="s">
        <v>21</v>
      </c>
      <c r="C10" s="41">
        <v>1200580492</v>
      </c>
      <c r="D10" s="41">
        <v>1208580492</v>
      </c>
      <c r="E10" s="41">
        <v>1219877503</v>
      </c>
      <c r="F10" s="41">
        <v>1310900235</v>
      </c>
      <c r="G10" s="42">
        <v>1377719128</v>
      </c>
      <c r="H10" s="43">
        <v>1443459341</v>
      </c>
      <c r="I10" s="22">
        <f t="shared" ref="I10:I33" si="0">IF(($E10      =0),0,((($F10      /$E10      )-1)*100))</f>
        <v>7.4616288747149762</v>
      </c>
      <c r="J10" s="23">
        <f t="shared" ref="J10:J33" si="1">IF(($E10      =0),0,(((($H10      /$E10      )^(1/3))-1)*100))</f>
        <v>5.7700665782262517</v>
      </c>
    </row>
    <row r="11" spans="1:11" x14ac:dyDescent="0.2">
      <c r="A11" s="9" t="s">
        <v>17</v>
      </c>
      <c r="B11" s="24" t="s">
        <v>22</v>
      </c>
      <c r="C11" s="44">
        <v>2556366680</v>
      </c>
      <c r="D11" s="44">
        <v>2556366680</v>
      </c>
      <c r="E11" s="44">
        <v>2474157885</v>
      </c>
      <c r="F11" s="44">
        <v>2785759890</v>
      </c>
      <c r="G11" s="45">
        <v>2992843095</v>
      </c>
      <c r="H11" s="46">
        <v>3229322325</v>
      </c>
      <c r="I11" s="25">
        <f t="shared" si="0"/>
        <v>12.594265179645149</v>
      </c>
      <c r="J11" s="26">
        <f t="shared" si="1"/>
        <v>9.2851941865113474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695455531</v>
      </c>
      <c r="D13" s="41">
        <v>695455531</v>
      </c>
      <c r="E13" s="41">
        <v>697510453</v>
      </c>
      <c r="F13" s="41">
        <v>730202071</v>
      </c>
      <c r="G13" s="42">
        <v>773791365</v>
      </c>
      <c r="H13" s="43">
        <v>818161963</v>
      </c>
      <c r="I13" s="22">
        <f t="shared" si="0"/>
        <v>4.686900082915324</v>
      </c>
      <c r="J13" s="23">
        <f t="shared" si="1"/>
        <v>5.4620449410854199</v>
      </c>
    </row>
    <row r="14" spans="1:11" x14ac:dyDescent="0.2">
      <c r="A14" s="3" t="s">
        <v>17</v>
      </c>
      <c r="B14" s="21" t="s">
        <v>25</v>
      </c>
      <c r="C14" s="41">
        <v>220000000</v>
      </c>
      <c r="D14" s="41">
        <v>200000000</v>
      </c>
      <c r="E14" s="41">
        <v>0</v>
      </c>
      <c r="F14" s="41">
        <v>209800000</v>
      </c>
      <c r="G14" s="42">
        <v>219450801</v>
      </c>
      <c r="H14" s="43">
        <v>229326087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525637660</v>
      </c>
      <c r="D16" s="41">
        <v>495637660</v>
      </c>
      <c r="E16" s="41">
        <v>755101202</v>
      </c>
      <c r="F16" s="41">
        <v>665719792</v>
      </c>
      <c r="G16" s="42">
        <v>696342903</v>
      </c>
      <c r="H16" s="43">
        <v>727678333</v>
      </c>
      <c r="I16" s="22">
        <f t="shared" si="0"/>
        <v>-11.837010689859817</v>
      </c>
      <c r="J16" s="23">
        <f t="shared" si="1"/>
        <v>-1.2255180175763436</v>
      </c>
    </row>
    <row r="17" spans="1:10" x14ac:dyDescent="0.2">
      <c r="A17" s="3" t="s">
        <v>17</v>
      </c>
      <c r="B17" s="21" t="s">
        <v>27</v>
      </c>
      <c r="C17" s="41">
        <v>1110543840</v>
      </c>
      <c r="D17" s="41">
        <v>1151551975</v>
      </c>
      <c r="E17" s="41">
        <v>962858652</v>
      </c>
      <c r="F17" s="41">
        <v>1093964088</v>
      </c>
      <c r="G17" s="42">
        <v>1172185247</v>
      </c>
      <c r="H17" s="43">
        <v>1249577200</v>
      </c>
      <c r="I17" s="29">
        <f t="shared" si="0"/>
        <v>13.616270231115912</v>
      </c>
      <c r="J17" s="30">
        <f t="shared" si="1"/>
        <v>9.0770837816756647</v>
      </c>
    </row>
    <row r="18" spans="1:10" x14ac:dyDescent="0.2">
      <c r="A18" s="3" t="s">
        <v>17</v>
      </c>
      <c r="B18" s="24" t="s">
        <v>28</v>
      </c>
      <c r="C18" s="44">
        <v>2551637031</v>
      </c>
      <c r="D18" s="44">
        <v>2542645166</v>
      </c>
      <c r="E18" s="44">
        <v>2415470307</v>
      </c>
      <c r="F18" s="44">
        <v>2699685951</v>
      </c>
      <c r="G18" s="45">
        <v>2861770316</v>
      </c>
      <c r="H18" s="46">
        <v>3024743583</v>
      </c>
      <c r="I18" s="25">
        <f t="shared" si="0"/>
        <v>11.766472275661876</v>
      </c>
      <c r="J18" s="26">
        <f t="shared" si="1"/>
        <v>7.7859830390324847</v>
      </c>
    </row>
    <row r="19" spans="1:10" ht="23.25" customHeight="1" x14ac:dyDescent="0.2">
      <c r="A19" s="31" t="s">
        <v>17</v>
      </c>
      <c r="B19" s="32" t="s">
        <v>29</v>
      </c>
      <c r="C19" s="50">
        <v>4729649</v>
      </c>
      <c r="D19" s="50">
        <v>13721514</v>
      </c>
      <c r="E19" s="50">
        <v>58687578</v>
      </c>
      <c r="F19" s="51">
        <v>86073939</v>
      </c>
      <c r="G19" s="52">
        <v>131072779</v>
      </c>
      <c r="H19" s="53">
        <v>204578742</v>
      </c>
      <c r="I19" s="33">
        <f t="shared" si="0"/>
        <v>46.664663857826952</v>
      </c>
      <c r="J19" s="34">
        <f t="shared" si="1"/>
        <v>51.625218236890923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0</v>
      </c>
      <c r="D23" s="41">
        <v>20377995</v>
      </c>
      <c r="E23" s="41">
        <v>41004726</v>
      </c>
      <c r="F23" s="41">
        <v>0</v>
      </c>
      <c r="G23" s="42">
        <v>0</v>
      </c>
      <c r="H23" s="43">
        <v>0</v>
      </c>
      <c r="I23" s="36">
        <f t="shared" si="0"/>
        <v>-100</v>
      </c>
      <c r="J23" s="23">
        <f t="shared" si="1"/>
        <v>-100</v>
      </c>
    </row>
    <row r="24" spans="1:10" x14ac:dyDescent="0.2">
      <c r="A24" s="9" t="s">
        <v>17</v>
      </c>
      <c r="B24" s="21" t="s">
        <v>33</v>
      </c>
      <c r="C24" s="41">
        <v>361808000</v>
      </c>
      <c r="D24" s="41">
        <v>333493170</v>
      </c>
      <c r="E24" s="41">
        <v>271919992</v>
      </c>
      <c r="F24" s="41">
        <v>346202000</v>
      </c>
      <c r="G24" s="42">
        <v>357965000</v>
      </c>
      <c r="H24" s="43">
        <v>388506000</v>
      </c>
      <c r="I24" s="36">
        <f t="shared" si="0"/>
        <v>27.317597155563323</v>
      </c>
      <c r="J24" s="23">
        <f t="shared" si="1"/>
        <v>12.629510643307128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361808000</v>
      </c>
      <c r="D26" s="44">
        <v>353871165</v>
      </c>
      <c r="E26" s="44">
        <v>312924718</v>
      </c>
      <c r="F26" s="44">
        <v>346202000</v>
      </c>
      <c r="G26" s="45">
        <v>357965000</v>
      </c>
      <c r="H26" s="46">
        <v>388506000</v>
      </c>
      <c r="I26" s="25">
        <f t="shared" si="0"/>
        <v>10.634277219353439</v>
      </c>
      <c r="J26" s="26">
        <f t="shared" si="1"/>
        <v>7.4779283926567519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21200000</v>
      </c>
      <c r="D28" s="41">
        <v>35327059</v>
      </c>
      <c r="E28" s="41">
        <v>28133565</v>
      </c>
      <c r="F28" s="41">
        <v>104000000</v>
      </c>
      <c r="G28" s="42">
        <v>77000000</v>
      </c>
      <c r="H28" s="43">
        <v>148000000</v>
      </c>
      <c r="I28" s="36">
        <f t="shared" si="0"/>
        <v>269.66520240147315</v>
      </c>
      <c r="J28" s="23">
        <f t="shared" si="1"/>
        <v>73.918447139755756</v>
      </c>
    </row>
    <row r="29" spans="1:10" x14ac:dyDescent="0.2">
      <c r="A29" s="9" t="s">
        <v>17</v>
      </c>
      <c r="B29" s="21" t="s">
        <v>38</v>
      </c>
      <c r="C29" s="41">
        <v>55150000</v>
      </c>
      <c r="D29" s="41">
        <v>34412573</v>
      </c>
      <c r="E29" s="41">
        <v>28927069</v>
      </c>
      <c r="F29" s="41">
        <v>29684000</v>
      </c>
      <c r="G29" s="42">
        <v>105302000</v>
      </c>
      <c r="H29" s="43">
        <v>37000000</v>
      </c>
      <c r="I29" s="36">
        <f t="shared" si="0"/>
        <v>2.6166875047036298</v>
      </c>
      <c r="J29" s="23">
        <f t="shared" si="1"/>
        <v>8.5506506251585179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163069398</v>
      </c>
      <c r="D31" s="41">
        <v>158091971</v>
      </c>
      <c r="E31" s="41">
        <v>135487804</v>
      </c>
      <c r="F31" s="41">
        <v>169518000</v>
      </c>
      <c r="G31" s="42">
        <v>81533000</v>
      </c>
      <c r="H31" s="43">
        <v>77006000</v>
      </c>
      <c r="I31" s="36">
        <f t="shared" si="0"/>
        <v>25.116796490405878</v>
      </c>
      <c r="J31" s="23">
        <f t="shared" si="1"/>
        <v>-17.166097893341071</v>
      </c>
    </row>
    <row r="32" spans="1:10" x14ac:dyDescent="0.2">
      <c r="A32" s="9" t="s">
        <v>17</v>
      </c>
      <c r="B32" s="21" t="s">
        <v>34</v>
      </c>
      <c r="C32" s="41">
        <v>122388602</v>
      </c>
      <c r="D32" s="41">
        <v>126039562</v>
      </c>
      <c r="E32" s="41">
        <v>120376280</v>
      </c>
      <c r="F32" s="41">
        <v>43000000</v>
      </c>
      <c r="G32" s="42">
        <v>94130000</v>
      </c>
      <c r="H32" s="43">
        <v>126500000</v>
      </c>
      <c r="I32" s="36">
        <f t="shared" si="0"/>
        <v>-64.278676829023127</v>
      </c>
      <c r="J32" s="23">
        <f t="shared" si="1"/>
        <v>1.6677476878115272</v>
      </c>
    </row>
    <row r="33" spans="1:11" ht="13.5" thickBot="1" x14ac:dyDescent="0.25">
      <c r="A33" s="9" t="s">
        <v>17</v>
      </c>
      <c r="B33" s="37" t="s">
        <v>41</v>
      </c>
      <c r="C33" s="57">
        <v>361808000</v>
      </c>
      <c r="D33" s="57">
        <v>353871165</v>
      </c>
      <c r="E33" s="57">
        <v>312924718</v>
      </c>
      <c r="F33" s="57">
        <v>346202000</v>
      </c>
      <c r="G33" s="58">
        <v>357965000</v>
      </c>
      <c r="H33" s="59">
        <v>388506000</v>
      </c>
      <c r="I33" s="38">
        <f t="shared" si="0"/>
        <v>10.634277219353439</v>
      </c>
      <c r="J33" s="39">
        <f t="shared" si="1"/>
        <v>7.4779283926567519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2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F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249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549645985</v>
      </c>
      <c r="D8" s="41">
        <v>549645985</v>
      </c>
      <c r="E8" s="41">
        <v>516228939</v>
      </c>
      <c r="F8" s="41">
        <v>590738096</v>
      </c>
      <c r="G8" s="42">
        <v>604957471</v>
      </c>
      <c r="H8" s="43">
        <v>619845723</v>
      </c>
      <c r="I8" s="22">
        <f>IF(($E8       =0),0,((($F8       /$E8       )-1)*100))</f>
        <v>14.433355314084784</v>
      </c>
      <c r="J8" s="23">
        <f>IF(($E8       =0),0,(((($H8       /$E8       )^(1/3))-1)*100))</f>
        <v>6.2870664795132702</v>
      </c>
    </row>
    <row r="9" spans="1:11" x14ac:dyDescent="0.2">
      <c r="A9" s="3" t="s">
        <v>17</v>
      </c>
      <c r="B9" s="21" t="s">
        <v>20</v>
      </c>
      <c r="C9" s="41">
        <v>5479766800</v>
      </c>
      <c r="D9" s="41">
        <v>5259829089</v>
      </c>
      <c r="E9" s="41">
        <v>2749334307</v>
      </c>
      <c r="F9" s="41">
        <v>5288680278</v>
      </c>
      <c r="G9" s="42">
        <v>5543113686</v>
      </c>
      <c r="H9" s="43">
        <v>5802751190</v>
      </c>
      <c r="I9" s="22">
        <f>IF(($E9       =0),0,((($F9       /$E9       )-1)*100))</f>
        <v>92.362211628271069</v>
      </c>
      <c r="J9" s="23">
        <f>IF(($E9       =0),0,(((($H9       /$E9       )^(1/3))-1)*100))</f>
        <v>28.273063210832493</v>
      </c>
    </row>
    <row r="10" spans="1:11" x14ac:dyDescent="0.2">
      <c r="A10" s="3" t="s">
        <v>17</v>
      </c>
      <c r="B10" s="21" t="s">
        <v>21</v>
      </c>
      <c r="C10" s="41">
        <v>1938042667</v>
      </c>
      <c r="D10" s="41">
        <v>2042088821</v>
      </c>
      <c r="E10" s="41">
        <v>2442677233</v>
      </c>
      <c r="F10" s="41">
        <v>2193167427</v>
      </c>
      <c r="G10" s="42">
        <v>2326250467</v>
      </c>
      <c r="H10" s="43">
        <v>2457675812</v>
      </c>
      <c r="I10" s="22">
        <f t="shared" ref="I10:I33" si="0">IF(($E10      =0),0,((($F10      /$E10      )-1)*100))</f>
        <v>-10.214603985708004</v>
      </c>
      <c r="J10" s="23">
        <f t="shared" ref="J10:J33" si="1">IF(($E10      =0),0,(((($H10      /$E10      )^(1/3))-1)*100))</f>
        <v>0.20425655494229478</v>
      </c>
    </row>
    <row r="11" spans="1:11" x14ac:dyDescent="0.2">
      <c r="A11" s="9" t="s">
        <v>17</v>
      </c>
      <c r="B11" s="24" t="s">
        <v>22</v>
      </c>
      <c r="C11" s="44">
        <v>7967455452</v>
      </c>
      <c r="D11" s="44">
        <v>7851563895</v>
      </c>
      <c r="E11" s="44">
        <v>5708240479</v>
      </c>
      <c r="F11" s="44">
        <v>8072585801</v>
      </c>
      <c r="G11" s="45">
        <v>8474321624</v>
      </c>
      <c r="H11" s="46">
        <v>8880272725</v>
      </c>
      <c r="I11" s="25">
        <f t="shared" si="0"/>
        <v>41.419861876845786</v>
      </c>
      <c r="J11" s="26">
        <f t="shared" si="1"/>
        <v>15.870980219901409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927473496</v>
      </c>
      <c r="D13" s="41">
        <v>929095106</v>
      </c>
      <c r="E13" s="41">
        <v>830254441</v>
      </c>
      <c r="F13" s="41">
        <v>1005982179</v>
      </c>
      <c r="G13" s="42">
        <v>1051855230</v>
      </c>
      <c r="H13" s="43">
        <v>1097859424</v>
      </c>
      <c r="I13" s="22">
        <f t="shared" si="0"/>
        <v>21.165528219077601</v>
      </c>
      <c r="J13" s="23">
        <f t="shared" si="1"/>
        <v>9.7602722610010684</v>
      </c>
    </row>
    <row r="14" spans="1:11" x14ac:dyDescent="0.2">
      <c r="A14" s="3" t="s">
        <v>17</v>
      </c>
      <c r="B14" s="21" t="s">
        <v>25</v>
      </c>
      <c r="C14" s="41">
        <v>881129301</v>
      </c>
      <c r="D14" s="41">
        <v>881129301</v>
      </c>
      <c r="E14" s="41">
        <v>0</v>
      </c>
      <c r="F14" s="41">
        <v>849157110</v>
      </c>
      <c r="G14" s="42">
        <v>888218336</v>
      </c>
      <c r="H14" s="43">
        <v>928188162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3116722596</v>
      </c>
      <c r="D16" s="41">
        <v>2956722596</v>
      </c>
      <c r="E16" s="41">
        <v>1635290878</v>
      </c>
      <c r="F16" s="41">
        <v>2950148090</v>
      </c>
      <c r="G16" s="42">
        <v>3092821783</v>
      </c>
      <c r="H16" s="43">
        <v>3238814189</v>
      </c>
      <c r="I16" s="22">
        <f t="shared" si="0"/>
        <v>80.405096713320006</v>
      </c>
      <c r="J16" s="23">
        <f t="shared" si="1"/>
        <v>25.582851414633545</v>
      </c>
    </row>
    <row r="17" spans="1:10" x14ac:dyDescent="0.2">
      <c r="A17" s="3" t="s">
        <v>17</v>
      </c>
      <c r="B17" s="21" t="s">
        <v>27</v>
      </c>
      <c r="C17" s="41">
        <v>2424543191</v>
      </c>
      <c r="D17" s="41">
        <v>2521521104</v>
      </c>
      <c r="E17" s="41">
        <v>2100556503</v>
      </c>
      <c r="F17" s="41">
        <v>2726578680</v>
      </c>
      <c r="G17" s="42">
        <v>2868895622</v>
      </c>
      <c r="H17" s="43">
        <v>2990219912</v>
      </c>
      <c r="I17" s="29">
        <f t="shared" si="0"/>
        <v>29.802682103810096</v>
      </c>
      <c r="J17" s="30">
        <f t="shared" si="1"/>
        <v>12.492332105384317</v>
      </c>
    </row>
    <row r="18" spans="1:10" x14ac:dyDescent="0.2">
      <c r="A18" s="3" t="s">
        <v>17</v>
      </c>
      <c r="B18" s="24" t="s">
        <v>28</v>
      </c>
      <c r="C18" s="44">
        <v>7349868584</v>
      </c>
      <c r="D18" s="44">
        <v>7288468107</v>
      </c>
      <c r="E18" s="44">
        <v>4566101822</v>
      </c>
      <c r="F18" s="44">
        <v>7531866059</v>
      </c>
      <c r="G18" s="45">
        <v>7901790971</v>
      </c>
      <c r="H18" s="46">
        <v>8255081687</v>
      </c>
      <c r="I18" s="25">
        <f t="shared" si="0"/>
        <v>64.951776211178853</v>
      </c>
      <c r="J18" s="26">
        <f t="shared" si="1"/>
        <v>21.821869813974338</v>
      </c>
    </row>
    <row r="19" spans="1:10" ht="23.25" customHeight="1" x14ac:dyDescent="0.2">
      <c r="A19" s="31" t="s">
        <v>17</v>
      </c>
      <c r="B19" s="32" t="s">
        <v>29</v>
      </c>
      <c r="C19" s="50">
        <v>617586868</v>
      </c>
      <c r="D19" s="50">
        <v>563095788</v>
      </c>
      <c r="E19" s="50">
        <v>1142138657</v>
      </c>
      <c r="F19" s="51">
        <v>540719742</v>
      </c>
      <c r="G19" s="52">
        <v>572530653</v>
      </c>
      <c r="H19" s="53">
        <v>625191038</v>
      </c>
      <c r="I19" s="33">
        <f t="shared" si="0"/>
        <v>-52.657259371617606</v>
      </c>
      <c r="J19" s="34">
        <f t="shared" si="1"/>
        <v>-18.197865205171858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118933129</v>
      </c>
      <c r="D23" s="41">
        <v>123676129</v>
      </c>
      <c r="E23" s="41">
        <v>20724039</v>
      </c>
      <c r="F23" s="41">
        <v>238297986</v>
      </c>
      <c r="G23" s="42">
        <v>203385577</v>
      </c>
      <c r="H23" s="43">
        <v>197061454</v>
      </c>
      <c r="I23" s="36">
        <f t="shared" si="0"/>
        <v>1049.8626594941265</v>
      </c>
      <c r="J23" s="23">
        <f t="shared" si="1"/>
        <v>111.85680933918536</v>
      </c>
    </row>
    <row r="24" spans="1:10" x14ac:dyDescent="0.2">
      <c r="A24" s="9" t="s">
        <v>17</v>
      </c>
      <c r="B24" s="21" t="s">
        <v>33</v>
      </c>
      <c r="C24" s="41">
        <v>496064429</v>
      </c>
      <c r="D24" s="41">
        <v>434984715</v>
      </c>
      <c r="E24" s="41">
        <v>282515150</v>
      </c>
      <c r="F24" s="41">
        <v>403313267</v>
      </c>
      <c r="G24" s="42">
        <v>417037054</v>
      </c>
      <c r="H24" s="43">
        <v>433562153</v>
      </c>
      <c r="I24" s="36">
        <f t="shared" si="0"/>
        <v>42.758102353095055</v>
      </c>
      <c r="J24" s="23">
        <f t="shared" si="1"/>
        <v>15.346177650287762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614997558</v>
      </c>
      <c r="D26" s="44">
        <v>558660844</v>
      </c>
      <c r="E26" s="44">
        <v>303239189</v>
      </c>
      <c r="F26" s="44">
        <v>641611253</v>
      </c>
      <c r="G26" s="45">
        <v>620422631</v>
      </c>
      <c r="H26" s="46">
        <v>630623607</v>
      </c>
      <c r="I26" s="25">
        <f t="shared" si="0"/>
        <v>111.58586234050377</v>
      </c>
      <c r="J26" s="26">
        <f t="shared" si="1"/>
        <v>27.642401321762634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16532750</v>
      </c>
      <c r="D28" s="41">
        <v>16332750</v>
      </c>
      <c r="E28" s="41">
        <v>10741977</v>
      </c>
      <c r="F28" s="41">
        <v>155651550</v>
      </c>
      <c r="G28" s="42">
        <v>213215750</v>
      </c>
      <c r="H28" s="43">
        <v>245244850</v>
      </c>
      <c r="I28" s="36">
        <f t="shared" si="0"/>
        <v>1349.0028232233228</v>
      </c>
      <c r="J28" s="23">
        <f t="shared" si="1"/>
        <v>183.68642825011858</v>
      </c>
    </row>
    <row r="29" spans="1:10" x14ac:dyDescent="0.2">
      <c r="A29" s="9" t="s">
        <v>17</v>
      </c>
      <c r="B29" s="21" t="s">
        <v>38</v>
      </c>
      <c r="C29" s="41">
        <v>116277802</v>
      </c>
      <c r="D29" s="41">
        <v>125068552</v>
      </c>
      <c r="E29" s="41">
        <v>23091079</v>
      </c>
      <c r="F29" s="41">
        <v>72178906</v>
      </c>
      <c r="G29" s="42">
        <v>94106600</v>
      </c>
      <c r="H29" s="43">
        <v>95652899</v>
      </c>
      <c r="I29" s="36">
        <f t="shared" si="0"/>
        <v>212.58351331265203</v>
      </c>
      <c r="J29" s="23">
        <f t="shared" si="1"/>
        <v>60.602130898221063</v>
      </c>
    </row>
    <row r="30" spans="1:10" x14ac:dyDescent="0.2">
      <c r="A30" s="9" t="s">
        <v>17</v>
      </c>
      <c r="B30" s="21" t="s">
        <v>39</v>
      </c>
      <c r="C30" s="41">
        <v>1000000</v>
      </c>
      <c r="D30" s="41">
        <v>1000000</v>
      </c>
      <c r="E30" s="41">
        <v>0</v>
      </c>
      <c r="F30" s="41">
        <v>199000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220651850</v>
      </c>
      <c r="D31" s="41">
        <v>167832600</v>
      </c>
      <c r="E31" s="41">
        <v>86610975</v>
      </c>
      <c r="F31" s="41">
        <v>72792693</v>
      </c>
      <c r="G31" s="42">
        <v>49548880</v>
      </c>
      <c r="H31" s="43">
        <v>37341387</v>
      </c>
      <c r="I31" s="36">
        <f t="shared" si="0"/>
        <v>-15.954423789825711</v>
      </c>
      <c r="J31" s="23">
        <f t="shared" si="1"/>
        <v>-24.454980224203695</v>
      </c>
    </row>
    <row r="32" spans="1:10" x14ac:dyDescent="0.2">
      <c r="A32" s="9" t="s">
        <v>17</v>
      </c>
      <c r="B32" s="21" t="s">
        <v>34</v>
      </c>
      <c r="C32" s="41">
        <v>260535156</v>
      </c>
      <c r="D32" s="41">
        <v>248426942</v>
      </c>
      <c r="E32" s="41">
        <v>182795158</v>
      </c>
      <c r="F32" s="41">
        <v>340789104</v>
      </c>
      <c r="G32" s="42">
        <v>263551401</v>
      </c>
      <c r="H32" s="43">
        <v>252384471</v>
      </c>
      <c r="I32" s="36">
        <f t="shared" si="0"/>
        <v>86.432237991774372</v>
      </c>
      <c r="J32" s="23">
        <f t="shared" si="1"/>
        <v>11.352331306189267</v>
      </c>
    </row>
    <row r="33" spans="1:11" ht="13.5" thickBot="1" x14ac:dyDescent="0.25">
      <c r="A33" s="9" t="s">
        <v>17</v>
      </c>
      <c r="B33" s="37" t="s">
        <v>41</v>
      </c>
      <c r="C33" s="57">
        <v>614997558</v>
      </c>
      <c r="D33" s="57">
        <v>558660844</v>
      </c>
      <c r="E33" s="57">
        <v>303239189</v>
      </c>
      <c r="F33" s="57">
        <v>641611253</v>
      </c>
      <c r="G33" s="58">
        <v>620422631</v>
      </c>
      <c r="H33" s="59">
        <v>630623607</v>
      </c>
      <c r="I33" s="38">
        <f t="shared" si="0"/>
        <v>111.58586234050377</v>
      </c>
      <c r="J33" s="39">
        <f t="shared" si="1"/>
        <v>27.642401321762634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2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0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250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9812004</v>
      </c>
      <c r="D8" s="41">
        <v>9812004</v>
      </c>
      <c r="E8" s="41">
        <v>10989536</v>
      </c>
      <c r="F8" s="41">
        <v>10116147</v>
      </c>
      <c r="G8" s="42">
        <v>10594132</v>
      </c>
      <c r="H8" s="43">
        <v>11072118</v>
      </c>
      <c r="I8" s="22">
        <f>IF(($E8       =0),0,((($F8       /$E8       )-1)*100))</f>
        <v>-7.9474602021413876</v>
      </c>
      <c r="J8" s="23">
        <f>IF(($E8       =0),0,(((($H8       /$E8       )^(1/3))-1)*100))</f>
        <v>0.24986193623488528</v>
      </c>
    </row>
    <row r="9" spans="1:11" x14ac:dyDescent="0.2">
      <c r="A9" s="3" t="s">
        <v>17</v>
      </c>
      <c r="B9" s="21" t="s">
        <v>20</v>
      </c>
      <c r="C9" s="41">
        <v>72706497</v>
      </c>
      <c r="D9" s="41">
        <v>72706497</v>
      </c>
      <c r="E9" s="41">
        <v>63711934</v>
      </c>
      <c r="F9" s="41">
        <v>91687037</v>
      </c>
      <c r="G9" s="42">
        <v>102305058</v>
      </c>
      <c r="H9" s="43">
        <v>114390987</v>
      </c>
      <c r="I9" s="22">
        <f>IF(($E9       =0),0,((($F9       /$E9       )-1)*100))</f>
        <v>43.908733016957235</v>
      </c>
      <c r="J9" s="23">
        <f>IF(($E9       =0),0,(((($H9       /$E9       )^(1/3))-1)*100))</f>
        <v>21.541242823751162</v>
      </c>
    </row>
    <row r="10" spans="1:11" x14ac:dyDescent="0.2">
      <c r="A10" s="3" t="s">
        <v>17</v>
      </c>
      <c r="B10" s="21" t="s">
        <v>21</v>
      </c>
      <c r="C10" s="41">
        <v>176331561</v>
      </c>
      <c r="D10" s="41">
        <v>176331561</v>
      </c>
      <c r="E10" s="41">
        <v>158725015</v>
      </c>
      <c r="F10" s="41">
        <v>171243247</v>
      </c>
      <c r="G10" s="42">
        <v>176939653</v>
      </c>
      <c r="H10" s="43">
        <v>183681307</v>
      </c>
      <c r="I10" s="22">
        <f t="shared" ref="I10:I33" si="0">IF(($E10      =0),0,((($F10      /$E10      )-1)*100))</f>
        <v>7.8867417338092549</v>
      </c>
      <c r="J10" s="23">
        <f t="shared" ref="J10:J33" si="1">IF(($E10      =0),0,(((($H10      /$E10      )^(1/3))-1)*100))</f>
        <v>4.9880480638703206</v>
      </c>
    </row>
    <row r="11" spans="1:11" x14ac:dyDescent="0.2">
      <c r="A11" s="9" t="s">
        <v>17</v>
      </c>
      <c r="B11" s="24" t="s">
        <v>22</v>
      </c>
      <c r="C11" s="44">
        <v>258850062</v>
      </c>
      <c r="D11" s="44">
        <v>258850062</v>
      </c>
      <c r="E11" s="44">
        <v>233426485</v>
      </c>
      <c r="F11" s="44">
        <v>273046431</v>
      </c>
      <c r="G11" s="45">
        <v>289838843</v>
      </c>
      <c r="H11" s="46">
        <v>309144412</v>
      </c>
      <c r="I11" s="25">
        <f t="shared" si="0"/>
        <v>16.973200791675367</v>
      </c>
      <c r="J11" s="26">
        <f t="shared" si="1"/>
        <v>9.8172144418461329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70634916</v>
      </c>
      <c r="D13" s="41">
        <v>70714340</v>
      </c>
      <c r="E13" s="41">
        <v>50210609</v>
      </c>
      <c r="F13" s="41">
        <v>83041612</v>
      </c>
      <c r="G13" s="42">
        <v>86246652</v>
      </c>
      <c r="H13" s="43">
        <v>89759981</v>
      </c>
      <c r="I13" s="22">
        <f t="shared" si="0"/>
        <v>65.386585930475377</v>
      </c>
      <c r="J13" s="23">
        <f t="shared" si="1"/>
        <v>21.365641102123512</v>
      </c>
    </row>
    <row r="14" spans="1:11" x14ac:dyDescent="0.2">
      <c r="A14" s="3" t="s">
        <v>17</v>
      </c>
      <c r="B14" s="21" t="s">
        <v>25</v>
      </c>
      <c r="C14" s="41">
        <v>20646128</v>
      </c>
      <c r="D14" s="41">
        <v>20646128</v>
      </c>
      <c r="E14" s="41">
        <v>0</v>
      </c>
      <c r="F14" s="41">
        <v>16625863</v>
      </c>
      <c r="G14" s="42">
        <v>17670912</v>
      </c>
      <c r="H14" s="43">
        <v>18739638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39683667</v>
      </c>
      <c r="D16" s="41">
        <v>39683667</v>
      </c>
      <c r="E16" s="41">
        <v>39001813</v>
      </c>
      <c r="F16" s="41">
        <v>54073696</v>
      </c>
      <c r="G16" s="42">
        <v>62238824</v>
      </c>
      <c r="H16" s="43">
        <v>71636886</v>
      </c>
      <c r="I16" s="22">
        <f t="shared" si="0"/>
        <v>38.644057392921717</v>
      </c>
      <c r="J16" s="23">
        <f t="shared" si="1"/>
        <v>22.466498573443538</v>
      </c>
    </row>
    <row r="17" spans="1:10" x14ac:dyDescent="0.2">
      <c r="A17" s="3" t="s">
        <v>17</v>
      </c>
      <c r="B17" s="21" t="s">
        <v>27</v>
      </c>
      <c r="C17" s="41">
        <v>128589027</v>
      </c>
      <c r="D17" s="41">
        <v>128509603</v>
      </c>
      <c r="E17" s="41">
        <v>63906738</v>
      </c>
      <c r="F17" s="41">
        <v>118839714</v>
      </c>
      <c r="G17" s="42">
        <v>111772082</v>
      </c>
      <c r="H17" s="43">
        <v>114105062</v>
      </c>
      <c r="I17" s="29">
        <f t="shared" si="0"/>
        <v>85.958034659819432</v>
      </c>
      <c r="J17" s="30">
        <f t="shared" si="1"/>
        <v>21.316373724408464</v>
      </c>
    </row>
    <row r="18" spans="1:10" x14ac:dyDescent="0.2">
      <c r="A18" s="3" t="s">
        <v>17</v>
      </c>
      <c r="B18" s="24" t="s">
        <v>28</v>
      </c>
      <c r="C18" s="44">
        <v>259553738</v>
      </c>
      <c r="D18" s="44">
        <v>259553738</v>
      </c>
      <c r="E18" s="44">
        <v>153119160</v>
      </c>
      <c r="F18" s="44">
        <v>272580885</v>
      </c>
      <c r="G18" s="45">
        <v>277928470</v>
      </c>
      <c r="H18" s="46">
        <v>294241567</v>
      </c>
      <c r="I18" s="25">
        <f t="shared" si="0"/>
        <v>78.018795949507563</v>
      </c>
      <c r="J18" s="26">
        <f t="shared" si="1"/>
        <v>24.324912508055686</v>
      </c>
    </row>
    <row r="19" spans="1:10" ht="23.25" customHeight="1" x14ac:dyDescent="0.2">
      <c r="A19" s="31" t="s">
        <v>17</v>
      </c>
      <c r="B19" s="32" t="s">
        <v>29</v>
      </c>
      <c r="C19" s="50">
        <v>-703676</v>
      </c>
      <c r="D19" s="50">
        <v>-703676</v>
      </c>
      <c r="E19" s="50">
        <v>80307325</v>
      </c>
      <c r="F19" s="51">
        <v>465546</v>
      </c>
      <c r="G19" s="52">
        <v>11910373</v>
      </c>
      <c r="H19" s="53">
        <v>14902845</v>
      </c>
      <c r="I19" s="33">
        <f t="shared" si="0"/>
        <v>-99.420294475005861</v>
      </c>
      <c r="J19" s="34">
        <f t="shared" si="1"/>
        <v>-42.96107373457405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6000000</v>
      </c>
      <c r="D23" s="41">
        <v>6000000</v>
      </c>
      <c r="E23" s="41">
        <v>0</v>
      </c>
      <c r="F23" s="41">
        <v>0</v>
      </c>
      <c r="G23" s="42">
        <v>0</v>
      </c>
      <c r="H23" s="43">
        <v>0</v>
      </c>
      <c r="I23" s="36">
        <f t="shared" si="0"/>
        <v>0</v>
      </c>
      <c r="J23" s="23">
        <f t="shared" si="1"/>
        <v>0</v>
      </c>
    </row>
    <row r="24" spans="1:10" x14ac:dyDescent="0.2">
      <c r="A24" s="9" t="s">
        <v>17</v>
      </c>
      <c r="B24" s="21" t="s">
        <v>33</v>
      </c>
      <c r="C24" s="41">
        <v>50886349</v>
      </c>
      <c r="D24" s="41">
        <v>48373044</v>
      </c>
      <c r="E24" s="41">
        <v>36361713</v>
      </c>
      <c r="F24" s="41">
        <v>69622397</v>
      </c>
      <c r="G24" s="42">
        <v>49274250</v>
      </c>
      <c r="H24" s="43">
        <v>51542850</v>
      </c>
      <c r="I24" s="36">
        <f t="shared" si="0"/>
        <v>91.471719167906087</v>
      </c>
      <c r="J24" s="23">
        <f t="shared" si="1"/>
        <v>12.333174308874085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56886349</v>
      </c>
      <c r="D26" s="44">
        <v>54373044</v>
      </c>
      <c r="E26" s="44">
        <v>36361713</v>
      </c>
      <c r="F26" s="44">
        <v>69622397</v>
      </c>
      <c r="G26" s="45">
        <v>49274250</v>
      </c>
      <c r="H26" s="46">
        <v>51542850</v>
      </c>
      <c r="I26" s="25">
        <f t="shared" si="0"/>
        <v>91.471719167906087</v>
      </c>
      <c r="J26" s="26">
        <f t="shared" si="1"/>
        <v>12.333174308874085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18504521</v>
      </c>
      <c r="D28" s="41">
        <v>21023724</v>
      </c>
      <c r="E28" s="41">
        <v>15278186</v>
      </c>
      <c r="F28" s="41">
        <v>41667930</v>
      </c>
      <c r="G28" s="42">
        <v>35674250</v>
      </c>
      <c r="H28" s="43">
        <v>37942850</v>
      </c>
      <c r="I28" s="36">
        <f t="shared" si="0"/>
        <v>172.72825451922108</v>
      </c>
      <c r="J28" s="23">
        <f t="shared" si="1"/>
        <v>35.421011079841101</v>
      </c>
    </row>
    <row r="29" spans="1:10" x14ac:dyDescent="0.2">
      <c r="A29" s="9" t="s">
        <v>17</v>
      </c>
      <c r="B29" s="21" t="s">
        <v>38</v>
      </c>
      <c r="C29" s="41">
        <v>1000000</v>
      </c>
      <c r="D29" s="41">
        <v>751004</v>
      </c>
      <c r="E29" s="41">
        <v>88126</v>
      </c>
      <c r="F29" s="41">
        <v>0</v>
      </c>
      <c r="G29" s="42">
        <v>0</v>
      </c>
      <c r="H29" s="43">
        <v>0</v>
      </c>
      <c r="I29" s="36">
        <f t="shared" si="0"/>
        <v>-100</v>
      </c>
      <c r="J29" s="23">
        <f t="shared" si="1"/>
        <v>-100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14653051</v>
      </c>
      <c r="D31" s="41">
        <v>8342451</v>
      </c>
      <c r="E31" s="41">
        <v>7931821</v>
      </c>
      <c r="F31" s="41">
        <v>9097532</v>
      </c>
      <c r="G31" s="42">
        <v>13600000</v>
      </c>
      <c r="H31" s="43">
        <v>13600000</v>
      </c>
      <c r="I31" s="36">
        <f t="shared" si="0"/>
        <v>14.69663775821466</v>
      </c>
      <c r="J31" s="23">
        <f t="shared" si="1"/>
        <v>19.689302068319336</v>
      </c>
    </row>
    <row r="32" spans="1:10" x14ac:dyDescent="0.2">
      <c r="A32" s="9" t="s">
        <v>17</v>
      </c>
      <c r="B32" s="21" t="s">
        <v>34</v>
      </c>
      <c r="C32" s="41">
        <v>22728777</v>
      </c>
      <c r="D32" s="41">
        <v>25863221</v>
      </c>
      <c r="E32" s="41">
        <v>14278887</v>
      </c>
      <c r="F32" s="41">
        <v>18856935</v>
      </c>
      <c r="G32" s="42">
        <v>0</v>
      </c>
      <c r="H32" s="43">
        <v>0</v>
      </c>
      <c r="I32" s="36">
        <f t="shared" si="0"/>
        <v>32.061658587255423</v>
      </c>
      <c r="J32" s="23">
        <f t="shared" si="1"/>
        <v>-100</v>
      </c>
    </row>
    <row r="33" spans="1:11" ht="13.5" thickBot="1" x14ac:dyDescent="0.25">
      <c r="A33" s="9" t="s">
        <v>17</v>
      </c>
      <c r="B33" s="37" t="s">
        <v>41</v>
      </c>
      <c r="C33" s="57">
        <v>56886349</v>
      </c>
      <c r="D33" s="57">
        <v>55980400</v>
      </c>
      <c r="E33" s="57">
        <v>37577020</v>
      </c>
      <c r="F33" s="57">
        <v>69622397</v>
      </c>
      <c r="G33" s="58">
        <v>49274250</v>
      </c>
      <c r="H33" s="59">
        <v>51542850</v>
      </c>
      <c r="I33" s="38">
        <f t="shared" si="0"/>
        <v>85.279186587973172</v>
      </c>
      <c r="J33" s="39">
        <f t="shared" si="1"/>
        <v>11.108861513006696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2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1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251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154525327</v>
      </c>
      <c r="D8" s="41">
        <v>154525327</v>
      </c>
      <c r="E8" s="41">
        <v>149146311</v>
      </c>
      <c r="F8" s="41">
        <v>144685665</v>
      </c>
      <c r="G8" s="42">
        <v>151341205</v>
      </c>
      <c r="H8" s="43">
        <v>158151560</v>
      </c>
      <c r="I8" s="22">
        <f>IF(($E8       =0),0,((($F8       /$E8       )-1)*100))</f>
        <v>-2.9907853369568138</v>
      </c>
      <c r="J8" s="23">
        <f>IF(($E8       =0),0,(((($H8       /$E8       )^(1/3))-1)*100))</f>
        <v>1.973420723515118</v>
      </c>
    </row>
    <row r="9" spans="1:11" x14ac:dyDescent="0.2">
      <c r="A9" s="3" t="s">
        <v>17</v>
      </c>
      <c r="B9" s="21" t="s">
        <v>20</v>
      </c>
      <c r="C9" s="41">
        <v>240833088</v>
      </c>
      <c r="D9" s="41">
        <v>240873088</v>
      </c>
      <c r="E9" s="41">
        <v>209356598</v>
      </c>
      <c r="F9" s="41">
        <v>213534203</v>
      </c>
      <c r="G9" s="42">
        <v>223356767</v>
      </c>
      <c r="H9" s="43">
        <v>233407830</v>
      </c>
      <c r="I9" s="22">
        <f>IF(($E9       =0),0,((($F9       /$E9       )-1)*100))</f>
        <v>1.9954494101972475</v>
      </c>
      <c r="J9" s="23">
        <f>IF(($E9       =0),0,(((($H9       /$E9       )^(1/3))-1)*100))</f>
        <v>3.6914440845720264</v>
      </c>
    </row>
    <row r="10" spans="1:11" x14ac:dyDescent="0.2">
      <c r="A10" s="3" t="s">
        <v>17</v>
      </c>
      <c r="B10" s="21" t="s">
        <v>21</v>
      </c>
      <c r="C10" s="41">
        <v>682125774</v>
      </c>
      <c r="D10" s="41">
        <v>681609106</v>
      </c>
      <c r="E10" s="41">
        <v>675811393</v>
      </c>
      <c r="F10" s="41">
        <v>702854764</v>
      </c>
      <c r="G10" s="42">
        <v>718751937</v>
      </c>
      <c r="H10" s="43">
        <v>726721085</v>
      </c>
      <c r="I10" s="22">
        <f t="shared" ref="I10:I33" si="0">IF(($E10      =0),0,((($F10      /$E10      )-1)*100))</f>
        <v>4.0016151370209307</v>
      </c>
      <c r="J10" s="23">
        <f t="shared" ref="J10:J33" si="1">IF(($E10      =0),0,(((($H10      /$E10      )^(1/3))-1)*100))</f>
        <v>2.4505004066087466</v>
      </c>
    </row>
    <row r="11" spans="1:11" x14ac:dyDescent="0.2">
      <c r="A11" s="9" t="s">
        <v>17</v>
      </c>
      <c r="B11" s="24" t="s">
        <v>22</v>
      </c>
      <c r="C11" s="44">
        <v>1077484189</v>
      </c>
      <c r="D11" s="44">
        <v>1077007521</v>
      </c>
      <c r="E11" s="44">
        <v>1034314302</v>
      </c>
      <c r="F11" s="44">
        <v>1061074632</v>
      </c>
      <c r="G11" s="45">
        <v>1093449909</v>
      </c>
      <c r="H11" s="46">
        <v>1118280475</v>
      </c>
      <c r="I11" s="25">
        <f t="shared" si="0"/>
        <v>2.587253211935181</v>
      </c>
      <c r="J11" s="26">
        <f t="shared" si="1"/>
        <v>2.635925799383565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296872275</v>
      </c>
      <c r="D13" s="41">
        <v>293461880</v>
      </c>
      <c r="E13" s="41">
        <v>317438088</v>
      </c>
      <c r="F13" s="41">
        <v>396069792</v>
      </c>
      <c r="G13" s="42">
        <v>412777614</v>
      </c>
      <c r="H13" s="43">
        <v>431434328</v>
      </c>
      <c r="I13" s="22">
        <f t="shared" si="0"/>
        <v>24.770721275261721</v>
      </c>
      <c r="J13" s="23">
        <f t="shared" si="1"/>
        <v>10.76908145302875</v>
      </c>
    </row>
    <row r="14" spans="1:11" x14ac:dyDescent="0.2">
      <c r="A14" s="3" t="s">
        <v>17</v>
      </c>
      <c r="B14" s="21" t="s">
        <v>25</v>
      </c>
      <c r="C14" s="41">
        <v>328721071</v>
      </c>
      <c r="D14" s="41">
        <v>328721071</v>
      </c>
      <c r="E14" s="41">
        <v>301048526</v>
      </c>
      <c r="F14" s="41">
        <v>194641596</v>
      </c>
      <c r="G14" s="42">
        <v>203595110</v>
      </c>
      <c r="H14" s="43">
        <v>212755646</v>
      </c>
      <c r="I14" s="22">
        <f t="shared" si="0"/>
        <v>-35.345441286100169</v>
      </c>
      <c r="J14" s="23">
        <f t="shared" si="1"/>
        <v>-10.926565892714601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25000000</v>
      </c>
      <c r="D16" s="41">
        <v>25000000</v>
      </c>
      <c r="E16" s="41">
        <v>36103551</v>
      </c>
      <c r="F16" s="41">
        <v>42000000</v>
      </c>
      <c r="G16" s="42">
        <v>43932000</v>
      </c>
      <c r="H16" s="43">
        <v>45908940</v>
      </c>
      <c r="I16" s="22">
        <f t="shared" si="0"/>
        <v>16.332047227155023</v>
      </c>
      <c r="J16" s="23">
        <f t="shared" si="1"/>
        <v>8.3384077916501376</v>
      </c>
    </row>
    <row r="17" spans="1:10" x14ac:dyDescent="0.2">
      <c r="A17" s="3" t="s">
        <v>17</v>
      </c>
      <c r="B17" s="21" t="s">
        <v>27</v>
      </c>
      <c r="C17" s="41">
        <v>561764528</v>
      </c>
      <c r="D17" s="41">
        <v>575318256</v>
      </c>
      <c r="E17" s="41">
        <v>616508470</v>
      </c>
      <c r="F17" s="41">
        <v>713490077</v>
      </c>
      <c r="G17" s="42">
        <v>743193418</v>
      </c>
      <c r="H17" s="43">
        <v>767455927</v>
      </c>
      <c r="I17" s="29">
        <f t="shared" si="0"/>
        <v>15.7307825795159</v>
      </c>
      <c r="J17" s="30">
        <f t="shared" si="1"/>
        <v>7.5733761368009356</v>
      </c>
    </row>
    <row r="18" spans="1:10" x14ac:dyDescent="0.2">
      <c r="A18" s="3" t="s">
        <v>17</v>
      </c>
      <c r="B18" s="24" t="s">
        <v>28</v>
      </c>
      <c r="C18" s="44">
        <v>1212357874</v>
      </c>
      <c r="D18" s="44">
        <v>1222501207</v>
      </c>
      <c r="E18" s="44">
        <v>1271098635</v>
      </c>
      <c r="F18" s="44">
        <v>1346201465</v>
      </c>
      <c r="G18" s="45">
        <v>1403498142</v>
      </c>
      <c r="H18" s="46">
        <v>1457554841</v>
      </c>
      <c r="I18" s="25">
        <f t="shared" si="0"/>
        <v>5.9084974157021186</v>
      </c>
      <c r="J18" s="26">
        <f t="shared" si="1"/>
        <v>4.6683112752326172</v>
      </c>
    </row>
    <row r="19" spans="1:10" ht="23.25" customHeight="1" x14ac:dyDescent="0.2">
      <c r="A19" s="31" t="s">
        <v>17</v>
      </c>
      <c r="B19" s="32" t="s">
        <v>29</v>
      </c>
      <c r="C19" s="50">
        <v>-134873685</v>
      </c>
      <c r="D19" s="50">
        <v>-145493686</v>
      </c>
      <c r="E19" s="50">
        <v>-236784333</v>
      </c>
      <c r="F19" s="51">
        <v>-285126833</v>
      </c>
      <c r="G19" s="52">
        <v>-310048233</v>
      </c>
      <c r="H19" s="53">
        <v>-339274366</v>
      </c>
      <c r="I19" s="33">
        <f t="shared" si="0"/>
        <v>20.416257861114495</v>
      </c>
      <c r="J19" s="34">
        <f t="shared" si="1"/>
        <v>12.736884276819914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7750000</v>
      </c>
      <c r="D23" s="41">
        <v>8104161</v>
      </c>
      <c r="E23" s="41">
        <v>1866583</v>
      </c>
      <c r="F23" s="41">
        <v>5050000</v>
      </c>
      <c r="G23" s="42">
        <v>5282300</v>
      </c>
      <c r="H23" s="43">
        <v>5520004</v>
      </c>
      <c r="I23" s="36">
        <f t="shared" si="0"/>
        <v>170.54784062642807</v>
      </c>
      <c r="J23" s="23">
        <f t="shared" si="1"/>
        <v>43.537054122685667</v>
      </c>
    </row>
    <row r="24" spans="1:10" x14ac:dyDescent="0.2">
      <c r="A24" s="9" t="s">
        <v>17</v>
      </c>
      <c r="B24" s="21" t="s">
        <v>33</v>
      </c>
      <c r="C24" s="41">
        <v>236840790</v>
      </c>
      <c r="D24" s="41">
        <v>234516959</v>
      </c>
      <c r="E24" s="41">
        <v>194675712</v>
      </c>
      <c r="F24" s="41">
        <v>247504010</v>
      </c>
      <c r="G24" s="42">
        <v>261614702</v>
      </c>
      <c r="H24" s="43">
        <v>279845000</v>
      </c>
      <c r="I24" s="36">
        <f t="shared" si="0"/>
        <v>27.136563394205027</v>
      </c>
      <c r="J24" s="23">
        <f t="shared" si="1"/>
        <v>12.858756288550421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244590790</v>
      </c>
      <c r="D26" s="44">
        <v>242621120</v>
      </c>
      <c r="E26" s="44">
        <v>196542295</v>
      </c>
      <c r="F26" s="44">
        <v>252554010</v>
      </c>
      <c r="G26" s="45">
        <v>266897002</v>
      </c>
      <c r="H26" s="46">
        <v>285365004</v>
      </c>
      <c r="I26" s="25">
        <f t="shared" si="0"/>
        <v>28.498555489036082</v>
      </c>
      <c r="J26" s="26">
        <f t="shared" si="1"/>
        <v>13.235229072672915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155754028</v>
      </c>
      <c r="D28" s="41">
        <v>175429456</v>
      </c>
      <c r="E28" s="41">
        <v>147664749</v>
      </c>
      <c r="F28" s="41">
        <v>167864871</v>
      </c>
      <c r="G28" s="42">
        <v>147600000</v>
      </c>
      <c r="H28" s="43">
        <v>142000000</v>
      </c>
      <c r="I28" s="36">
        <f t="shared" si="0"/>
        <v>13.67971850885008</v>
      </c>
      <c r="J28" s="23">
        <f t="shared" si="1"/>
        <v>-1.295450436741763</v>
      </c>
    </row>
    <row r="29" spans="1:10" x14ac:dyDescent="0.2">
      <c r="A29" s="9" t="s">
        <v>17</v>
      </c>
      <c r="B29" s="21" t="s">
        <v>38</v>
      </c>
      <c r="C29" s="41">
        <v>4000000</v>
      </c>
      <c r="D29" s="41">
        <v>4857749</v>
      </c>
      <c r="E29" s="41">
        <v>3280742</v>
      </c>
      <c r="F29" s="41">
        <v>5000000</v>
      </c>
      <c r="G29" s="42">
        <v>6000000</v>
      </c>
      <c r="H29" s="43">
        <v>7000000</v>
      </c>
      <c r="I29" s="36">
        <f t="shared" si="0"/>
        <v>52.404547507850353</v>
      </c>
      <c r="J29" s="23">
        <f t="shared" si="1"/>
        <v>28.738562017493095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60826128</v>
      </c>
      <c r="D31" s="41">
        <v>49229754</v>
      </c>
      <c r="E31" s="41">
        <v>42817178</v>
      </c>
      <c r="F31" s="41">
        <v>51275148</v>
      </c>
      <c r="G31" s="42">
        <v>55000000</v>
      </c>
      <c r="H31" s="43">
        <v>55000000</v>
      </c>
      <c r="I31" s="36">
        <f t="shared" si="0"/>
        <v>19.753683906959019</v>
      </c>
      <c r="J31" s="23">
        <f t="shared" si="1"/>
        <v>8.7046736065592647</v>
      </c>
    </row>
    <row r="32" spans="1:10" x14ac:dyDescent="0.2">
      <c r="A32" s="9" t="s">
        <v>17</v>
      </c>
      <c r="B32" s="21" t="s">
        <v>34</v>
      </c>
      <c r="C32" s="41">
        <v>24010634</v>
      </c>
      <c r="D32" s="41">
        <v>13104161</v>
      </c>
      <c r="E32" s="41">
        <v>2779626</v>
      </c>
      <c r="F32" s="41">
        <v>28413991</v>
      </c>
      <c r="G32" s="42">
        <v>58297002</v>
      </c>
      <c r="H32" s="43">
        <v>81365004</v>
      </c>
      <c r="I32" s="36">
        <f t="shared" si="0"/>
        <v>922.22352935251001</v>
      </c>
      <c r="J32" s="23">
        <f t="shared" si="1"/>
        <v>208.1889725240965</v>
      </c>
    </row>
    <row r="33" spans="1:11" ht="13.5" thickBot="1" x14ac:dyDescent="0.25">
      <c r="A33" s="9" t="s">
        <v>17</v>
      </c>
      <c r="B33" s="37" t="s">
        <v>41</v>
      </c>
      <c r="C33" s="57">
        <v>244590790</v>
      </c>
      <c r="D33" s="57">
        <v>242621120</v>
      </c>
      <c r="E33" s="57">
        <v>196542295</v>
      </c>
      <c r="F33" s="57">
        <v>252554010</v>
      </c>
      <c r="G33" s="58">
        <v>266897002</v>
      </c>
      <c r="H33" s="59">
        <v>285365004</v>
      </c>
      <c r="I33" s="38">
        <f t="shared" si="0"/>
        <v>28.498555489036082</v>
      </c>
      <c r="J33" s="39">
        <f t="shared" si="1"/>
        <v>13.235229072672915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2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2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252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0</v>
      </c>
      <c r="D8" s="41">
        <v>0</v>
      </c>
      <c r="E8" s="41">
        <v>0</v>
      </c>
      <c r="F8" s="41">
        <v>0</v>
      </c>
      <c r="G8" s="42">
        <v>0</v>
      </c>
      <c r="H8" s="43">
        <v>0</v>
      </c>
      <c r="I8" s="22">
        <f>IF(($E8       =0),0,((($F8       /$E8       )-1)*100))</f>
        <v>0</v>
      </c>
      <c r="J8" s="23">
        <f>IF(($E8       =0),0,(((($H8       /$E8       )^(1/3))-1)*100))</f>
        <v>0</v>
      </c>
    </row>
    <row r="9" spans="1:11" x14ac:dyDescent="0.2">
      <c r="A9" s="3" t="s">
        <v>17</v>
      </c>
      <c r="B9" s="21" t="s">
        <v>20</v>
      </c>
      <c r="C9" s="41">
        <v>0</v>
      </c>
      <c r="D9" s="41">
        <v>0</v>
      </c>
      <c r="E9" s="41">
        <v>0</v>
      </c>
      <c r="F9" s="41">
        <v>0</v>
      </c>
      <c r="G9" s="42">
        <v>0</v>
      </c>
      <c r="H9" s="43">
        <v>0</v>
      </c>
      <c r="I9" s="22">
        <f>IF(($E9       =0),0,((($F9       /$E9       )-1)*100))</f>
        <v>0</v>
      </c>
      <c r="J9" s="23">
        <f>IF(($E9       =0),0,(((($H9       /$E9       )^(1/3))-1)*100))</f>
        <v>0</v>
      </c>
    </row>
    <row r="10" spans="1:11" x14ac:dyDescent="0.2">
      <c r="A10" s="3" t="s">
        <v>17</v>
      </c>
      <c r="B10" s="21" t="s">
        <v>21</v>
      </c>
      <c r="C10" s="41">
        <v>410734000</v>
      </c>
      <c r="D10" s="41">
        <v>410734000</v>
      </c>
      <c r="E10" s="41">
        <v>252228831</v>
      </c>
      <c r="F10" s="41">
        <v>427949000</v>
      </c>
      <c r="G10" s="42">
        <v>432884000</v>
      </c>
      <c r="H10" s="43">
        <v>443083000</v>
      </c>
      <c r="I10" s="22">
        <f t="shared" ref="I10:I33" si="0">IF(($E10      =0),0,((($F10      /$E10      )-1)*100))</f>
        <v>69.666964043456247</v>
      </c>
      <c r="J10" s="23">
        <f t="shared" ref="J10:J33" si="1">IF(($E10      =0),0,(((($H10      /$E10      )^(1/3))-1)*100))</f>
        <v>20.660036814978433</v>
      </c>
    </row>
    <row r="11" spans="1:11" x14ac:dyDescent="0.2">
      <c r="A11" s="9" t="s">
        <v>17</v>
      </c>
      <c r="B11" s="24" t="s">
        <v>22</v>
      </c>
      <c r="C11" s="44">
        <v>410734000</v>
      </c>
      <c r="D11" s="44">
        <v>410734000</v>
      </c>
      <c r="E11" s="44">
        <v>252228831</v>
      </c>
      <c r="F11" s="44">
        <v>427949000</v>
      </c>
      <c r="G11" s="45">
        <v>432884000</v>
      </c>
      <c r="H11" s="46">
        <v>443083000</v>
      </c>
      <c r="I11" s="25">
        <f t="shared" si="0"/>
        <v>69.666964043456247</v>
      </c>
      <c r="J11" s="26">
        <f t="shared" si="1"/>
        <v>20.660036814978433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246313736</v>
      </c>
      <c r="D13" s="41">
        <v>246313736</v>
      </c>
      <c r="E13" s="41">
        <v>165533161</v>
      </c>
      <c r="F13" s="41">
        <v>260392746</v>
      </c>
      <c r="G13" s="42">
        <v>273412371</v>
      </c>
      <c r="H13" s="43">
        <v>287082986</v>
      </c>
      <c r="I13" s="22">
        <f t="shared" si="0"/>
        <v>57.305487569345701</v>
      </c>
      <c r="J13" s="23">
        <f t="shared" si="1"/>
        <v>20.145492532362354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0</v>
      </c>
      <c r="E14" s="41">
        <v>0</v>
      </c>
      <c r="F14" s="41">
        <v>0</v>
      </c>
      <c r="G14" s="42">
        <v>0</v>
      </c>
      <c r="H14" s="43">
        <v>0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0</v>
      </c>
      <c r="D16" s="41">
        <v>0</v>
      </c>
      <c r="E16" s="41">
        <v>0</v>
      </c>
      <c r="F16" s="41">
        <v>0</v>
      </c>
      <c r="G16" s="42">
        <v>0</v>
      </c>
      <c r="H16" s="43">
        <v>0</v>
      </c>
      <c r="I16" s="22">
        <f t="shared" si="0"/>
        <v>0</v>
      </c>
      <c r="J16" s="23">
        <f t="shared" si="1"/>
        <v>0</v>
      </c>
    </row>
    <row r="17" spans="1:10" x14ac:dyDescent="0.2">
      <c r="A17" s="3" t="s">
        <v>17</v>
      </c>
      <c r="B17" s="21" t="s">
        <v>27</v>
      </c>
      <c r="C17" s="41">
        <v>122005234</v>
      </c>
      <c r="D17" s="41">
        <v>122005234</v>
      </c>
      <c r="E17" s="41">
        <v>92379242</v>
      </c>
      <c r="F17" s="41">
        <v>169633679</v>
      </c>
      <c r="G17" s="42">
        <v>165741004</v>
      </c>
      <c r="H17" s="43">
        <v>189789695</v>
      </c>
      <c r="I17" s="29">
        <f t="shared" si="0"/>
        <v>83.627485274235084</v>
      </c>
      <c r="J17" s="30">
        <f t="shared" si="1"/>
        <v>27.125520613396748</v>
      </c>
    </row>
    <row r="18" spans="1:10" x14ac:dyDescent="0.2">
      <c r="A18" s="3" t="s">
        <v>17</v>
      </c>
      <c r="B18" s="24" t="s">
        <v>28</v>
      </c>
      <c r="C18" s="44">
        <v>368318970</v>
      </c>
      <c r="D18" s="44">
        <v>368318970</v>
      </c>
      <c r="E18" s="44">
        <v>257912403</v>
      </c>
      <c r="F18" s="44">
        <v>430026425</v>
      </c>
      <c r="G18" s="45">
        <v>439153375</v>
      </c>
      <c r="H18" s="46">
        <v>476872681</v>
      </c>
      <c r="I18" s="25">
        <f t="shared" si="0"/>
        <v>66.733518821892403</v>
      </c>
      <c r="J18" s="26">
        <f t="shared" si="1"/>
        <v>22.737348933986112</v>
      </c>
    </row>
    <row r="19" spans="1:10" ht="23.25" customHeight="1" x14ac:dyDescent="0.2">
      <c r="A19" s="31" t="s">
        <v>17</v>
      </c>
      <c r="B19" s="32" t="s">
        <v>29</v>
      </c>
      <c r="C19" s="50">
        <v>42415030</v>
      </c>
      <c r="D19" s="50">
        <v>42415030</v>
      </c>
      <c r="E19" s="50">
        <v>-5683572</v>
      </c>
      <c r="F19" s="51">
        <v>-2077425</v>
      </c>
      <c r="G19" s="52">
        <v>-6269375</v>
      </c>
      <c r="H19" s="53">
        <v>-33789681</v>
      </c>
      <c r="I19" s="33">
        <f t="shared" si="0"/>
        <v>-63.44860239300214</v>
      </c>
      <c r="J19" s="34">
        <f t="shared" si="1"/>
        <v>81.156633692265757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41440000</v>
      </c>
      <c r="D23" s="41">
        <v>41440000</v>
      </c>
      <c r="E23" s="41">
        <v>15535373</v>
      </c>
      <c r="F23" s="41">
        <v>81250000</v>
      </c>
      <c r="G23" s="42">
        <v>2700000</v>
      </c>
      <c r="H23" s="43">
        <v>309000</v>
      </c>
      <c r="I23" s="36">
        <f t="shared" si="0"/>
        <v>422.99999491483078</v>
      </c>
      <c r="J23" s="23">
        <f t="shared" si="1"/>
        <v>-72.905637845193709</v>
      </c>
    </row>
    <row r="24" spans="1:10" x14ac:dyDescent="0.2">
      <c r="A24" s="9" t="s">
        <v>17</v>
      </c>
      <c r="B24" s="21" t="s">
        <v>33</v>
      </c>
      <c r="C24" s="41">
        <v>0</v>
      </c>
      <c r="D24" s="41">
        <v>0</v>
      </c>
      <c r="E24" s="41">
        <v>0</v>
      </c>
      <c r="F24" s="41">
        <v>0</v>
      </c>
      <c r="G24" s="42">
        <v>0</v>
      </c>
      <c r="H24" s="43">
        <v>0</v>
      </c>
      <c r="I24" s="36">
        <f t="shared" si="0"/>
        <v>0</v>
      </c>
      <c r="J24" s="23">
        <f t="shared" si="1"/>
        <v>0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41440000</v>
      </c>
      <c r="D26" s="44">
        <v>41440000</v>
      </c>
      <c r="E26" s="44">
        <v>15535373</v>
      </c>
      <c r="F26" s="44">
        <v>81250000</v>
      </c>
      <c r="G26" s="45">
        <v>2700000</v>
      </c>
      <c r="H26" s="46">
        <v>309000</v>
      </c>
      <c r="I26" s="25">
        <f t="shared" si="0"/>
        <v>422.99999491483078</v>
      </c>
      <c r="J26" s="26">
        <f t="shared" si="1"/>
        <v>-72.905637845193709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0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0</v>
      </c>
      <c r="D29" s="41">
        <v>0</v>
      </c>
      <c r="E29" s="41">
        <v>0</v>
      </c>
      <c r="F29" s="41">
        <v>0</v>
      </c>
      <c r="G29" s="42">
        <v>0</v>
      </c>
      <c r="H29" s="43">
        <v>0</v>
      </c>
      <c r="I29" s="36">
        <f t="shared" si="0"/>
        <v>0</v>
      </c>
      <c r="J29" s="23">
        <f t="shared" si="1"/>
        <v>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0</v>
      </c>
      <c r="D31" s="41">
        <v>0</v>
      </c>
      <c r="E31" s="41">
        <v>0</v>
      </c>
      <c r="F31" s="41">
        <v>0</v>
      </c>
      <c r="G31" s="42">
        <v>0</v>
      </c>
      <c r="H31" s="43">
        <v>0</v>
      </c>
      <c r="I31" s="36">
        <f t="shared" si="0"/>
        <v>0</v>
      </c>
      <c r="J31" s="23">
        <f t="shared" si="1"/>
        <v>0</v>
      </c>
    </row>
    <row r="32" spans="1:10" x14ac:dyDescent="0.2">
      <c r="A32" s="9" t="s">
        <v>17</v>
      </c>
      <c r="B32" s="21" t="s">
        <v>34</v>
      </c>
      <c r="C32" s="41">
        <v>41440000</v>
      </c>
      <c r="D32" s="41">
        <v>41440000</v>
      </c>
      <c r="E32" s="41">
        <v>15535373</v>
      </c>
      <c r="F32" s="41">
        <v>81250000</v>
      </c>
      <c r="G32" s="42">
        <v>2700000</v>
      </c>
      <c r="H32" s="43">
        <v>309000</v>
      </c>
      <c r="I32" s="36">
        <f t="shared" si="0"/>
        <v>422.99999491483078</v>
      </c>
      <c r="J32" s="23">
        <f t="shared" si="1"/>
        <v>-72.905637845193709</v>
      </c>
    </row>
    <row r="33" spans="1:11" ht="13.5" thickBot="1" x14ac:dyDescent="0.25">
      <c r="A33" s="9" t="s">
        <v>17</v>
      </c>
      <c r="B33" s="37" t="s">
        <v>41</v>
      </c>
      <c r="C33" s="57">
        <v>41440000</v>
      </c>
      <c r="D33" s="57">
        <v>41440000</v>
      </c>
      <c r="E33" s="57">
        <v>15535373</v>
      </c>
      <c r="F33" s="57">
        <v>81250000</v>
      </c>
      <c r="G33" s="58">
        <v>2700000</v>
      </c>
      <c r="H33" s="59">
        <v>309000</v>
      </c>
      <c r="I33" s="38">
        <f t="shared" si="0"/>
        <v>422.99999491483078</v>
      </c>
      <c r="J33" s="39">
        <f t="shared" si="1"/>
        <v>-72.905637845193709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2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3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253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28700004</v>
      </c>
      <c r="D8" s="41">
        <v>33018708</v>
      </c>
      <c r="E8" s="41">
        <v>1162690</v>
      </c>
      <c r="F8" s="41">
        <v>28783092</v>
      </c>
      <c r="G8" s="42">
        <v>30107120</v>
      </c>
      <c r="H8" s="43">
        <v>31492047</v>
      </c>
      <c r="I8" s="22">
        <f>IF(($E8       =0),0,((($F8       /$E8       )-1)*100))</f>
        <v>2375.5602955215918</v>
      </c>
      <c r="J8" s="23">
        <f>IF(($E8       =0),0,(((($H8       /$E8       )^(1/3))-1)*100))</f>
        <v>200.31635526138678</v>
      </c>
    </row>
    <row r="9" spans="1:11" x14ac:dyDescent="0.2">
      <c r="A9" s="3" t="s">
        <v>17</v>
      </c>
      <c r="B9" s="21" t="s">
        <v>20</v>
      </c>
      <c r="C9" s="41">
        <v>0</v>
      </c>
      <c r="D9" s="41">
        <v>0</v>
      </c>
      <c r="E9" s="41">
        <v>374198</v>
      </c>
      <c r="F9" s="41">
        <v>609096</v>
      </c>
      <c r="G9" s="42">
        <v>637117</v>
      </c>
      <c r="H9" s="43">
        <v>666428</v>
      </c>
      <c r="I9" s="22">
        <f>IF(($E9       =0),0,((($F9       /$E9       )-1)*100))</f>
        <v>62.773718726449637</v>
      </c>
      <c r="J9" s="23">
        <f>IF(($E9       =0),0,(((($H9       /$E9       )^(1/3))-1)*100))</f>
        <v>21.213388279108749</v>
      </c>
    </row>
    <row r="10" spans="1:11" x14ac:dyDescent="0.2">
      <c r="A10" s="3" t="s">
        <v>17</v>
      </c>
      <c r="B10" s="21" t="s">
        <v>21</v>
      </c>
      <c r="C10" s="41">
        <v>157575060</v>
      </c>
      <c r="D10" s="41">
        <v>162975168</v>
      </c>
      <c r="E10" s="41">
        <v>121399184</v>
      </c>
      <c r="F10" s="41">
        <v>196850952</v>
      </c>
      <c r="G10" s="42">
        <v>196480996</v>
      </c>
      <c r="H10" s="43">
        <v>191807522</v>
      </c>
      <c r="I10" s="22">
        <f t="shared" ref="I10:I33" si="0">IF(($E10      =0),0,((($F10      /$E10      )-1)*100))</f>
        <v>62.151791728682461</v>
      </c>
      <c r="J10" s="23">
        <f t="shared" ref="J10:J33" si="1">IF(($E10      =0),0,(((($H10      /$E10      )^(1/3))-1)*100))</f>
        <v>16.470683029253806</v>
      </c>
    </row>
    <row r="11" spans="1:11" x14ac:dyDescent="0.2">
      <c r="A11" s="9" t="s">
        <v>17</v>
      </c>
      <c r="B11" s="24" t="s">
        <v>22</v>
      </c>
      <c r="C11" s="44">
        <v>186275064</v>
      </c>
      <c r="D11" s="44">
        <v>195993876</v>
      </c>
      <c r="E11" s="44">
        <v>122936072</v>
      </c>
      <c r="F11" s="44">
        <v>226243140</v>
      </c>
      <c r="G11" s="45">
        <v>227225233</v>
      </c>
      <c r="H11" s="46">
        <v>223965997</v>
      </c>
      <c r="I11" s="25">
        <f t="shared" si="0"/>
        <v>84.033161560587359</v>
      </c>
      <c r="J11" s="26">
        <f t="shared" si="1"/>
        <v>22.13334499179398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108945888</v>
      </c>
      <c r="D13" s="41">
        <v>100486164</v>
      </c>
      <c r="E13" s="41">
        <v>84527725</v>
      </c>
      <c r="F13" s="41">
        <v>103278372</v>
      </c>
      <c r="G13" s="42">
        <v>109195000</v>
      </c>
      <c r="H13" s="43">
        <v>113946600</v>
      </c>
      <c r="I13" s="22">
        <f t="shared" si="0"/>
        <v>22.182836459871602</v>
      </c>
      <c r="J13" s="23">
        <f t="shared" si="1"/>
        <v>10.467382475783648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0</v>
      </c>
      <c r="E14" s="41">
        <v>0</v>
      </c>
      <c r="F14" s="41">
        <v>0</v>
      </c>
      <c r="G14" s="42">
        <v>0</v>
      </c>
      <c r="H14" s="43">
        <v>0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0</v>
      </c>
      <c r="D16" s="41">
        <v>294048</v>
      </c>
      <c r="E16" s="41">
        <v>6229</v>
      </c>
      <c r="F16" s="41">
        <v>4550004</v>
      </c>
      <c r="G16" s="42">
        <v>4650000</v>
      </c>
      <c r="H16" s="43">
        <v>4820000</v>
      </c>
      <c r="I16" s="22">
        <f t="shared" si="0"/>
        <v>72945.49686948146</v>
      </c>
      <c r="J16" s="23">
        <f t="shared" si="1"/>
        <v>818.07092952393782</v>
      </c>
    </row>
    <row r="17" spans="1:10" x14ac:dyDescent="0.2">
      <c r="A17" s="3" t="s">
        <v>17</v>
      </c>
      <c r="B17" s="21" t="s">
        <v>27</v>
      </c>
      <c r="C17" s="41">
        <v>125338104</v>
      </c>
      <c r="D17" s="41">
        <v>119739000</v>
      </c>
      <c r="E17" s="41">
        <v>98026643</v>
      </c>
      <c r="F17" s="41">
        <v>149697108</v>
      </c>
      <c r="G17" s="42">
        <v>146897695</v>
      </c>
      <c r="H17" s="43">
        <v>146794611</v>
      </c>
      <c r="I17" s="29">
        <f t="shared" si="0"/>
        <v>52.710633985497182</v>
      </c>
      <c r="J17" s="30">
        <f t="shared" si="1"/>
        <v>14.407719124182638</v>
      </c>
    </row>
    <row r="18" spans="1:10" x14ac:dyDescent="0.2">
      <c r="A18" s="3" t="s">
        <v>17</v>
      </c>
      <c r="B18" s="24" t="s">
        <v>28</v>
      </c>
      <c r="C18" s="44">
        <v>234283992</v>
      </c>
      <c r="D18" s="44">
        <v>220519212</v>
      </c>
      <c r="E18" s="44">
        <v>182560597</v>
      </c>
      <c r="F18" s="44">
        <v>257525484</v>
      </c>
      <c r="G18" s="45">
        <v>260742695</v>
      </c>
      <c r="H18" s="46">
        <v>265561211</v>
      </c>
      <c r="I18" s="25">
        <f t="shared" si="0"/>
        <v>41.063015914655445</v>
      </c>
      <c r="J18" s="26">
        <f t="shared" si="1"/>
        <v>13.305901633892914</v>
      </c>
    </row>
    <row r="19" spans="1:10" ht="23.25" customHeight="1" x14ac:dyDescent="0.2">
      <c r="A19" s="31" t="s">
        <v>17</v>
      </c>
      <c r="B19" s="32" t="s">
        <v>29</v>
      </c>
      <c r="C19" s="50">
        <v>-48008928</v>
      </c>
      <c r="D19" s="50">
        <v>-24525336</v>
      </c>
      <c r="E19" s="50">
        <v>-59624525</v>
      </c>
      <c r="F19" s="51">
        <v>-31282344</v>
      </c>
      <c r="G19" s="52">
        <v>-33517462</v>
      </c>
      <c r="H19" s="53">
        <v>-41595214</v>
      </c>
      <c r="I19" s="33">
        <f t="shared" si="0"/>
        <v>-47.534434865518847</v>
      </c>
      <c r="J19" s="34">
        <f t="shared" si="1"/>
        <v>-11.310376705505066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8085000</v>
      </c>
      <c r="D23" s="41">
        <v>17590944</v>
      </c>
      <c r="E23" s="41">
        <v>0</v>
      </c>
      <c r="F23" s="41">
        <v>8720040</v>
      </c>
      <c r="G23" s="42">
        <v>4980000</v>
      </c>
      <c r="H23" s="43">
        <v>560000</v>
      </c>
      <c r="I23" s="36">
        <f t="shared" si="0"/>
        <v>0</v>
      </c>
      <c r="J23" s="23">
        <f t="shared" si="1"/>
        <v>0</v>
      </c>
    </row>
    <row r="24" spans="1:10" x14ac:dyDescent="0.2">
      <c r="A24" s="9" t="s">
        <v>17</v>
      </c>
      <c r="B24" s="21" t="s">
        <v>33</v>
      </c>
      <c r="C24" s="41">
        <v>13775004</v>
      </c>
      <c r="D24" s="41">
        <v>34491036</v>
      </c>
      <c r="E24" s="41">
        <v>32939707</v>
      </c>
      <c r="F24" s="41">
        <v>42111732</v>
      </c>
      <c r="G24" s="42">
        <v>33805949</v>
      </c>
      <c r="H24" s="43">
        <v>36485900</v>
      </c>
      <c r="I24" s="36">
        <f t="shared" si="0"/>
        <v>27.844889452113229</v>
      </c>
      <c r="J24" s="23">
        <f t="shared" si="1"/>
        <v>3.4669809946353158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21860004</v>
      </c>
      <c r="D26" s="44">
        <v>52081980</v>
      </c>
      <c r="E26" s="44">
        <v>32939707</v>
      </c>
      <c r="F26" s="44">
        <v>50831772</v>
      </c>
      <c r="G26" s="45">
        <v>38785949</v>
      </c>
      <c r="H26" s="46">
        <v>37045900</v>
      </c>
      <c r="I26" s="25">
        <f t="shared" si="0"/>
        <v>54.317620372275918</v>
      </c>
      <c r="J26" s="26">
        <f t="shared" si="1"/>
        <v>3.9936463189749638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0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0</v>
      </c>
      <c r="D29" s="41">
        <v>0</v>
      </c>
      <c r="E29" s="41">
        <v>4786977</v>
      </c>
      <c r="F29" s="41">
        <v>0</v>
      </c>
      <c r="G29" s="42">
        <v>3701241</v>
      </c>
      <c r="H29" s="43">
        <v>4500000</v>
      </c>
      <c r="I29" s="36">
        <f t="shared" si="0"/>
        <v>-100</v>
      </c>
      <c r="J29" s="23">
        <f t="shared" si="1"/>
        <v>-2.0396358242341761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8285208</v>
      </c>
      <c r="D31" s="41">
        <v>22241184</v>
      </c>
      <c r="E31" s="41">
        <v>19821939</v>
      </c>
      <c r="F31" s="41">
        <v>31335744</v>
      </c>
      <c r="G31" s="42">
        <v>25424708</v>
      </c>
      <c r="H31" s="43">
        <v>31905900</v>
      </c>
      <c r="I31" s="36">
        <f t="shared" si="0"/>
        <v>58.086169067516558</v>
      </c>
      <c r="J31" s="23">
        <f t="shared" si="1"/>
        <v>17.194785404039848</v>
      </c>
    </row>
    <row r="32" spans="1:10" x14ac:dyDescent="0.2">
      <c r="A32" s="9" t="s">
        <v>17</v>
      </c>
      <c r="B32" s="21" t="s">
        <v>34</v>
      </c>
      <c r="C32" s="41">
        <v>17454804</v>
      </c>
      <c r="D32" s="41">
        <v>33456804</v>
      </c>
      <c r="E32" s="41">
        <v>23471477</v>
      </c>
      <c r="F32" s="41">
        <v>19496028</v>
      </c>
      <c r="G32" s="42">
        <v>9660000</v>
      </c>
      <c r="H32" s="43">
        <v>640000</v>
      </c>
      <c r="I32" s="36">
        <f t="shared" si="0"/>
        <v>-16.937361888218629</v>
      </c>
      <c r="J32" s="23">
        <f t="shared" si="1"/>
        <v>-69.90138456026142</v>
      </c>
    </row>
    <row r="33" spans="1:11" ht="13.5" thickBot="1" x14ac:dyDescent="0.25">
      <c r="A33" s="9" t="s">
        <v>17</v>
      </c>
      <c r="B33" s="37" t="s">
        <v>41</v>
      </c>
      <c r="C33" s="57">
        <v>25740012</v>
      </c>
      <c r="D33" s="57">
        <v>55697988</v>
      </c>
      <c r="E33" s="57">
        <v>48080393</v>
      </c>
      <c r="F33" s="57">
        <v>50831772</v>
      </c>
      <c r="G33" s="58">
        <v>38785949</v>
      </c>
      <c r="H33" s="59">
        <v>37045900</v>
      </c>
      <c r="I33" s="38">
        <f t="shared" si="0"/>
        <v>5.7224553052218186</v>
      </c>
      <c r="J33" s="39">
        <f t="shared" si="1"/>
        <v>-8.3236359767237431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2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4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254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34644334</v>
      </c>
      <c r="D8" s="41">
        <v>37669799</v>
      </c>
      <c r="E8" s="41">
        <v>35350289</v>
      </c>
      <c r="F8" s="41">
        <v>48295642</v>
      </c>
      <c r="G8" s="42">
        <v>49726988</v>
      </c>
      <c r="H8" s="43">
        <v>50606469</v>
      </c>
      <c r="I8" s="22">
        <f>IF(($E8       =0),0,((($F8       /$E8       )-1)*100))</f>
        <v>36.620218295810815</v>
      </c>
      <c r="J8" s="23">
        <f>IF(($E8       =0),0,(((($H8       /$E8       )^(1/3))-1)*100))</f>
        <v>12.703574190687238</v>
      </c>
    </row>
    <row r="9" spans="1:11" x14ac:dyDescent="0.2">
      <c r="A9" s="3" t="s">
        <v>17</v>
      </c>
      <c r="B9" s="21" t="s">
        <v>20</v>
      </c>
      <c r="C9" s="41">
        <v>445020092</v>
      </c>
      <c r="D9" s="41">
        <v>62712919</v>
      </c>
      <c r="E9" s="41">
        <v>73339068</v>
      </c>
      <c r="F9" s="41">
        <v>93095147</v>
      </c>
      <c r="G9" s="42">
        <v>103148192</v>
      </c>
      <c r="H9" s="43">
        <v>111343089</v>
      </c>
      <c r="I9" s="22">
        <f>IF(($E9       =0),0,((($F9       /$E9       )-1)*100))</f>
        <v>26.938001175580805</v>
      </c>
      <c r="J9" s="23">
        <f>IF(($E9       =0),0,(((($H9       /$E9       )^(1/3))-1)*100))</f>
        <v>14.932439890715731</v>
      </c>
    </row>
    <row r="10" spans="1:11" x14ac:dyDescent="0.2">
      <c r="A10" s="3" t="s">
        <v>17</v>
      </c>
      <c r="B10" s="21" t="s">
        <v>21</v>
      </c>
      <c r="C10" s="41">
        <v>203842215</v>
      </c>
      <c r="D10" s="41">
        <v>158602655</v>
      </c>
      <c r="E10" s="41">
        <v>141379530</v>
      </c>
      <c r="F10" s="41">
        <v>173779059</v>
      </c>
      <c r="G10" s="42">
        <v>175289514</v>
      </c>
      <c r="H10" s="43">
        <v>173421089</v>
      </c>
      <c r="I10" s="22">
        <f t="shared" ref="I10:I33" si="0">IF(($E10      =0),0,((($F10      /$E10      )-1)*100))</f>
        <v>22.916704419656785</v>
      </c>
      <c r="J10" s="23">
        <f t="shared" ref="J10:J33" si="1">IF(($E10      =0),0,(((($H10      /$E10      )^(1/3))-1)*100))</f>
        <v>7.0463323148669987</v>
      </c>
    </row>
    <row r="11" spans="1:11" x14ac:dyDescent="0.2">
      <c r="A11" s="9" t="s">
        <v>17</v>
      </c>
      <c r="B11" s="24" t="s">
        <v>22</v>
      </c>
      <c r="C11" s="44">
        <v>683506641</v>
      </c>
      <c r="D11" s="44">
        <v>258985373</v>
      </c>
      <c r="E11" s="44">
        <v>250068887</v>
      </c>
      <c r="F11" s="44">
        <v>315169848</v>
      </c>
      <c r="G11" s="45">
        <v>328164694</v>
      </c>
      <c r="H11" s="46">
        <v>335370647</v>
      </c>
      <c r="I11" s="25">
        <f t="shared" si="0"/>
        <v>26.033211000775157</v>
      </c>
      <c r="J11" s="26">
        <f t="shared" si="1"/>
        <v>10.277893699780982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104527210</v>
      </c>
      <c r="D13" s="41">
        <v>86712853</v>
      </c>
      <c r="E13" s="41">
        <v>90384560</v>
      </c>
      <c r="F13" s="41">
        <v>97793212</v>
      </c>
      <c r="G13" s="42">
        <v>102951417</v>
      </c>
      <c r="H13" s="43">
        <v>107851107</v>
      </c>
      <c r="I13" s="22">
        <f t="shared" si="0"/>
        <v>8.1968114908121503</v>
      </c>
      <c r="J13" s="23">
        <f t="shared" si="1"/>
        <v>6.0661454190602759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0</v>
      </c>
      <c r="E14" s="41">
        <v>0</v>
      </c>
      <c r="F14" s="41">
        <v>59384640</v>
      </c>
      <c r="G14" s="42">
        <v>53506600</v>
      </c>
      <c r="H14" s="43">
        <v>48584700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49992000</v>
      </c>
      <c r="D16" s="41">
        <v>51640974</v>
      </c>
      <c r="E16" s="41">
        <v>61325327</v>
      </c>
      <c r="F16" s="41">
        <v>58199377</v>
      </c>
      <c r="G16" s="42">
        <v>60876548</v>
      </c>
      <c r="H16" s="43">
        <v>63615993</v>
      </c>
      <c r="I16" s="22">
        <f t="shared" si="0"/>
        <v>-5.0973230032674728</v>
      </c>
      <c r="J16" s="23">
        <f t="shared" si="1"/>
        <v>1.2299011238016355</v>
      </c>
    </row>
    <row r="17" spans="1:10" x14ac:dyDescent="0.2">
      <c r="A17" s="3" t="s">
        <v>17</v>
      </c>
      <c r="B17" s="21" t="s">
        <v>27</v>
      </c>
      <c r="C17" s="41">
        <v>1184117803</v>
      </c>
      <c r="D17" s="41">
        <v>124999793</v>
      </c>
      <c r="E17" s="41">
        <v>95489047</v>
      </c>
      <c r="F17" s="41">
        <v>127376609</v>
      </c>
      <c r="G17" s="42">
        <v>132040417</v>
      </c>
      <c r="H17" s="43">
        <v>136080215</v>
      </c>
      <c r="I17" s="29">
        <f t="shared" si="0"/>
        <v>33.393947266014699</v>
      </c>
      <c r="J17" s="30">
        <f t="shared" si="1"/>
        <v>12.533150055425679</v>
      </c>
    </row>
    <row r="18" spans="1:10" x14ac:dyDescent="0.2">
      <c r="A18" s="3" t="s">
        <v>17</v>
      </c>
      <c r="B18" s="24" t="s">
        <v>28</v>
      </c>
      <c r="C18" s="44">
        <v>1338637013</v>
      </c>
      <c r="D18" s="44">
        <v>263353620</v>
      </c>
      <c r="E18" s="44">
        <v>247198934</v>
      </c>
      <c r="F18" s="44">
        <v>342753838</v>
      </c>
      <c r="G18" s="45">
        <v>349374982</v>
      </c>
      <c r="H18" s="46">
        <v>356132015</v>
      </c>
      <c r="I18" s="25">
        <f t="shared" si="0"/>
        <v>38.655063132270627</v>
      </c>
      <c r="J18" s="26">
        <f t="shared" si="1"/>
        <v>12.941826733343099</v>
      </c>
    </row>
    <row r="19" spans="1:10" ht="23.25" customHeight="1" x14ac:dyDescent="0.2">
      <c r="A19" s="31" t="s">
        <v>17</v>
      </c>
      <c r="B19" s="32" t="s">
        <v>29</v>
      </c>
      <c r="C19" s="50">
        <v>-655130372</v>
      </c>
      <c r="D19" s="50">
        <v>-4368247</v>
      </c>
      <c r="E19" s="50">
        <v>2869953</v>
      </c>
      <c r="F19" s="51">
        <v>-27583990</v>
      </c>
      <c r="G19" s="52">
        <v>-21210288</v>
      </c>
      <c r="H19" s="53">
        <v>-20761368</v>
      </c>
      <c r="I19" s="33">
        <f t="shared" si="0"/>
        <v>-1061.1303739120465</v>
      </c>
      <c r="J19" s="34">
        <f t="shared" si="1"/>
        <v>-293.40174754813671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0</v>
      </c>
      <c r="D23" s="41">
        <v>0</v>
      </c>
      <c r="E23" s="41">
        <v>0</v>
      </c>
      <c r="F23" s="41">
        <v>0</v>
      </c>
      <c r="G23" s="42">
        <v>0</v>
      </c>
      <c r="H23" s="43">
        <v>0</v>
      </c>
      <c r="I23" s="36">
        <f t="shared" si="0"/>
        <v>0</v>
      </c>
      <c r="J23" s="23">
        <f t="shared" si="1"/>
        <v>0</v>
      </c>
    </row>
    <row r="24" spans="1:10" x14ac:dyDescent="0.2">
      <c r="A24" s="9" t="s">
        <v>17</v>
      </c>
      <c r="B24" s="21" t="s">
        <v>33</v>
      </c>
      <c r="C24" s="41">
        <v>100910176</v>
      </c>
      <c r="D24" s="41">
        <v>32751000</v>
      </c>
      <c r="E24" s="41">
        <v>36915937</v>
      </c>
      <c r="F24" s="41">
        <v>43845000</v>
      </c>
      <c r="G24" s="42">
        <v>35353000</v>
      </c>
      <c r="H24" s="43">
        <v>38161000</v>
      </c>
      <c r="I24" s="36">
        <f t="shared" si="0"/>
        <v>18.769841870734581</v>
      </c>
      <c r="J24" s="23">
        <f t="shared" si="1"/>
        <v>1.1118252379168192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100910176</v>
      </c>
      <c r="D26" s="44">
        <v>32751000</v>
      </c>
      <c r="E26" s="44">
        <v>36915937</v>
      </c>
      <c r="F26" s="44">
        <v>43845000</v>
      </c>
      <c r="G26" s="45">
        <v>35353000</v>
      </c>
      <c r="H26" s="46">
        <v>38161000</v>
      </c>
      <c r="I26" s="25">
        <f t="shared" si="0"/>
        <v>18.769841870734581</v>
      </c>
      <c r="J26" s="26">
        <f t="shared" si="1"/>
        <v>1.1118252379168192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0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0</v>
      </c>
      <c r="D29" s="41">
        <v>0</v>
      </c>
      <c r="E29" s="41">
        <v>0</v>
      </c>
      <c r="F29" s="41">
        <v>0</v>
      </c>
      <c r="G29" s="42">
        <v>0</v>
      </c>
      <c r="H29" s="43">
        <v>0</v>
      </c>
      <c r="I29" s="36">
        <f t="shared" si="0"/>
        <v>0</v>
      </c>
      <c r="J29" s="23">
        <f t="shared" si="1"/>
        <v>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85071426</v>
      </c>
      <c r="D31" s="41">
        <v>32751000</v>
      </c>
      <c r="E31" s="41">
        <v>36915937</v>
      </c>
      <c r="F31" s="41">
        <v>43845000</v>
      </c>
      <c r="G31" s="42">
        <v>35353000</v>
      </c>
      <c r="H31" s="43">
        <v>38161000</v>
      </c>
      <c r="I31" s="36">
        <f t="shared" si="0"/>
        <v>18.769841870734581</v>
      </c>
      <c r="J31" s="23">
        <f t="shared" si="1"/>
        <v>1.1118252379168192</v>
      </c>
    </row>
    <row r="32" spans="1:10" x14ac:dyDescent="0.2">
      <c r="A32" s="9" t="s">
        <v>17</v>
      </c>
      <c r="B32" s="21" t="s">
        <v>34</v>
      </c>
      <c r="C32" s="41">
        <v>15838750</v>
      </c>
      <c r="D32" s="41">
        <v>0</v>
      </c>
      <c r="E32" s="41">
        <v>0</v>
      </c>
      <c r="F32" s="41">
        <v>0</v>
      </c>
      <c r="G32" s="42">
        <v>0</v>
      </c>
      <c r="H32" s="43">
        <v>0</v>
      </c>
      <c r="I32" s="36">
        <f t="shared" si="0"/>
        <v>0</v>
      </c>
      <c r="J32" s="23">
        <f t="shared" si="1"/>
        <v>0</v>
      </c>
    </row>
    <row r="33" spans="1:11" ht="13.5" thickBot="1" x14ac:dyDescent="0.25">
      <c r="A33" s="9" t="s">
        <v>17</v>
      </c>
      <c r="B33" s="37" t="s">
        <v>41</v>
      </c>
      <c r="C33" s="57">
        <v>100910176</v>
      </c>
      <c r="D33" s="57">
        <v>32751000</v>
      </c>
      <c r="E33" s="57">
        <v>36915937</v>
      </c>
      <c r="F33" s="57">
        <v>43845000</v>
      </c>
      <c r="G33" s="58">
        <v>35353000</v>
      </c>
      <c r="H33" s="59">
        <v>38161000</v>
      </c>
      <c r="I33" s="38">
        <f t="shared" si="0"/>
        <v>18.769841870734581</v>
      </c>
      <c r="J33" s="39">
        <f t="shared" si="1"/>
        <v>1.1118252379168192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2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5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255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421904397</v>
      </c>
      <c r="D8" s="41">
        <v>421904397</v>
      </c>
      <c r="E8" s="41">
        <v>348608150</v>
      </c>
      <c r="F8" s="41">
        <v>436561524</v>
      </c>
      <c r="G8" s="42">
        <v>448598352</v>
      </c>
      <c r="H8" s="43">
        <v>462026340</v>
      </c>
      <c r="I8" s="22">
        <f>IF(($E8       =0),0,((($F8       /$E8       )-1)*100))</f>
        <v>25.229867402698414</v>
      </c>
      <c r="J8" s="23">
        <f>IF(($E8       =0),0,(((($H8       /$E8       )^(1/3))-1)*100))</f>
        <v>9.8440152374196899</v>
      </c>
    </row>
    <row r="9" spans="1:11" x14ac:dyDescent="0.2">
      <c r="A9" s="3" t="s">
        <v>17</v>
      </c>
      <c r="B9" s="21" t="s">
        <v>20</v>
      </c>
      <c r="C9" s="41">
        <v>292014617</v>
      </c>
      <c r="D9" s="41">
        <v>292014617</v>
      </c>
      <c r="E9" s="41">
        <v>239551166</v>
      </c>
      <c r="F9" s="41">
        <v>320519568</v>
      </c>
      <c r="G9" s="42">
        <v>352192896</v>
      </c>
      <c r="H9" s="43">
        <v>387411060</v>
      </c>
      <c r="I9" s="22">
        <f>IF(($E9       =0),0,((($F9       /$E9       )-1)*100))</f>
        <v>33.80004503922973</v>
      </c>
      <c r="J9" s="23">
        <f>IF(($E9       =0),0,(((($H9       /$E9       )^(1/3))-1)*100))</f>
        <v>17.379226142230998</v>
      </c>
    </row>
    <row r="10" spans="1:11" x14ac:dyDescent="0.2">
      <c r="A10" s="3" t="s">
        <v>17</v>
      </c>
      <c r="B10" s="21" t="s">
        <v>21</v>
      </c>
      <c r="C10" s="41">
        <v>555463370</v>
      </c>
      <c r="D10" s="41">
        <v>555463370</v>
      </c>
      <c r="E10" s="41">
        <v>530330556</v>
      </c>
      <c r="F10" s="41">
        <v>605968164</v>
      </c>
      <c r="G10" s="42">
        <v>616228068</v>
      </c>
      <c r="H10" s="43">
        <v>619666152</v>
      </c>
      <c r="I10" s="22">
        <f t="shared" ref="I10:I33" si="0">IF(($E10      =0),0,((($F10      /$E10      )-1)*100))</f>
        <v>14.262351498373782</v>
      </c>
      <c r="J10" s="23">
        <f t="shared" ref="J10:J33" si="1">IF(($E10      =0),0,(((($H10      /$E10      )^(1/3))-1)*100))</f>
        <v>5.3263516854710646</v>
      </c>
    </row>
    <row r="11" spans="1:11" x14ac:dyDescent="0.2">
      <c r="A11" s="9" t="s">
        <v>17</v>
      </c>
      <c r="B11" s="24" t="s">
        <v>22</v>
      </c>
      <c r="C11" s="44">
        <v>1269382384</v>
      </c>
      <c r="D11" s="44">
        <v>1269382384</v>
      </c>
      <c r="E11" s="44">
        <v>1118489872</v>
      </c>
      <c r="F11" s="44">
        <v>1363049256</v>
      </c>
      <c r="G11" s="45">
        <v>1417019316</v>
      </c>
      <c r="H11" s="46">
        <v>1469103552</v>
      </c>
      <c r="I11" s="25">
        <f t="shared" si="0"/>
        <v>21.865140679610917</v>
      </c>
      <c r="J11" s="26">
        <f t="shared" si="1"/>
        <v>9.514960527561044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441253936</v>
      </c>
      <c r="D13" s="41">
        <v>441197484</v>
      </c>
      <c r="E13" s="41">
        <v>354780659</v>
      </c>
      <c r="F13" s="41">
        <v>421919532</v>
      </c>
      <c r="G13" s="42">
        <v>438309168</v>
      </c>
      <c r="H13" s="43">
        <v>458153736</v>
      </c>
      <c r="I13" s="22">
        <f t="shared" si="0"/>
        <v>18.924051043041779</v>
      </c>
      <c r="J13" s="23">
        <f t="shared" si="1"/>
        <v>8.8972966822333142</v>
      </c>
    </row>
    <row r="14" spans="1:11" x14ac:dyDescent="0.2">
      <c r="A14" s="3" t="s">
        <v>17</v>
      </c>
      <c r="B14" s="21" t="s">
        <v>25</v>
      </c>
      <c r="C14" s="41">
        <v>232164307</v>
      </c>
      <c r="D14" s="41">
        <v>232164307</v>
      </c>
      <c r="E14" s="41">
        <v>0</v>
      </c>
      <c r="F14" s="41">
        <v>275714388</v>
      </c>
      <c r="G14" s="42">
        <v>289611432</v>
      </c>
      <c r="H14" s="43">
        <v>304211052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30000000</v>
      </c>
      <c r="D16" s="41">
        <v>23500000</v>
      </c>
      <c r="E16" s="41">
        <v>19245601</v>
      </c>
      <c r="F16" s="41">
        <v>23499996</v>
      </c>
      <c r="G16" s="42">
        <v>26499996</v>
      </c>
      <c r="H16" s="43">
        <v>27500004</v>
      </c>
      <c r="I16" s="22">
        <f t="shared" si="0"/>
        <v>22.105804853794897</v>
      </c>
      <c r="J16" s="23">
        <f t="shared" si="1"/>
        <v>12.633373798600612</v>
      </c>
    </row>
    <row r="17" spans="1:10" x14ac:dyDescent="0.2">
      <c r="A17" s="3" t="s">
        <v>17</v>
      </c>
      <c r="B17" s="21" t="s">
        <v>27</v>
      </c>
      <c r="C17" s="41">
        <v>475676259</v>
      </c>
      <c r="D17" s="41">
        <v>515467802</v>
      </c>
      <c r="E17" s="41">
        <v>335080716</v>
      </c>
      <c r="F17" s="41">
        <v>445150872</v>
      </c>
      <c r="G17" s="42">
        <v>465286584</v>
      </c>
      <c r="H17" s="43">
        <v>481992564</v>
      </c>
      <c r="I17" s="29">
        <f t="shared" si="0"/>
        <v>32.848848275709194</v>
      </c>
      <c r="J17" s="30">
        <f t="shared" si="1"/>
        <v>12.883457032654523</v>
      </c>
    </row>
    <row r="18" spans="1:10" x14ac:dyDescent="0.2">
      <c r="A18" s="3" t="s">
        <v>17</v>
      </c>
      <c r="B18" s="24" t="s">
        <v>28</v>
      </c>
      <c r="C18" s="44">
        <v>1179094502</v>
      </c>
      <c r="D18" s="44">
        <v>1212329593</v>
      </c>
      <c r="E18" s="44">
        <v>709106976</v>
      </c>
      <c r="F18" s="44">
        <v>1166284788</v>
      </c>
      <c r="G18" s="45">
        <v>1219707180</v>
      </c>
      <c r="H18" s="46">
        <v>1271857356</v>
      </c>
      <c r="I18" s="25">
        <f t="shared" si="0"/>
        <v>64.472333156118893</v>
      </c>
      <c r="J18" s="26">
        <f t="shared" si="1"/>
        <v>21.499796189615928</v>
      </c>
    </row>
    <row r="19" spans="1:10" ht="23.25" customHeight="1" x14ac:dyDescent="0.2">
      <c r="A19" s="31" t="s">
        <v>17</v>
      </c>
      <c r="B19" s="32" t="s">
        <v>29</v>
      </c>
      <c r="C19" s="50">
        <v>90287882</v>
      </c>
      <c r="D19" s="50">
        <v>57052791</v>
      </c>
      <c r="E19" s="50">
        <v>409382896</v>
      </c>
      <c r="F19" s="51">
        <v>196764468</v>
      </c>
      <c r="G19" s="52">
        <v>197312136</v>
      </c>
      <c r="H19" s="53">
        <v>197246196</v>
      </c>
      <c r="I19" s="33">
        <f t="shared" si="0"/>
        <v>-51.936324179015038</v>
      </c>
      <c r="J19" s="34">
        <f t="shared" si="1"/>
        <v>-21.604166689293869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36862964</v>
      </c>
      <c r="D23" s="41">
        <v>41400459</v>
      </c>
      <c r="E23" s="41">
        <v>22518936</v>
      </c>
      <c r="F23" s="41">
        <v>48840072</v>
      </c>
      <c r="G23" s="42">
        <v>50549472</v>
      </c>
      <c r="H23" s="43">
        <v>52318668</v>
      </c>
      <c r="I23" s="36">
        <f t="shared" si="0"/>
        <v>116.88445670790131</v>
      </c>
      <c r="J23" s="23">
        <f t="shared" si="1"/>
        <v>32.44521438785408</v>
      </c>
    </row>
    <row r="24" spans="1:10" x14ac:dyDescent="0.2">
      <c r="A24" s="9" t="s">
        <v>17</v>
      </c>
      <c r="B24" s="21" t="s">
        <v>33</v>
      </c>
      <c r="C24" s="41">
        <v>72736500</v>
      </c>
      <c r="D24" s="41">
        <v>72736501</v>
      </c>
      <c r="E24" s="41">
        <v>85535515</v>
      </c>
      <c r="F24" s="41">
        <v>127133304</v>
      </c>
      <c r="G24" s="42">
        <v>71635692</v>
      </c>
      <c r="H24" s="43">
        <v>77822100</v>
      </c>
      <c r="I24" s="36">
        <f t="shared" si="0"/>
        <v>48.632183953063233</v>
      </c>
      <c r="J24" s="23">
        <f t="shared" si="1"/>
        <v>-3.1011051703685011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109599464</v>
      </c>
      <c r="D26" s="44">
        <v>114136960</v>
      </c>
      <c r="E26" s="44">
        <v>108054451</v>
      </c>
      <c r="F26" s="44">
        <v>175973376</v>
      </c>
      <c r="G26" s="45">
        <v>122185164</v>
      </c>
      <c r="H26" s="46">
        <v>130140768</v>
      </c>
      <c r="I26" s="25">
        <f t="shared" si="0"/>
        <v>62.856202934203978</v>
      </c>
      <c r="J26" s="26">
        <f t="shared" si="1"/>
        <v>6.3955755058745734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939996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6250008</v>
      </c>
      <c r="D29" s="41">
        <v>2530087</v>
      </c>
      <c r="E29" s="41">
        <v>2516299</v>
      </c>
      <c r="F29" s="41">
        <v>0</v>
      </c>
      <c r="G29" s="42">
        <v>0</v>
      </c>
      <c r="H29" s="43">
        <v>0</v>
      </c>
      <c r="I29" s="36">
        <f t="shared" si="0"/>
        <v>-100</v>
      </c>
      <c r="J29" s="23">
        <f t="shared" si="1"/>
        <v>-100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43244824</v>
      </c>
      <c r="D31" s="41">
        <v>51170686</v>
      </c>
      <c r="E31" s="41">
        <v>52011787</v>
      </c>
      <c r="F31" s="41">
        <v>68272956</v>
      </c>
      <c r="G31" s="42">
        <v>59585688</v>
      </c>
      <c r="H31" s="43">
        <v>65822100</v>
      </c>
      <c r="I31" s="36">
        <f t="shared" si="0"/>
        <v>31.2643920502097</v>
      </c>
      <c r="J31" s="23">
        <f t="shared" si="1"/>
        <v>8.1658048617920578</v>
      </c>
    </row>
    <row r="32" spans="1:10" x14ac:dyDescent="0.2">
      <c r="A32" s="9" t="s">
        <v>17</v>
      </c>
      <c r="B32" s="21" t="s">
        <v>34</v>
      </c>
      <c r="C32" s="41">
        <v>60104632</v>
      </c>
      <c r="D32" s="41">
        <v>60436187</v>
      </c>
      <c r="E32" s="41">
        <v>53663014</v>
      </c>
      <c r="F32" s="41">
        <v>106760424</v>
      </c>
      <c r="G32" s="42">
        <v>62599476</v>
      </c>
      <c r="H32" s="43">
        <v>64318668</v>
      </c>
      <c r="I32" s="36">
        <f t="shared" si="0"/>
        <v>98.946007766168336</v>
      </c>
      <c r="J32" s="23">
        <f t="shared" si="1"/>
        <v>6.2235129940561906</v>
      </c>
    </row>
    <row r="33" spans="1:11" ht="13.5" thickBot="1" x14ac:dyDescent="0.25">
      <c r="A33" s="9" t="s">
        <v>17</v>
      </c>
      <c r="B33" s="37" t="s">
        <v>41</v>
      </c>
      <c r="C33" s="57">
        <v>109599464</v>
      </c>
      <c r="D33" s="57">
        <v>114136960</v>
      </c>
      <c r="E33" s="57">
        <v>108191100</v>
      </c>
      <c r="F33" s="57">
        <v>175973376</v>
      </c>
      <c r="G33" s="58">
        <v>122185164</v>
      </c>
      <c r="H33" s="59">
        <v>130140768</v>
      </c>
      <c r="I33" s="38">
        <f t="shared" si="0"/>
        <v>62.650510069682255</v>
      </c>
      <c r="J33" s="39">
        <f t="shared" si="1"/>
        <v>6.3507629032530266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2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6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256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80765000</v>
      </c>
      <c r="D8" s="41">
        <v>80765000</v>
      </c>
      <c r="E8" s="41">
        <v>40418220</v>
      </c>
      <c r="F8" s="41">
        <v>84453329</v>
      </c>
      <c r="G8" s="42">
        <v>88591542</v>
      </c>
      <c r="H8" s="43">
        <v>92932528</v>
      </c>
      <c r="I8" s="22">
        <f>IF(($E8       =0),0,((($F8       /$E8       )-1)*100))</f>
        <v>108.94865978759083</v>
      </c>
      <c r="J8" s="23">
        <f>IF(($E8       =0),0,(((($H8       /$E8       )^(1/3))-1)*100))</f>
        <v>31.986705685611906</v>
      </c>
    </row>
    <row r="9" spans="1:11" x14ac:dyDescent="0.2">
      <c r="A9" s="3" t="s">
        <v>17</v>
      </c>
      <c r="B9" s="21" t="s">
        <v>20</v>
      </c>
      <c r="C9" s="41">
        <v>368678000</v>
      </c>
      <c r="D9" s="41">
        <v>368678000</v>
      </c>
      <c r="E9" s="41">
        <v>58503250</v>
      </c>
      <c r="F9" s="41">
        <v>221228427</v>
      </c>
      <c r="G9" s="42">
        <v>232068621</v>
      </c>
      <c r="H9" s="43">
        <v>243439983</v>
      </c>
      <c r="I9" s="22">
        <f>IF(($E9       =0),0,((($F9       /$E9       )-1)*100))</f>
        <v>278.14724310187893</v>
      </c>
      <c r="J9" s="23">
        <f>IF(($E9       =0),0,(((($H9       /$E9       )^(1/3))-1)*100))</f>
        <v>60.843669305316041</v>
      </c>
    </row>
    <row r="10" spans="1:11" x14ac:dyDescent="0.2">
      <c r="A10" s="3" t="s">
        <v>17</v>
      </c>
      <c r="B10" s="21" t="s">
        <v>21</v>
      </c>
      <c r="C10" s="41">
        <v>196695000</v>
      </c>
      <c r="D10" s="41">
        <v>196695000</v>
      </c>
      <c r="E10" s="41">
        <v>564839</v>
      </c>
      <c r="F10" s="41">
        <v>195466278</v>
      </c>
      <c r="G10" s="42">
        <v>220949630</v>
      </c>
      <c r="H10" s="43">
        <v>223167600</v>
      </c>
      <c r="I10" s="22">
        <f t="shared" ref="I10:I33" si="0">IF(($E10      =0),0,((($F10      /$E10      )-1)*100))</f>
        <v>34505.662498517282</v>
      </c>
      <c r="J10" s="23">
        <f t="shared" ref="J10:J33" si="1">IF(($E10      =0),0,(((($H10      /$E10      )^(1/3))-1)*100))</f>
        <v>633.78498784718977</v>
      </c>
    </row>
    <row r="11" spans="1:11" x14ac:dyDescent="0.2">
      <c r="A11" s="9" t="s">
        <v>17</v>
      </c>
      <c r="B11" s="24" t="s">
        <v>22</v>
      </c>
      <c r="C11" s="44">
        <v>646138000</v>
      </c>
      <c r="D11" s="44">
        <v>646138000</v>
      </c>
      <c r="E11" s="44">
        <v>99486309</v>
      </c>
      <c r="F11" s="44">
        <v>501148034</v>
      </c>
      <c r="G11" s="45">
        <v>541609793</v>
      </c>
      <c r="H11" s="46">
        <v>559540111</v>
      </c>
      <c r="I11" s="25">
        <f t="shared" si="0"/>
        <v>403.7356788460209</v>
      </c>
      <c r="J11" s="26">
        <f t="shared" si="1"/>
        <v>77.837209609558982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217959994</v>
      </c>
      <c r="D13" s="41">
        <v>217959994</v>
      </c>
      <c r="E13" s="41">
        <v>98402517</v>
      </c>
      <c r="F13" s="41">
        <v>295680315</v>
      </c>
      <c r="G13" s="42">
        <v>289281613</v>
      </c>
      <c r="H13" s="43">
        <v>323614824</v>
      </c>
      <c r="I13" s="22">
        <f t="shared" si="0"/>
        <v>200.48043893023589</v>
      </c>
      <c r="J13" s="23">
        <f t="shared" si="1"/>
        <v>48.710191669457444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0</v>
      </c>
      <c r="E14" s="41">
        <v>0</v>
      </c>
      <c r="F14" s="41">
        <v>0</v>
      </c>
      <c r="G14" s="42">
        <v>0</v>
      </c>
      <c r="H14" s="43">
        <v>0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200000000</v>
      </c>
      <c r="D16" s="41">
        <v>200000000</v>
      </c>
      <c r="E16" s="41">
        <v>0</v>
      </c>
      <c r="F16" s="41">
        <v>203754462</v>
      </c>
      <c r="G16" s="42">
        <v>213127167</v>
      </c>
      <c r="H16" s="43">
        <v>222927017</v>
      </c>
      <c r="I16" s="22">
        <f t="shared" si="0"/>
        <v>0</v>
      </c>
      <c r="J16" s="23">
        <f t="shared" si="1"/>
        <v>0</v>
      </c>
    </row>
    <row r="17" spans="1:10" x14ac:dyDescent="0.2">
      <c r="A17" s="3" t="s">
        <v>17</v>
      </c>
      <c r="B17" s="21" t="s">
        <v>27</v>
      </c>
      <c r="C17" s="41">
        <v>87210425</v>
      </c>
      <c r="D17" s="41">
        <v>87210425</v>
      </c>
      <c r="E17" s="41">
        <v>8858955</v>
      </c>
      <c r="F17" s="41">
        <v>216052810</v>
      </c>
      <c r="G17" s="42">
        <v>212689878</v>
      </c>
      <c r="H17" s="43">
        <v>211587002</v>
      </c>
      <c r="I17" s="29">
        <f t="shared" si="0"/>
        <v>2338.8069473205364</v>
      </c>
      <c r="J17" s="30">
        <f t="shared" si="1"/>
        <v>187.98431178050183</v>
      </c>
    </row>
    <row r="18" spans="1:10" x14ac:dyDescent="0.2">
      <c r="A18" s="3" t="s">
        <v>17</v>
      </c>
      <c r="B18" s="24" t="s">
        <v>28</v>
      </c>
      <c r="C18" s="44">
        <v>505170419</v>
      </c>
      <c r="D18" s="44">
        <v>505170419</v>
      </c>
      <c r="E18" s="44">
        <v>107261472</v>
      </c>
      <c r="F18" s="44">
        <v>715487587</v>
      </c>
      <c r="G18" s="45">
        <v>715098658</v>
      </c>
      <c r="H18" s="46">
        <v>758128843</v>
      </c>
      <c r="I18" s="25">
        <f t="shared" si="0"/>
        <v>567.04994221970026</v>
      </c>
      <c r="J18" s="26">
        <f t="shared" si="1"/>
        <v>91.910950162928089</v>
      </c>
    </row>
    <row r="19" spans="1:10" ht="23.25" customHeight="1" x14ac:dyDescent="0.2">
      <c r="A19" s="31" t="s">
        <v>17</v>
      </c>
      <c r="B19" s="32" t="s">
        <v>29</v>
      </c>
      <c r="C19" s="50">
        <v>140967581</v>
      </c>
      <c r="D19" s="50">
        <v>140967581</v>
      </c>
      <c r="E19" s="50">
        <v>-7775163</v>
      </c>
      <c r="F19" s="51">
        <v>-214339553</v>
      </c>
      <c r="G19" s="52">
        <v>-173488865</v>
      </c>
      <c r="H19" s="53">
        <v>-198588732</v>
      </c>
      <c r="I19" s="33">
        <f t="shared" si="0"/>
        <v>2656.7210230833743</v>
      </c>
      <c r="J19" s="34">
        <f t="shared" si="1"/>
        <v>194.4975594940035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32346000</v>
      </c>
      <c r="D23" s="41">
        <v>32346000</v>
      </c>
      <c r="E23" s="41">
        <v>305596</v>
      </c>
      <c r="F23" s="41">
        <v>0</v>
      </c>
      <c r="G23" s="42">
        <v>0</v>
      </c>
      <c r="H23" s="43">
        <v>0</v>
      </c>
      <c r="I23" s="36">
        <f t="shared" si="0"/>
        <v>-100</v>
      </c>
      <c r="J23" s="23">
        <f t="shared" si="1"/>
        <v>-100</v>
      </c>
    </row>
    <row r="24" spans="1:10" x14ac:dyDescent="0.2">
      <c r="A24" s="9" t="s">
        <v>17</v>
      </c>
      <c r="B24" s="21" t="s">
        <v>33</v>
      </c>
      <c r="C24" s="41">
        <v>97053000</v>
      </c>
      <c r="D24" s="41">
        <v>97053000</v>
      </c>
      <c r="E24" s="41">
        <v>15166456</v>
      </c>
      <c r="F24" s="41">
        <v>42449900</v>
      </c>
      <c r="G24" s="42">
        <v>44460000</v>
      </c>
      <c r="H24" s="43">
        <v>48111000</v>
      </c>
      <c r="I24" s="36">
        <f t="shared" si="0"/>
        <v>179.89333829867701</v>
      </c>
      <c r="J24" s="23">
        <f t="shared" si="1"/>
        <v>46.933252253820015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129399000</v>
      </c>
      <c r="D26" s="44">
        <v>129399000</v>
      </c>
      <c r="E26" s="44">
        <v>15472052</v>
      </c>
      <c r="F26" s="44">
        <v>42449900</v>
      </c>
      <c r="G26" s="45">
        <v>44460000</v>
      </c>
      <c r="H26" s="46">
        <v>48111000</v>
      </c>
      <c r="I26" s="25">
        <f t="shared" si="0"/>
        <v>174.36502927989125</v>
      </c>
      <c r="J26" s="26">
        <f t="shared" si="1"/>
        <v>45.959429046416524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0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64707000</v>
      </c>
      <c r="D29" s="41">
        <v>64707000</v>
      </c>
      <c r="E29" s="41">
        <v>0</v>
      </c>
      <c r="F29" s="41">
        <v>6046000</v>
      </c>
      <c r="G29" s="42">
        <v>6361000</v>
      </c>
      <c r="H29" s="43">
        <v>6658000</v>
      </c>
      <c r="I29" s="36">
        <f t="shared" si="0"/>
        <v>0</v>
      </c>
      <c r="J29" s="23">
        <f t="shared" si="1"/>
        <v>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0</v>
      </c>
      <c r="D31" s="41">
        <v>0</v>
      </c>
      <c r="E31" s="41">
        <v>6710048</v>
      </c>
      <c r="F31" s="41">
        <v>20342000</v>
      </c>
      <c r="G31" s="42">
        <v>20973000</v>
      </c>
      <c r="H31" s="43">
        <v>23786000</v>
      </c>
      <c r="I31" s="36">
        <f t="shared" si="0"/>
        <v>203.1572948509459</v>
      </c>
      <c r="J31" s="23">
        <f t="shared" si="1"/>
        <v>52.474983800118011</v>
      </c>
    </row>
    <row r="32" spans="1:10" x14ac:dyDescent="0.2">
      <c r="A32" s="9" t="s">
        <v>17</v>
      </c>
      <c r="B32" s="21" t="s">
        <v>34</v>
      </c>
      <c r="C32" s="41">
        <v>64692000</v>
      </c>
      <c r="D32" s="41">
        <v>64692000</v>
      </c>
      <c r="E32" s="41">
        <v>8762004</v>
      </c>
      <c r="F32" s="41">
        <v>16061900</v>
      </c>
      <c r="G32" s="42">
        <v>17126000</v>
      </c>
      <c r="H32" s="43">
        <v>17667000</v>
      </c>
      <c r="I32" s="36">
        <f t="shared" si="0"/>
        <v>83.313086823516642</v>
      </c>
      <c r="J32" s="23">
        <f t="shared" si="1"/>
        <v>26.3338662692443</v>
      </c>
    </row>
    <row r="33" spans="1:11" ht="13.5" thickBot="1" x14ac:dyDescent="0.25">
      <c r="A33" s="9" t="s">
        <v>17</v>
      </c>
      <c r="B33" s="37" t="s">
        <v>41</v>
      </c>
      <c r="C33" s="57">
        <v>129399000</v>
      </c>
      <c r="D33" s="57">
        <v>129399000</v>
      </c>
      <c r="E33" s="57">
        <v>15472052</v>
      </c>
      <c r="F33" s="57">
        <v>42449900</v>
      </c>
      <c r="G33" s="58">
        <v>44460000</v>
      </c>
      <c r="H33" s="59">
        <v>48111000</v>
      </c>
      <c r="I33" s="38">
        <f t="shared" si="0"/>
        <v>174.36502927989125</v>
      </c>
      <c r="J33" s="39">
        <f t="shared" si="1"/>
        <v>45.959429046416524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2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7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257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108935496</v>
      </c>
      <c r="D8" s="41">
        <v>123955693</v>
      </c>
      <c r="E8" s="41">
        <v>67346207</v>
      </c>
      <c r="F8" s="41">
        <v>69267489</v>
      </c>
      <c r="G8" s="42">
        <v>83615489</v>
      </c>
      <c r="H8" s="43">
        <v>83615489</v>
      </c>
      <c r="I8" s="22">
        <f>IF(($E8       =0),0,((($F8       /$E8       )-1)*100))</f>
        <v>2.8528436649743361</v>
      </c>
      <c r="J8" s="23">
        <f>IF(($E8       =0),0,(((($H8       /$E8       )^(1/3))-1)*100))</f>
        <v>7.4792261913547931</v>
      </c>
    </row>
    <row r="9" spans="1:11" x14ac:dyDescent="0.2">
      <c r="A9" s="3" t="s">
        <v>17</v>
      </c>
      <c r="B9" s="21" t="s">
        <v>20</v>
      </c>
      <c r="C9" s="41">
        <v>121244976</v>
      </c>
      <c r="D9" s="41">
        <v>171214668</v>
      </c>
      <c r="E9" s="41">
        <v>113181930</v>
      </c>
      <c r="F9" s="41">
        <v>160380435</v>
      </c>
      <c r="G9" s="42">
        <v>167757936</v>
      </c>
      <c r="H9" s="43">
        <v>175321937</v>
      </c>
      <c r="I9" s="22">
        <f>IF(($E9       =0),0,((($F9       /$E9       )-1)*100))</f>
        <v>41.701449162423707</v>
      </c>
      <c r="J9" s="23">
        <f>IF(($E9       =0),0,(((($H9       /$E9       )^(1/3))-1)*100))</f>
        <v>15.705247313449311</v>
      </c>
    </row>
    <row r="10" spans="1:11" x14ac:dyDescent="0.2">
      <c r="A10" s="3" t="s">
        <v>17</v>
      </c>
      <c r="B10" s="21" t="s">
        <v>21</v>
      </c>
      <c r="C10" s="41">
        <v>281838588</v>
      </c>
      <c r="D10" s="41">
        <v>238799100</v>
      </c>
      <c r="E10" s="41">
        <v>225727175</v>
      </c>
      <c r="F10" s="41">
        <v>289923605</v>
      </c>
      <c r="G10" s="42">
        <v>281819758</v>
      </c>
      <c r="H10" s="43">
        <v>276817900</v>
      </c>
      <c r="I10" s="22">
        <f t="shared" ref="I10:I33" si="0">IF(($E10      =0),0,((($F10      /$E10      )-1)*100))</f>
        <v>28.43983228869098</v>
      </c>
      <c r="J10" s="23">
        <f t="shared" ref="J10:J33" si="1">IF(($E10      =0),0,(((($H10      /$E10      )^(1/3))-1)*100))</f>
        <v>7.0377014599057874</v>
      </c>
    </row>
    <row r="11" spans="1:11" x14ac:dyDescent="0.2">
      <c r="A11" s="9" t="s">
        <v>17</v>
      </c>
      <c r="B11" s="24" t="s">
        <v>22</v>
      </c>
      <c r="C11" s="44">
        <v>512019060</v>
      </c>
      <c r="D11" s="44">
        <v>533969461</v>
      </c>
      <c r="E11" s="44">
        <v>406255312</v>
      </c>
      <c r="F11" s="44">
        <v>519571529</v>
      </c>
      <c r="G11" s="45">
        <v>533193183</v>
      </c>
      <c r="H11" s="46">
        <v>535755326</v>
      </c>
      <c r="I11" s="25">
        <f t="shared" si="0"/>
        <v>27.892857927725998</v>
      </c>
      <c r="J11" s="26">
        <f t="shared" si="1"/>
        <v>9.6619122784995515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196930273</v>
      </c>
      <c r="D13" s="41">
        <v>172635012</v>
      </c>
      <c r="E13" s="41">
        <v>194087088</v>
      </c>
      <c r="F13" s="41">
        <v>169031866</v>
      </c>
      <c r="G13" s="42">
        <v>185272382</v>
      </c>
      <c r="H13" s="43">
        <v>203619132</v>
      </c>
      <c r="I13" s="22">
        <f t="shared" si="0"/>
        <v>-12.909267823112479</v>
      </c>
      <c r="J13" s="23">
        <f t="shared" si="1"/>
        <v>1.6109813794267014</v>
      </c>
    </row>
    <row r="14" spans="1:11" x14ac:dyDescent="0.2">
      <c r="A14" s="3" t="s">
        <v>17</v>
      </c>
      <c r="B14" s="21" t="s">
        <v>25</v>
      </c>
      <c r="C14" s="41">
        <v>38180784</v>
      </c>
      <c r="D14" s="41">
        <v>79552164</v>
      </c>
      <c r="E14" s="41">
        <v>0</v>
      </c>
      <c r="F14" s="41">
        <v>28160000</v>
      </c>
      <c r="G14" s="42">
        <v>29455360</v>
      </c>
      <c r="H14" s="43">
        <v>30810307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92400648</v>
      </c>
      <c r="D16" s="41">
        <v>92400648</v>
      </c>
      <c r="E16" s="41">
        <v>74282975</v>
      </c>
      <c r="F16" s="41">
        <v>101736710</v>
      </c>
      <c r="G16" s="42">
        <v>106416599</v>
      </c>
      <c r="H16" s="43">
        <v>111205346</v>
      </c>
      <c r="I16" s="22">
        <f t="shared" si="0"/>
        <v>36.958313799359807</v>
      </c>
      <c r="J16" s="23">
        <f t="shared" si="1"/>
        <v>14.39633889583587</v>
      </c>
    </row>
    <row r="17" spans="1:10" x14ac:dyDescent="0.2">
      <c r="A17" s="3" t="s">
        <v>17</v>
      </c>
      <c r="B17" s="21" t="s">
        <v>27</v>
      </c>
      <c r="C17" s="41">
        <v>183954216</v>
      </c>
      <c r="D17" s="41">
        <v>175583556</v>
      </c>
      <c r="E17" s="41">
        <v>392490520</v>
      </c>
      <c r="F17" s="41">
        <v>233902627</v>
      </c>
      <c r="G17" s="42">
        <v>236121107</v>
      </c>
      <c r="H17" s="43">
        <v>245186717</v>
      </c>
      <c r="I17" s="29">
        <f t="shared" si="0"/>
        <v>-40.40553463558814</v>
      </c>
      <c r="J17" s="30">
        <f t="shared" si="1"/>
        <v>-14.515129979136699</v>
      </c>
    </row>
    <row r="18" spans="1:10" x14ac:dyDescent="0.2">
      <c r="A18" s="3" t="s">
        <v>17</v>
      </c>
      <c r="B18" s="24" t="s">
        <v>28</v>
      </c>
      <c r="C18" s="44">
        <v>511465921</v>
      </c>
      <c r="D18" s="44">
        <v>520171380</v>
      </c>
      <c r="E18" s="44">
        <v>660860583</v>
      </c>
      <c r="F18" s="44">
        <v>532831203</v>
      </c>
      <c r="G18" s="45">
        <v>557265448</v>
      </c>
      <c r="H18" s="46">
        <v>590821502</v>
      </c>
      <c r="I18" s="25">
        <f t="shared" si="0"/>
        <v>-19.373130020677898</v>
      </c>
      <c r="J18" s="26">
        <f t="shared" si="1"/>
        <v>-3.6654334300867619</v>
      </c>
    </row>
    <row r="19" spans="1:10" ht="23.25" customHeight="1" x14ac:dyDescent="0.2">
      <c r="A19" s="31" t="s">
        <v>17</v>
      </c>
      <c r="B19" s="32" t="s">
        <v>29</v>
      </c>
      <c r="C19" s="50">
        <v>553139</v>
      </c>
      <c r="D19" s="50">
        <v>13798081</v>
      </c>
      <c r="E19" s="50">
        <v>-254605271</v>
      </c>
      <c r="F19" s="51">
        <v>-13259674</v>
      </c>
      <c r="G19" s="52">
        <v>-24072265</v>
      </c>
      <c r="H19" s="53">
        <v>-55066176</v>
      </c>
      <c r="I19" s="33">
        <f t="shared" si="0"/>
        <v>-94.792066186249542</v>
      </c>
      <c r="J19" s="34">
        <f t="shared" si="1"/>
        <v>-39.974031496071873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0</v>
      </c>
      <c r="D23" s="41">
        <v>6635988</v>
      </c>
      <c r="E23" s="41">
        <v>7313085</v>
      </c>
      <c r="F23" s="41">
        <v>33930000</v>
      </c>
      <c r="G23" s="42">
        <v>11354360</v>
      </c>
      <c r="H23" s="43">
        <v>11593707</v>
      </c>
      <c r="I23" s="36">
        <f t="shared" si="0"/>
        <v>363.9628829693624</v>
      </c>
      <c r="J23" s="23">
        <f t="shared" si="1"/>
        <v>16.602331159021098</v>
      </c>
    </row>
    <row r="24" spans="1:10" x14ac:dyDescent="0.2">
      <c r="A24" s="9" t="s">
        <v>17</v>
      </c>
      <c r="B24" s="21" t="s">
        <v>33</v>
      </c>
      <c r="C24" s="41">
        <v>39700032</v>
      </c>
      <c r="D24" s="41">
        <v>39140892</v>
      </c>
      <c r="E24" s="41">
        <v>16224625</v>
      </c>
      <c r="F24" s="41">
        <v>43783000</v>
      </c>
      <c r="G24" s="42">
        <v>50489000</v>
      </c>
      <c r="H24" s="43">
        <v>53699000</v>
      </c>
      <c r="I24" s="36">
        <f t="shared" si="0"/>
        <v>169.85523548310053</v>
      </c>
      <c r="J24" s="23">
        <f t="shared" si="1"/>
        <v>49.026617236593694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39700032</v>
      </c>
      <c r="D26" s="44">
        <v>45776880</v>
      </c>
      <c r="E26" s="44">
        <v>23537710</v>
      </c>
      <c r="F26" s="44">
        <v>77713000</v>
      </c>
      <c r="G26" s="45">
        <v>61843360</v>
      </c>
      <c r="H26" s="46">
        <v>65292707</v>
      </c>
      <c r="I26" s="25">
        <f t="shared" si="0"/>
        <v>230.16380947849217</v>
      </c>
      <c r="J26" s="26">
        <f t="shared" si="1"/>
        <v>40.507709974749908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0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0</v>
      </c>
      <c r="D29" s="41">
        <v>2499996</v>
      </c>
      <c r="E29" s="41">
        <v>1298215</v>
      </c>
      <c r="F29" s="41">
        <v>3113000</v>
      </c>
      <c r="G29" s="42">
        <v>5280000</v>
      </c>
      <c r="H29" s="43">
        <v>4770000</v>
      </c>
      <c r="I29" s="36">
        <f t="shared" si="0"/>
        <v>139.79078966118865</v>
      </c>
      <c r="J29" s="23">
        <f t="shared" si="1"/>
        <v>54.308761441140184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39700032</v>
      </c>
      <c r="D31" s="41">
        <v>49140888</v>
      </c>
      <c r="E31" s="41">
        <v>15330510</v>
      </c>
      <c r="F31" s="41">
        <v>40220000</v>
      </c>
      <c r="G31" s="42">
        <v>45209000</v>
      </c>
      <c r="H31" s="43">
        <v>48929000</v>
      </c>
      <c r="I31" s="36">
        <f t="shared" si="0"/>
        <v>162.3526549345064</v>
      </c>
      <c r="J31" s="23">
        <f t="shared" si="1"/>
        <v>47.232350576774436</v>
      </c>
    </row>
    <row r="32" spans="1:10" x14ac:dyDescent="0.2">
      <c r="A32" s="9" t="s">
        <v>17</v>
      </c>
      <c r="B32" s="21" t="s">
        <v>34</v>
      </c>
      <c r="C32" s="41">
        <v>0</v>
      </c>
      <c r="D32" s="41">
        <v>6535992</v>
      </c>
      <c r="E32" s="41">
        <v>9880440</v>
      </c>
      <c r="F32" s="41">
        <v>34380000</v>
      </c>
      <c r="G32" s="42">
        <v>11354360</v>
      </c>
      <c r="H32" s="43">
        <v>11593707</v>
      </c>
      <c r="I32" s="36">
        <f t="shared" si="0"/>
        <v>247.96021229823774</v>
      </c>
      <c r="J32" s="23">
        <f t="shared" si="1"/>
        <v>5.4747922024275475</v>
      </c>
    </row>
    <row r="33" spans="1:11" ht="13.5" thickBot="1" x14ac:dyDescent="0.25">
      <c r="A33" s="9" t="s">
        <v>17</v>
      </c>
      <c r="B33" s="37" t="s">
        <v>41</v>
      </c>
      <c r="C33" s="57">
        <v>39700032</v>
      </c>
      <c r="D33" s="57">
        <v>58176876</v>
      </c>
      <c r="E33" s="57">
        <v>26509165</v>
      </c>
      <c r="F33" s="57">
        <v>77713000</v>
      </c>
      <c r="G33" s="58">
        <v>61843360</v>
      </c>
      <c r="H33" s="59">
        <v>65292707</v>
      </c>
      <c r="I33" s="38">
        <f t="shared" si="0"/>
        <v>193.15521631858266</v>
      </c>
      <c r="J33" s="39">
        <f t="shared" si="1"/>
        <v>35.048430750801018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2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8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258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0</v>
      </c>
      <c r="D8" s="41">
        <v>0</v>
      </c>
      <c r="E8" s="41">
        <v>0</v>
      </c>
      <c r="F8" s="41">
        <v>0</v>
      </c>
      <c r="G8" s="42">
        <v>0</v>
      </c>
      <c r="H8" s="43">
        <v>0</v>
      </c>
      <c r="I8" s="22">
        <f>IF(($E8       =0),0,((($F8       /$E8       )-1)*100))</f>
        <v>0</v>
      </c>
      <c r="J8" s="23">
        <f>IF(($E8       =0),0,(((($H8       /$E8       )^(1/3))-1)*100))</f>
        <v>0</v>
      </c>
    </row>
    <row r="9" spans="1:11" x14ac:dyDescent="0.2">
      <c r="A9" s="3" t="s">
        <v>17</v>
      </c>
      <c r="B9" s="21" t="s">
        <v>20</v>
      </c>
      <c r="C9" s="41">
        <v>70000</v>
      </c>
      <c r="D9" s="41">
        <v>70000</v>
      </c>
      <c r="E9" s="41">
        <v>81012</v>
      </c>
      <c r="F9" s="41">
        <v>150000</v>
      </c>
      <c r="G9" s="42">
        <v>157350</v>
      </c>
      <c r="H9" s="43">
        <v>164588</v>
      </c>
      <c r="I9" s="22">
        <f>IF(($E9       =0),0,((($F9       /$E9       )-1)*100))</f>
        <v>85.157754406754549</v>
      </c>
      <c r="J9" s="23">
        <f>IF(($E9       =0),0,(((($H9       /$E9       )^(1/3))-1)*100))</f>
        <v>26.653230390835446</v>
      </c>
    </row>
    <row r="10" spans="1:11" x14ac:dyDescent="0.2">
      <c r="A10" s="3" t="s">
        <v>17</v>
      </c>
      <c r="B10" s="21" t="s">
        <v>21</v>
      </c>
      <c r="C10" s="41">
        <v>1067770824</v>
      </c>
      <c r="D10" s="41">
        <v>1085913514</v>
      </c>
      <c r="E10" s="41">
        <v>1001269688</v>
      </c>
      <c r="F10" s="41">
        <v>1138947307</v>
      </c>
      <c r="G10" s="42">
        <v>1202523035</v>
      </c>
      <c r="H10" s="43">
        <v>1272555279</v>
      </c>
      <c r="I10" s="22">
        <f t="shared" ref="I10:I33" si="0">IF(($E10      =0),0,((($F10      /$E10      )-1)*100))</f>
        <v>13.750303304897415</v>
      </c>
      <c r="J10" s="23">
        <f t="shared" ref="J10:J33" si="1">IF(($E10      =0),0,(((($H10      /$E10      )^(1/3))-1)*100))</f>
        <v>8.3199695837811394</v>
      </c>
    </row>
    <row r="11" spans="1:11" x14ac:dyDescent="0.2">
      <c r="A11" s="9" t="s">
        <v>17</v>
      </c>
      <c r="B11" s="24" t="s">
        <v>22</v>
      </c>
      <c r="C11" s="44">
        <v>1067840824</v>
      </c>
      <c r="D11" s="44">
        <v>1085983514</v>
      </c>
      <c r="E11" s="44">
        <v>1001350700</v>
      </c>
      <c r="F11" s="44">
        <v>1139097307</v>
      </c>
      <c r="G11" s="45">
        <v>1202680385</v>
      </c>
      <c r="H11" s="46">
        <v>1272719867</v>
      </c>
      <c r="I11" s="25">
        <f t="shared" si="0"/>
        <v>13.756080362254707</v>
      </c>
      <c r="J11" s="26">
        <f t="shared" si="1"/>
        <v>8.3217179638153347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458451734</v>
      </c>
      <c r="D13" s="41">
        <v>459532292</v>
      </c>
      <c r="E13" s="41">
        <v>414848821</v>
      </c>
      <c r="F13" s="41">
        <v>411134852</v>
      </c>
      <c r="G13" s="42">
        <v>424892230</v>
      </c>
      <c r="H13" s="43">
        <v>442823778</v>
      </c>
      <c r="I13" s="22">
        <f t="shared" si="0"/>
        <v>-0.89525841993414179</v>
      </c>
      <c r="J13" s="23">
        <f t="shared" si="1"/>
        <v>2.1990889292159865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0</v>
      </c>
      <c r="E14" s="41">
        <v>0</v>
      </c>
      <c r="F14" s="41">
        <v>0</v>
      </c>
      <c r="G14" s="42">
        <v>0</v>
      </c>
      <c r="H14" s="43">
        <v>0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0</v>
      </c>
      <c r="D16" s="41">
        <v>0</v>
      </c>
      <c r="E16" s="41">
        <v>0</v>
      </c>
      <c r="F16" s="41">
        <v>0</v>
      </c>
      <c r="G16" s="42">
        <v>0</v>
      </c>
      <c r="H16" s="43">
        <v>0</v>
      </c>
      <c r="I16" s="22">
        <f t="shared" si="0"/>
        <v>0</v>
      </c>
      <c r="J16" s="23">
        <f t="shared" si="1"/>
        <v>0</v>
      </c>
    </row>
    <row r="17" spans="1:10" x14ac:dyDescent="0.2">
      <c r="A17" s="3" t="s">
        <v>17</v>
      </c>
      <c r="B17" s="21" t="s">
        <v>27</v>
      </c>
      <c r="C17" s="41">
        <v>433916679</v>
      </c>
      <c r="D17" s="41">
        <v>726701429</v>
      </c>
      <c r="E17" s="41">
        <v>515130131</v>
      </c>
      <c r="F17" s="41">
        <v>674261332</v>
      </c>
      <c r="G17" s="42">
        <v>739046717</v>
      </c>
      <c r="H17" s="43">
        <v>762621296</v>
      </c>
      <c r="I17" s="29">
        <f t="shared" si="0"/>
        <v>30.891456628849379</v>
      </c>
      <c r="J17" s="30">
        <f t="shared" si="1"/>
        <v>13.971778425093939</v>
      </c>
    </row>
    <row r="18" spans="1:10" x14ac:dyDescent="0.2">
      <c r="A18" s="3" t="s">
        <v>17</v>
      </c>
      <c r="B18" s="24" t="s">
        <v>28</v>
      </c>
      <c r="C18" s="44">
        <v>892368413</v>
      </c>
      <c r="D18" s="44">
        <v>1186233721</v>
      </c>
      <c r="E18" s="44">
        <v>929978952</v>
      </c>
      <c r="F18" s="44">
        <v>1085396184</v>
      </c>
      <c r="G18" s="45">
        <v>1163938947</v>
      </c>
      <c r="H18" s="46">
        <v>1205445074</v>
      </c>
      <c r="I18" s="25">
        <f t="shared" si="0"/>
        <v>16.711908550807706</v>
      </c>
      <c r="J18" s="26">
        <f t="shared" si="1"/>
        <v>9.0330353256030236</v>
      </c>
    </row>
    <row r="19" spans="1:10" ht="23.25" customHeight="1" x14ac:dyDescent="0.2">
      <c r="A19" s="31" t="s">
        <v>17</v>
      </c>
      <c r="B19" s="32" t="s">
        <v>29</v>
      </c>
      <c r="C19" s="50">
        <v>175472411</v>
      </c>
      <c r="D19" s="50">
        <v>-100250207</v>
      </c>
      <c r="E19" s="50">
        <v>71371748</v>
      </c>
      <c r="F19" s="51">
        <v>53701123</v>
      </c>
      <c r="G19" s="52">
        <v>38741438</v>
      </c>
      <c r="H19" s="53">
        <v>67274793</v>
      </c>
      <c r="I19" s="33">
        <f t="shared" si="0"/>
        <v>-24.758571136579143</v>
      </c>
      <c r="J19" s="34">
        <f t="shared" si="1"/>
        <v>-1.9512610797511654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41236900</v>
      </c>
      <c r="D23" s="41">
        <v>181667798</v>
      </c>
      <c r="E23" s="41">
        <v>182649943</v>
      </c>
      <c r="F23" s="41">
        <v>70890000</v>
      </c>
      <c r="G23" s="42">
        <v>81342954</v>
      </c>
      <c r="H23" s="43">
        <v>81157896</v>
      </c>
      <c r="I23" s="36">
        <f t="shared" si="0"/>
        <v>-61.18805249230217</v>
      </c>
      <c r="J23" s="23">
        <f t="shared" si="1"/>
        <v>-23.691939943125174</v>
      </c>
    </row>
    <row r="24" spans="1:10" x14ac:dyDescent="0.2">
      <c r="A24" s="9" t="s">
        <v>17</v>
      </c>
      <c r="B24" s="21" t="s">
        <v>33</v>
      </c>
      <c r="C24" s="41">
        <v>350107000</v>
      </c>
      <c r="D24" s="41">
        <v>326600351</v>
      </c>
      <c r="E24" s="41">
        <v>188638770</v>
      </c>
      <c r="F24" s="41">
        <v>331700000</v>
      </c>
      <c r="G24" s="42">
        <v>349559000</v>
      </c>
      <c r="H24" s="43">
        <v>382745000</v>
      </c>
      <c r="I24" s="36">
        <f t="shared" si="0"/>
        <v>75.838720746535841</v>
      </c>
      <c r="J24" s="23">
        <f t="shared" si="1"/>
        <v>26.597809143402309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391343900</v>
      </c>
      <c r="D26" s="44">
        <v>508268149</v>
      </c>
      <c r="E26" s="44">
        <v>371288713</v>
      </c>
      <c r="F26" s="44">
        <v>402590000</v>
      </c>
      <c r="G26" s="45">
        <v>430901954</v>
      </c>
      <c r="H26" s="46">
        <v>463902896</v>
      </c>
      <c r="I26" s="25">
        <f t="shared" si="0"/>
        <v>8.4304439925164019</v>
      </c>
      <c r="J26" s="26">
        <f t="shared" si="1"/>
        <v>7.7056399593613101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288307000</v>
      </c>
      <c r="D28" s="41">
        <v>159046692</v>
      </c>
      <c r="E28" s="41">
        <v>72688034</v>
      </c>
      <c r="F28" s="41">
        <v>267700000</v>
      </c>
      <c r="G28" s="42">
        <v>273741073</v>
      </c>
      <c r="H28" s="43">
        <v>327910322</v>
      </c>
      <c r="I28" s="36">
        <f t="shared" si="0"/>
        <v>268.28620237548313</v>
      </c>
      <c r="J28" s="23">
        <f t="shared" si="1"/>
        <v>65.233228387294503</v>
      </c>
    </row>
    <row r="29" spans="1:10" x14ac:dyDescent="0.2">
      <c r="A29" s="9" t="s">
        <v>17</v>
      </c>
      <c r="B29" s="21" t="s">
        <v>38</v>
      </c>
      <c r="C29" s="41">
        <v>0</v>
      </c>
      <c r="D29" s="41">
        <v>60000000</v>
      </c>
      <c r="E29" s="41">
        <v>13158084</v>
      </c>
      <c r="F29" s="41">
        <v>0</v>
      </c>
      <c r="G29" s="42">
        <v>0</v>
      </c>
      <c r="H29" s="43">
        <v>0</v>
      </c>
      <c r="I29" s="36">
        <f t="shared" si="0"/>
        <v>-100</v>
      </c>
      <c r="J29" s="23">
        <f t="shared" si="1"/>
        <v>-100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0</v>
      </c>
      <c r="D31" s="41">
        <v>0</v>
      </c>
      <c r="E31" s="41">
        <v>0</v>
      </c>
      <c r="F31" s="41">
        <v>0</v>
      </c>
      <c r="G31" s="42">
        <v>0</v>
      </c>
      <c r="H31" s="43">
        <v>0</v>
      </c>
      <c r="I31" s="36">
        <f t="shared" si="0"/>
        <v>0</v>
      </c>
      <c r="J31" s="23">
        <f t="shared" si="1"/>
        <v>0</v>
      </c>
    </row>
    <row r="32" spans="1:10" x14ac:dyDescent="0.2">
      <c r="A32" s="9" t="s">
        <v>17</v>
      </c>
      <c r="B32" s="21" t="s">
        <v>34</v>
      </c>
      <c r="C32" s="41">
        <v>103036900</v>
      </c>
      <c r="D32" s="41">
        <v>289221457</v>
      </c>
      <c r="E32" s="41">
        <v>285442595</v>
      </c>
      <c r="F32" s="41">
        <v>134890000</v>
      </c>
      <c r="G32" s="42">
        <v>157160881</v>
      </c>
      <c r="H32" s="43">
        <v>135992574</v>
      </c>
      <c r="I32" s="36">
        <f t="shared" si="0"/>
        <v>-52.743563027094822</v>
      </c>
      <c r="J32" s="23">
        <f t="shared" si="1"/>
        <v>-21.897403700582498</v>
      </c>
    </row>
    <row r="33" spans="1:11" ht="13.5" thickBot="1" x14ac:dyDescent="0.25">
      <c r="A33" s="9" t="s">
        <v>17</v>
      </c>
      <c r="B33" s="37" t="s">
        <v>41</v>
      </c>
      <c r="C33" s="57">
        <v>391343900</v>
      </c>
      <c r="D33" s="57">
        <v>508268149</v>
      </c>
      <c r="E33" s="57">
        <v>371288713</v>
      </c>
      <c r="F33" s="57">
        <v>402590000</v>
      </c>
      <c r="G33" s="58">
        <v>430901954</v>
      </c>
      <c r="H33" s="59">
        <v>463902896</v>
      </c>
      <c r="I33" s="38">
        <f t="shared" si="0"/>
        <v>8.4304439925164019</v>
      </c>
      <c r="J33" s="39">
        <f t="shared" si="1"/>
        <v>7.7056399593613101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2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9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259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59153590</v>
      </c>
      <c r="D8" s="41">
        <v>59153590</v>
      </c>
      <c r="E8" s="41">
        <v>53222570</v>
      </c>
      <c r="F8" s="41">
        <v>77327314</v>
      </c>
      <c r="G8" s="42">
        <v>80875308</v>
      </c>
      <c r="H8" s="43">
        <v>84592537</v>
      </c>
      <c r="I8" s="22">
        <f>IF(($E8       =0),0,((($F8       /$E8       )-1)*100))</f>
        <v>45.290454782623236</v>
      </c>
      <c r="J8" s="23">
        <f>IF(($E8       =0),0,(((($H8       /$E8       )^(1/3))-1)*100))</f>
        <v>16.702117469818802</v>
      </c>
    </row>
    <row r="9" spans="1:11" x14ac:dyDescent="0.2">
      <c r="A9" s="3" t="s">
        <v>17</v>
      </c>
      <c r="B9" s="21" t="s">
        <v>20</v>
      </c>
      <c r="C9" s="41">
        <v>224090523</v>
      </c>
      <c r="D9" s="41">
        <v>224090523</v>
      </c>
      <c r="E9" s="41">
        <v>219707311</v>
      </c>
      <c r="F9" s="41">
        <v>223118403</v>
      </c>
      <c r="G9" s="42">
        <v>252984015</v>
      </c>
      <c r="H9" s="43">
        <v>286484318</v>
      </c>
      <c r="I9" s="22">
        <f>IF(($E9       =0),0,((($F9       /$E9       )-1)*100))</f>
        <v>1.5525618990439582</v>
      </c>
      <c r="J9" s="23">
        <f>IF(($E9       =0),0,(((($H9       /$E9       )^(1/3))-1)*100))</f>
        <v>9.2493298693328452</v>
      </c>
    </row>
    <row r="10" spans="1:11" x14ac:dyDescent="0.2">
      <c r="A10" s="3" t="s">
        <v>17</v>
      </c>
      <c r="B10" s="21" t="s">
        <v>21</v>
      </c>
      <c r="C10" s="41">
        <v>129381050</v>
      </c>
      <c r="D10" s="41">
        <v>146440247</v>
      </c>
      <c r="E10" s="41">
        <v>149439576</v>
      </c>
      <c r="F10" s="41">
        <v>394787804</v>
      </c>
      <c r="G10" s="42">
        <v>388829807</v>
      </c>
      <c r="H10" s="43">
        <v>392497108</v>
      </c>
      <c r="I10" s="22">
        <f t="shared" ref="I10:I33" si="0">IF(($E10      =0),0,((($F10      /$E10      )-1)*100))</f>
        <v>164.17888391225094</v>
      </c>
      <c r="J10" s="23">
        <f t="shared" ref="J10:J33" si="1">IF(($E10      =0),0,(((($H10      /$E10      )^(1/3))-1)*100))</f>
        <v>37.971783463692212</v>
      </c>
    </row>
    <row r="11" spans="1:11" x14ac:dyDescent="0.2">
      <c r="A11" s="9" t="s">
        <v>17</v>
      </c>
      <c r="B11" s="24" t="s">
        <v>22</v>
      </c>
      <c r="C11" s="44">
        <v>412625163</v>
      </c>
      <c r="D11" s="44">
        <v>429684360</v>
      </c>
      <c r="E11" s="44">
        <v>422369457</v>
      </c>
      <c r="F11" s="44">
        <v>695233521</v>
      </c>
      <c r="G11" s="45">
        <v>722689130</v>
      </c>
      <c r="H11" s="46">
        <v>763573963</v>
      </c>
      <c r="I11" s="25">
        <f t="shared" si="0"/>
        <v>64.603171341530015</v>
      </c>
      <c r="J11" s="26">
        <f t="shared" si="1"/>
        <v>21.820263690855811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216476000</v>
      </c>
      <c r="D13" s="41">
        <v>293622006</v>
      </c>
      <c r="E13" s="41">
        <v>247156889</v>
      </c>
      <c r="F13" s="41">
        <v>311428690</v>
      </c>
      <c r="G13" s="42">
        <v>322702231</v>
      </c>
      <c r="H13" s="43">
        <v>341240343</v>
      </c>
      <c r="I13" s="22">
        <f t="shared" si="0"/>
        <v>26.004454603731485</v>
      </c>
      <c r="J13" s="23">
        <f t="shared" si="1"/>
        <v>11.351451676681567</v>
      </c>
    </row>
    <row r="14" spans="1:11" x14ac:dyDescent="0.2">
      <c r="A14" s="3" t="s">
        <v>17</v>
      </c>
      <c r="B14" s="21" t="s">
        <v>25</v>
      </c>
      <c r="C14" s="41">
        <v>99311608</v>
      </c>
      <c r="D14" s="41">
        <v>99311608</v>
      </c>
      <c r="E14" s="41">
        <v>0</v>
      </c>
      <c r="F14" s="41">
        <v>116585165</v>
      </c>
      <c r="G14" s="42">
        <v>125925854</v>
      </c>
      <c r="H14" s="43">
        <v>136016287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117474260</v>
      </c>
      <c r="D16" s="41">
        <v>148474260</v>
      </c>
      <c r="E16" s="41">
        <v>124347719</v>
      </c>
      <c r="F16" s="41">
        <v>167923000</v>
      </c>
      <c r="G16" s="42">
        <v>194286911</v>
      </c>
      <c r="H16" s="43">
        <v>224789956</v>
      </c>
      <c r="I16" s="22">
        <f t="shared" si="0"/>
        <v>35.043088325568725</v>
      </c>
      <c r="J16" s="23">
        <f t="shared" si="1"/>
        <v>21.818437966963788</v>
      </c>
    </row>
    <row r="17" spans="1:10" x14ac:dyDescent="0.2">
      <c r="A17" s="3" t="s">
        <v>17</v>
      </c>
      <c r="B17" s="21" t="s">
        <v>27</v>
      </c>
      <c r="C17" s="41">
        <v>137172496</v>
      </c>
      <c r="D17" s="41">
        <v>225080869</v>
      </c>
      <c r="E17" s="41">
        <v>150722019</v>
      </c>
      <c r="F17" s="41">
        <v>198882410</v>
      </c>
      <c r="G17" s="42">
        <v>183153328</v>
      </c>
      <c r="H17" s="43">
        <v>171719933</v>
      </c>
      <c r="I17" s="29">
        <f t="shared" si="0"/>
        <v>31.95312225747189</v>
      </c>
      <c r="J17" s="30">
        <f t="shared" si="1"/>
        <v>4.4434804589809307</v>
      </c>
    </row>
    <row r="18" spans="1:10" x14ac:dyDescent="0.2">
      <c r="A18" s="3" t="s">
        <v>17</v>
      </c>
      <c r="B18" s="24" t="s">
        <v>28</v>
      </c>
      <c r="C18" s="44">
        <v>570434364</v>
      </c>
      <c r="D18" s="44">
        <v>766488743</v>
      </c>
      <c r="E18" s="44">
        <v>522226627</v>
      </c>
      <c r="F18" s="44">
        <v>794819265</v>
      </c>
      <c r="G18" s="45">
        <v>826068324</v>
      </c>
      <c r="H18" s="46">
        <v>873766519</v>
      </c>
      <c r="I18" s="25">
        <f t="shared" si="0"/>
        <v>52.198149980583054</v>
      </c>
      <c r="J18" s="26">
        <f t="shared" si="1"/>
        <v>18.716785657356748</v>
      </c>
    </row>
    <row r="19" spans="1:10" ht="23.25" customHeight="1" x14ac:dyDescent="0.2">
      <c r="A19" s="31" t="s">
        <v>17</v>
      </c>
      <c r="B19" s="32" t="s">
        <v>29</v>
      </c>
      <c r="C19" s="50">
        <v>-157809201</v>
      </c>
      <c r="D19" s="50">
        <v>-336804383</v>
      </c>
      <c r="E19" s="50">
        <v>-99857170</v>
      </c>
      <c r="F19" s="51">
        <v>-99585744</v>
      </c>
      <c r="G19" s="52">
        <v>-103379194</v>
      </c>
      <c r="H19" s="53">
        <v>-110192556</v>
      </c>
      <c r="I19" s="33">
        <f t="shared" si="0"/>
        <v>-0.27181423226795287</v>
      </c>
      <c r="J19" s="34">
        <f t="shared" si="1"/>
        <v>3.3374326846141944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2000000</v>
      </c>
      <c r="D23" s="41">
        <v>24123159</v>
      </c>
      <c r="E23" s="41">
        <v>8806646</v>
      </c>
      <c r="F23" s="41">
        <v>10608000</v>
      </c>
      <c r="G23" s="42">
        <v>3070000</v>
      </c>
      <c r="H23" s="43">
        <v>570000</v>
      </c>
      <c r="I23" s="36">
        <f t="shared" si="0"/>
        <v>20.454484033989793</v>
      </c>
      <c r="J23" s="23">
        <f t="shared" si="1"/>
        <v>-59.849763717677007</v>
      </c>
    </row>
    <row r="24" spans="1:10" x14ac:dyDescent="0.2">
      <c r="A24" s="9" t="s">
        <v>17</v>
      </c>
      <c r="B24" s="21" t="s">
        <v>33</v>
      </c>
      <c r="C24" s="41">
        <v>25506403</v>
      </c>
      <c r="D24" s="41">
        <v>51292804</v>
      </c>
      <c r="E24" s="41">
        <v>35962513</v>
      </c>
      <c r="F24" s="41">
        <v>53525045</v>
      </c>
      <c r="G24" s="42">
        <v>32202850</v>
      </c>
      <c r="H24" s="43">
        <v>32321450</v>
      </c>
      <c r="I24" s="36">
        <f t="shared" si="0"/>
        <v>48.835663959301165</v>
      </c>
      <c r="J24" s="23">
        <f t="shared" si="1"/>
        <v>-3.4956400613572303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27506403</v>
      </c>
      <c r="D26" s="44">
        <v>75415963</v>
      </c>
      <c r="E26" s="44">
        <v>44769159</v>
      </c>
      <c r="F26" s="44">
        <v>64133045</v>
      </c>
      <c r="G26" s="45">
        <v>35272850</v>
      </c>
      <c r="H26" s="46">
        <v>32891450</v>
      </c>
      <c r="I26" s="25">
        <f t="shared" si="0"/>
        <v>43.252735661172473</v>
      </c>
      <c r="J26" s="26">
        <f t="shared" si="1"/>
        <v>-9.7664533394859809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0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4625000</v>
      </c>
      <c r="D29" s="41">
        <v>8025000</v>
      </c>
      <c r="E29" s="41">
        <v>9110277</v>
      </c>
      <c r="F29" s="41">
        <v>27691000</v>
      </c>
      <c r="G29" s="42">
        <v>14050000</v>
      </c>
      <c r="H29" s="43">
        <v>12000000</v>
      </c>
      <c r="I29" s="36">
        <f t="shared" si="0"/>
        <v>203.95343632251794</v>
      </c>
      <c r="J29" s="23">
        <f t="shared" si="1"/>
        <v>9.618340071316279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20881403</v>
      </c>
      <c r="D31" s="41">
        <v>56145436</v>
      </c>
      <c r="E31" s="41">
        <v>34027766</v>
      </c>
      <c r="F31" s="41">
        <v>17834045</v>
      </c>
      <c r="G31" s="42">
        <v>15002850</v>
      </c>
      <c r="H31" s="43">
        <v>20321450</v>
      </c>
      <c r="I31" s="36">
        <f t="shared" si="0"/>
        <v>-47.58972716575046</v>
      </c>
      <c r="J31" s="23">
        <f t="shared" si="1"/>
        <v>-15.788044596663175</v>
      </c>
    </row>
    <row r="32" spans="1:10" x14ac:dyDescent="0.2">
      <c r="A32" s="9" t="s">
        <v>17</v>
      </c>
      <c r="B32" s="21" t="s">
        <v>34</v>
      </c>
      <c r="C32" s="41">
        <v>2000000</v>
      </c>
      <c r="D32" s="41">
        <v>11245527</v>
      </c>
      <c r="E32" s="41">
        <v>4902518</v>
      </c>
      <c r="F32" s="41">
        <v>18608000</v>
      </c>
      <c r="G32" s="42">
        <v>6220000</v>
      </c>
      <c r="H32" s="43">
        <v>570000</v>
      </c>
      <c r="I32" s="36">
        <f t="shared" si="0"/>
        <v>279.56005464946787</v>
      </c>
      <c r="J32" s="23">
        <f t="shared" si="1"/>
        <v>-51.19265097098684</v>
      </c>
    </row>
    <row r="33" spans="1:11" ht="13.5" thickBot="1" x14ac:dyDescent="0.25">
      <c r="A33" s="9" t="s">
        <v>17</v>
      </c>
      <c r="B33" s="37" t="s">
        <v>41</v>
      </c>
      <c r="C33" s="57">
        <v>27506403</v>
      </c>
      <c r="D33" s="57">
        <v>75415963</v>
      </c>
      <c r="E33" s="57">
        <v>48040561</v>
      </c>
      <c r="F33" s="57">
        <v>64133045</v>
      </c>
      <c r="G33" s="58">
        <v>35272850</v>
      </c>
      <c r="H33" s="59">
        <v>32891450</v>
      </c>
      <c r="I33" s="38">
        <f t="shared" si="0"/>
        <v>33.497702077209304</v>
      </c>
      <c r="J33" s="39">
        <f t="shared" si="1"/>
        <v>-11.862989352898612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2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A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260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18320916</v>
      </c>
      <c r="D8" s="41">
        <v>18320917</v>
      </c>
      <c r="E8" s="41">
        <v>11743777</v>
      </c>
      <c r="F8" s="41">
        <v>18479209</v>
      </c>
      <c r="G8" s="42">
        <v>19329252</v>
      </c>
      <c r="H8" s="43">
        <v>20218399</v>
      </c>
      <c r="I8" s="22">
        <f>IF(($E8       =0),0,((($F8       /$E8       )-1)*100))</f>
        <v>57.353200763263821</v>
      </c>
      <c r="J8" s="23">
        <f>IF(($E8       =0),0,(((($H8       /$E8       )^(1/3))-1)*100))</f>
        <v>19.852286099736062</v>
      </c>
    </row>
    <row r="9" spans="1:11" x14ac:dyDescent="0.2">
      <c r="A9" s="3" t="s">
        <v>17</v>
      </c>
      <c r="B9" s="21" t="s">
        <v>20</v>
      </c>
      <c r="C9" s="41">
        <v>68420496</v>
      </c>
      <c r="D9" s="41">
        <v>69832138</v>
      </c>
      <c r="E9" s="41">
        <v>50909589</v>
      </c>
      <c r="F9" s="41">
        <v>87926286</v>
      </c>
      <c r="G9" s="42">
        <v>96942273</v>
      </c>
      <c r="H9" s="43">
        <v>107056410</v>
      </c>
      <c r="I9" s="22">
        <f>IF(($E9       =0),0,((($F9       /$E9       )-1)*100))</f>
        <v>72.710657711261433</v>
      </c>
      <c r="J9" s="23">
        <f>IF(($E9       =0),0,(((($H9       /$E9       )^(1/3))-1)*100))</f>
        <v>28.116292292211153</v>
      </c>
    </row>
    <row r="10" spans="1:11" x14ac:dyDescent="0.2">
      <c r="A10" s="3" t="s">
        <v>17</v>
      </c>
      <c r="B10" s="21" t="s">
        <v>21</v>
      </c>
      <c r="C10" s="41">
        <v>136125672</v>
      </c>
      <c r="D10" s="41">
        <v>143252796</v>
      </c>
      <c r="E10" s="41">
        <v>39477485</v>
      </c>
      <c r="F10" s="41">
        <v>137544931</v>
      </c>
      <c r="G10" s="42">
        <v>118839214</v>
      </c>
      <c r="H10" s="43">
        <v>118663328</v>
      </c>
      <c r="I10" s="22">
        <f t="shared" ref="I10:I33" si="0">IF(($E10      =0),0,((($F10      /$E10      )-1)*100))</f>
        <v>248.41361094811384</v>
      </c>
      <c r="J10" s="23">
        <f t="shared" ref="J10:J33" si="1">IF(($E10      =0),0,(((($H10      /$E10      )^(1/3))-1)*100))</f>
        <v>44.318613889194047</v>
      </c>
    </row>
    <row r="11" spans="1:11" x14ac:dyDescent="0.2">
      <c r="A11" s="9" t="s">
        <v>17</v>
      </c>
      <c r="B11" s="24" t="s">
        <v>22</v>
      </c>
      <c r="C11" s="44">
        <v>222867084</v>
      </c>
      <c r="D11" s="44">
        <v>231405851</v>
      </c>
      <c r="E11" s="44">
        <v>102130851</v>
      </c>
      <c r="F11" s="44">
        <v>243950426</v>
      </c>
      <c r="G11" s="45">
        <v>235110739</v>
      </c>
      <c r="H11" s="46">
        <v>245938137</v>
      </c>
      <c r="I11" s="25">
        <f t="shared" si="0"/>
        <v>138.86066121195836</v>
      </c>
      <c r="J11" s="26">
        <f t="shared" si="1"/>
        <v>34.036468270425679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84078084</v>
      </c>
      <c r="D13" s="41">
        <v>86304116</v>
      </c>
      <c r="E13" s="41">
        <v>68129544</v>
      </c>
      <c r="F13" s="41">
        <v>84918314</v>
      </c>
      <c r="G13" s="42">
        <v>86277476</v>
      </c>
      <c r="H13" s="43">
        <v>91108935</v>
      </c>
      <c r="I13" s="22">
        <f t="shared" si="0"/>
        <v>24.642422382865202</v>
      </c>
      <c r="J13" s="23">
        <f t="shared" si="1"/>
        <v>10.172996764733821</v>
      </c>
    </row>
    <row r="14" spans="1:11" x14ac:dyDescent="0.2">
      <c r="A14" s="3" t="s">
        <v>17</v>
      </c>
      <c r="B14" s="21" t="s">
        <v>25</v>
      </c>
      <c r="C14" s="41">
        <v>18018204</v>
      </c>
      <c r="D14" s="41">
        <v>19325922</v>
      </c>
      <c r="E14" s="41">
        <v>0</v>
      </c>
      <c r="F14" s="41">
        <v>20272893</v>
      </c>
      <c r="G14" s="42">
        <v>21205445</v>
      </c>
      <c r="H14" s="43">
        <v>22180896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31977360</v>
      </c>
      <c r="D16" s="41">
        <v>31977360</v>
      </c>
      <c r="E16" s="41">
        <v>31939735</v>
      </c>
      <c r="F16" s="41">
        <v>46775008</v>
      </c>
      <c r="G16" s="42">
        <v>54118684</v>
      </c>
      <c r="H16" s="43">
        <v>62615318</v>
      </c>
      <c r="I16" s="22">
        <f t="shared" si="0"/>
        <v>46.447702211680841</v>
      </c>
      <c r="J16" s="23">
        <f t="shared" si="1"/>
        <v>25.15544844222195</v>
      </c>
    </row>
    <row r="17" spans="1:10" x14ac:dyDescent="0.2">
      <c r="A17" s="3" t="s">
        <v>17</v>
      </c>
      <c r="B17" s="21" t="s">
        <v>27</v>
      </c>
      <c r="C17" s="41">
        <v>99304838</v>
      </c>
      <c r="D17" s="41">
        <v>112658944</v>
      </c>
      <c r="E17" s="41">
        <v>55173703</v>
      </c>
      <c r="F17" s="41">
        <v>83562828</v>
      </c>
      <c r="G17" s="42">
        <v>84466733</v>
      </c>
      <c r="H17" s="43">
        <v>77841403</v>
      </c>
      <c r="I17" s="29">
        <f t="shared" si="0"/>
        <v>51.454086741286886</v>
      </c>
      <c r="J17" s="30">
        <f t="shared" si="1"/>
        <v>12.156945742693125</v>
      </c>
    </row>
    <row r="18" spans="1:10" x14ac:dyDescent="0.2">
      <c r="A18" s="3" t="s">
        <v>17</v>
      </c>
      <c r="B18" s="24" t="s">
        <v>28</v>
      </c>
      <c r="C18" s="44">
        <v>233378486</v>
      </c>
      <c r="D18" s="44">
        <v>250266342</v>
      </c>
      <c r="E18" s="44">
        <v>155242982</v>
      </c>
      <c r="F18" s="44">
        <v>235529043</v>
      </c>
      <c r="G18" s="45">
        <v>246068338</v>
      </c>
      <c r="H18" s="46">
        <v>253746552</v>
      </c>
      <c r="I18" s="25">
        <f t="shared" si="0"/>
        <v>51.716386767164771</v>
      </c>
      <c r="J18" s="26">
        <f t="shared" si="1"/>
        <v>17.795687464729859</v>
      </c>
    </row>
    <row r="19" spans="1:10" ht="23.25" customHeight="1" x14ac:dyDescent="0.2">
      <c r="A19" s="31" t="s">
        <v>17</v>
      </c>
      <c r="B19" s="32" t="s">
        <v>29</v>
      </c>
      <c r="C19" s="50">
        <v>-10511402</v>
      </c>
      <c r="D19" s="50">
        <v>-18860491</v>
      </c>
      <c r="E19" s="50">
        <v>-53112131</v>
      </c>
      <c r="F19" s="51">
        <v>8421383</v>
      </c>
      <c r="G19" s="52">
        <v>-10957599</v>
      </c>
      <c r="H19" s="53">
        <v>-7808415</v>
      </c>
      <c r="I19" s="33">
        <f t="shared" si="0"/>
        <v>-115.85585598137646</v>
      </c>
      <c r="J19" s="34">
        <f t="shared" si="1"/>
        <v>-47.221579767047963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4000000</v>
      </c>
      <c r="D23" s="41">
        <v>4650000</v>
      </c>
      <c r="E23" s="41">
        <v>1969445</v>
      </c>
      <c r="F23" s="41">
        <v>5098000</v>
      </c>
      <c r="G23" s="42">
        <v>2194508</v>
      </c>
      <c r="H23" s="43">
        <v>2293261</v>
      </c>
      <c r="I23" s="36">
        <f t="shared" si="0"/>
        <v>158.85465194509112</v>
      </c>
      <c r="J23" s="23">
        <f t="shared" si="1"/>
        <v>5.2050392696363579</v>
      </c>
    </row>
    <row r="24" spans="1:10" x14ac:dyDescent="0.2">
      <c r="A24" s="9" t="s">
        <v>17</v>
      </c>
      <c r="B24" s="21" t="s">
        <v>33</v>
      </c>
      <c r="C24" s="41">
        <v>19531020</v>
      </c>
      <c r="D24" s="41">
        <v>37170658</v>
      </c>
      <c r="E24" s="41">
        <v>10499978</v>
      </c>
      <c r="F24" s="41">
        <v>25709467</v>
      </c>
      <c r="G24" s="42">
        <v>18388000</v>
      </c>
      <c r="H24" s="43">
        <v>19627000</v>
      </c>
      <c r="I24" s="36">
        <f t="shared" si="0"/>
        <v>144.85257969111936</v>
      </c>
      <c r="J24" s="23">
        <f t="shared" si="1"/>
        <v>23.184248328434066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23531020</v>
      </c>
      <c r="D26" s="44">
        <v>41820658</v>
      </c>
      <c r="E26" s="44">
        <v>12469423</v>
      </c>
      <c r="F26" s="44">
        <v>30807467</v>
      </c>
      <c r="G26" s="45">
        <v>20582508</v>
      </c>
      <c r="H26" s="46">
        <v>21920261</v>
      </c>
      <c r="I26" s="25">
        <f t="shared" si="0"/>
        <v>147.06409430492494</v>
      </c>
      <c r="J26" s="26">
        <f t="shared" si="1"/>
        <v>20.688656946913863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0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1599996</v>
      </c>
      <c r="D29" s="41">
        <v>1600000</v>
      </c>
      <c r="E29" s="41">
        <v>915180</v>
      </c>
      <c r="F29" s="41">
        <v>2880636</v>
      </c>
      <c r="G29" s="42">
        <v>0</v>
      </c>
      <c r="H29" s="43">
        <v>0</v>
      </c>
      <c r="I29" s="36">
        <f t="shared" si="0"/>
        <v>214.76168622566055</v>
      </c>
      <c r="J29" s="23">
        <f t="shared" si="1"/>
        <v>-100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13115376</v>
      </c>
      <c r="D31" s="41">
        <v>30755010</v>
      </c>
      <c r="E31" s="41">
        <v>9584798</v>
      </c>
      <c r="F31" s="41">
        <v>14842367</v>
      </c>
      <c r="G31" s="42">
        <v>18388000</v>
      </c>
      <c r="H31" s="43">
        <v>19627000</v>
      </c>
      <c r="I31" s="36">
        <f t="shared" si="0"/>
        <v>54.853206087389637</v>
      </c>
      <c r="J31" s="23">
        <f t="shared" si="1"/>
        <v>26.986334104983278</v>
      </c>
    </row>
    <row r="32" spans="1:10" x14ac:dyDescent="0.2">
      <c r="A32" s="9" t="s">
        <v>17</v>
      </c>
      <c r="B32" s="21" t="s">
        <v>34</v>
      </c>
      <c r="C32" s="41">
        <v>8815648</v>
      </c>
      <c r="D32" s="41">
        <v>10745648</v>
      </c>
      <c r="E32" s="41">
        <v>1969445</v>
      </c>
      <c r="F32" s="41">
        <v>16578765</v>
      </c>
      <c r="G32" s="42">
        <v>2836401</v>
      </c>
      <c r="H32" s="43">
        <v>2964287</v>
      </c>
      <c r="I32" s="36">
        <f t="shared" si="0"/>
        <v>741.79883165054116</v>
      </c>
      <c r="J32" s="23">
        <f t="shared" si="1"/>
        <v>14.601982570761063</v>
      </c>
    </row>
    <row r="33" spans="1:11" ht="13.5" thickBot="1" x14ac:dyDescent="0.25">
      <c r="A33" s="9" t="s">
        <v>17</v>
      </c>
      <c r="B33" s="37" t="s">
        <v>41</v>
      </c>
      <c r="C33" s="57">
        <v>23531020</v>
      </c>
      <c r="D33" s="57">
        <v>43100658</v>
      </c>
      <c r="E33" s="57">
        <v>12469423</v>
      </c>
      <c r="F33" s="57">
        <v>34301768</v>
      </c>
      <c r="G33" s="58">
        <v>21224401</v>
      </c>
      <c r="H33" s="59">
        <v>22591287</v>
      </c>
      <c r="I33" s="38">
        <f t="shared" si="0"/>
        <v>175.08705094052868</v>
      </c>
      <c r="J33" s="39">
        <f t="shared" si="1"/>
        <v>21.907812492221403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2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B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261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44172136</v>
      </c>
      <c r="D8" s="41">
        <v>44172136</v>
      </c>
      <c r="E8" s="41">
        <v>5953693</v>
      </c>
      <c r="F8" s="41">
        <v>45939020</v>
      </c>
      <c r="G8" s="42">
        <v>48006278</v>
      </c>
      <c r="H8" s="43">
        <v>50406591</v>
      </c>
      <c r="I8" s="22">
        <f>IF(($E8       =0),0,((($F8       /$E8       )-1)*100))</f>
        <v>671.60545563904623</v>
      </c>
      <c r="J8" s="23">
        <f>IF(($E8       =0),0,(((($H8       /$E8       )^(1/3))-1)*100))</f>
        <v>103.81382059808372</v>
      </c>
    </row>
    <row r="9" spans="1:11" x14ac:dyDescent="0.2">
      <c r="A9" s="3" t="s">
        <v>17</v>
      </c>
      <c r="B9" s="21" t="s">
        <v>20</v>
      </c>
      <c r="C9" s="41">
        <v>14831209</v>
      </c>
      <c r="D9" s="41">
        <v>14831209</v>
      </c>
      <c r="E9" s="41">
        <v>11253522</v>
      </c>
      <c r="F9" s="41">
        <v>20150336</v>
      </c>
      <c r="G9" s="42">
        <v>21840427</v>
      </c>
      <c r="H9" s="43">
        <v>23902384</v>
      </c>
      <c r="I9" s="22">
        <f>IF(($E9       =0),0,((($F9       /$E9       )-1)*100))</f>
        <v>79.058040673844147</v>
      </c>
      <c r="J9" s="23">
        <f>IF(($E9       =0),0,(((($H9       /$E9       )^(1/3))-1)*100))</f>
        <v>28.543736057814307</v>
      </c>
    </row>
    <row r="10" spans="1:11" x14ac:dyDescent="0.2">
      <c r="A10" s="3" t="s">
        <v>17</v>
      </c>
      <c r="B10" s="21" t="s">
        <v>21</v>
      </c>
      <c r="C10" s="41">
        <v>271880110</v>
      </c>
      <c r="D10" s="41">
        <v>271400110</v>
      </c>
      <c r="E10" s="41">
        <v>159141773</v>
      </c>
      <c r="F10" s="41">
        <v>293574767</v>
      </c>
      <c r="G10" s="42">
        <v>292559783</v>
      </c>
      <c r="H10" s="43">
        <v>284766739</v>
      </c>
      <c r="I10" s="22">
        <f t="shared" ref="I10:I33" si="0">IF(($E10      =0),0,((($F10      /$E10      )-1)*100))</f>
        <v>84.473731482179744</v>
      </c>
      <c r="J10" s="23">
        <f t="shared" ref="J10:J33" si="1">IF(($E10      =0),0,(((($H10      /$E10      )^(1/3))-1)*100))</f>
        <v>21.404566691183092</v>
      </c>
    </row>
    <row r="11" spans="1:11" x14ac:dyDescent="0.2">
      <c r="A11" s="9" t="s">
        <v>17</v>
      </c>
      <c r="B11" s="24" t="s">
        <v>22</v>
      </c>
      <c r="C11" s="44">
        <v>330883455</v>
      </c>
      <c r="D11" s="44">
        <v>330403455</v>
      </c>
      <c r="E11" s="44">
        <v>176348988</v>
      </c>
      <c r="F11" s="44">
        <v>359664123</v>
      </c>
      <c r="G11" s="45">
        <v>362406488</v>
      </c>
      <c r="H11" s="46">
        <v>359075714</v>
      </c>
      <c r="I11" s="25">
        <f t="shared" si="0"/>
        <v>103.9502052600381</v>
      </c>
      <c r="J11" s="26">
        <f t="shared" si="1"/>
        <v>26.746999492536759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134368451</v>
      </c>
      <c r="D13" s="41">
        <v>133143661</v>
      </c>
      <c r="E13" s="41">
        <v>114501457</v>
      </c>
      <c r="F13" s="41">
        <v>143085679</v>
      </c>
      <c r="G13" s="42">
        <v>149940316</v>
      </c>
      <c r="H13" s="43">
        <v>157489410</v>
      </c>
      <c r="I13" s="22">
        <f t="shared" si="0"/>
        <v>24.964068361156322</v>
      </c>
      <c r="J13" s="23">
        <f t="shared" si="1"/>
        <v>11.210752915665022</v>
      </c>
    </row>
    <row r="14" spans="1:11" x14ac:dyDescent="0.2">
      <c r="A14" s="3" t="s">
        <v>17</v>
      </c>
      <c r="B14" s="21" t="s">
        <v>25</v>
      </c>
      <c r="C14" s="41">
        <v>5500000</v>
      </c>
      <c r="D14" s="41">
        <v>5500000</v>
      </c>
      <c r="E14" s="41">
        <v>0</v>
      </c>
      <c r="F14" s="41">
        <v>5000000</v>
      </c>
      <c r="G14" s="42">
        <v>5200001</v>
      </c>
      <c r="H14" s="43">
        <v>5500000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5500000</v>
      </c>
      <c r="D16" s="41">
        <v>9605932</v>
      </c>
      <c r="E16" s="41">
        <v>5745130</v>
      </c>
      <c r="F16" s="41">
        <v>7256359</v>
      </c>
      <c r="G16" s="42">
        <v>7546613</v>
      </c>
      <c r="H16" s="43">
        <v>7863571</v>
      </c>
      <c r="I16" s="22">
        <f t="shared" si="0"/>
        <v>26.304522264944396</v>
      </c>
      <c r="J16" s="23">
        <f t="shared" si="1"/>
        <v>11.029909041105812</v>
      </c>
    </row>
    <row r="17" spans="1:10" x14ac:dyDescent="0.2">
      <c r="A17" s="3" t="s">
        <v>17</v>
      </c>
      <c r="B17" s="21" t="s">
        <v>27</v>
      </c>
      <c r="C17" s="41">
        <v>214892656</v>
      </c>
      <c r="D17" s="41">
        <v>211531073</v>
      </c>
      <c r="E17" s="41">
        <v>200026412</v>
      </c>
      <c r="F17" s="41">
        <v>200455220</v>
      </c>
      <c r="G17" s="42">
        <v>208278449</v>
      </c>
      <c r="H17" s="43">
        <v>217159877</v>
      </c>
      <c r="I17" s="29">
        <f t="shared" si="0"/>
        <v>0.21437568954643105</v>
      </c>
      <c r="J17" s="30">
        <f t="shared" si="1"/>
        <v>2.7773496147111443</v>
      </c>
    </row>
    <row r="18" spans="1:10" x14ac:dyDescent="0.2">
      <c r="A18" s="3" t="s">
        <v>17</v>
      </c>
      <c r="B18" s="24" t="s">
        <v>28</v>
      </c>
      <c r="C18" s="44">
        <v>360261107</v>
      </c>
      <c r="D18" s="44">
        <v>359780666</v>
      </c>
      <c r="E18" s="44">
        <v>320272999</v>
      </c>
      <c r="F18" s="44">
        <v>355797258</v>
      </c>
      <c r="G18" s="45">
        <v>370965379</v>
      </c>
      <c r="H18" s="46">
        <v>388012858</v>
      </c>
      <c r="I18" s="25">
        <f t="shared" si="0"/>
        <v>11.091868222085122</v>
      </c>
      <c r="J18" s="26">
        <f t="shared" si="1"/>
        <v>6.6044327707193817</v>
      </c>
    </row>
    <row r="19" spans="1:10" ht="23.25" customHeight="1" x14ac:dyDescent="0.2">
      <c r="A19" s="31" t="s">
        <v>17</v>
      </c>
      <c r="B19" s="32" t="s">
        <v>29</v>
      </c>
      <c r="C19" s="50">
        <v>-29377652</v>
      </c>
      <c r="D19" s="50">
        <v>-29377211</v>
      </c>
      <c r="E19" s="50">
        <v>-143924011</v>
      </c>
      <c r="F19" s="51">
        <v>3866865</v>
      </c>
      <c r="G19" s="52">
        <v>-8558891</v>
      </c>
      <c r="H19" s="53">
        <v>-28937144</v>
      </c>
      <c r="I19" s="33">
        <f t="shared" si="0"/>
        <v>-102.68674071347274</v>
      </c>
      <c r="J19" s="34">
        <f t="shared" si="1"/>
        <v>-41.416658808932127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10120000</v>
      </c>
      <c r="D23" s="41">
        <v>10120000</v>
      </c>
      <c r="E23" s="41">
        <v>5319647</v>
      </c>
      <c r="F23" s="41">
        <v>3000000</v>
      </c>
      <c r="G23" s="42">
        <v>3144000</v>
      </c>
      <c r="H23" s="43">
        <v>3301200</v>
      </c>
      <c r="I23" s="36">
        <f t="shared" si="0"/>
        <v>-43.605280575947994</v>
      </c>
      <c r="J23" s="23">
        <f t="shared" si="1"/>
        <v>-14.703801865951938</v>
      </c>
    </row>
    <row r="24" spans="1:10" x14ac:dyDescent="0.2">
      <c r="A24" s="9" t="s">
        <v>17</v>
      </c>
      <c r="B24" s="21" t="s">
        <v>33</v>
      </c>
      <c r="C24" s="41">
        <v>53736150</v>
      </c>
      <c r="D24" s="41">
        <v>50256149</v>
      </c>
      <c r="E24" s="41">
        <v>41951981</v>
      </c>
      <c r="F24" s="41">
        <v>69600200</v>
      </c>
      <c r="G24" s="42">
        <v>55417968</v>
      </c>
      <c r="H24" s="43">
        <v>60102163</v>
      </c>
      <c r="I24" s="36">
        <f t="shared" si="0"/>
        <v>65.904442033380974</v>
      </c>
      <c r="J24" s="23">
        <f t="shared" si="1"/>
        <v>12.73165327357173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63856150</v>
      </c>
      <c r="D26" s="44">
        <v>60376149</v>
      </c>
      <c r="E26" s="44">
        <v>47271628</v>
      </c>
      <c r="F26" s="44">
        <v>72600200</v>
      </c>
      <c r="G26" s="45">
        <v>58561968</v>
      </c>
      <c r="H26" s="46">
        <v>63403363</v>
      </c>
      <c r="I26" s="25">
        <f t="shared" si="0"/>
        <v>53.58091750087388</v>
      </c>
      <c r="J26" s="26">
        <f t="shared" si="1"/>
        <v>10.281816658775433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0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0</v>
      </c>
      <c r="D29" s="41">
        <v>0</v>
      </c>
      <c r="E29" s="41">
        <v>0</v>
      </c>
      <c r="F29" s="41">
        <v>6700000</v>
      </c>
      <c r="G29" s="42">
        <v>0</v>
      </c>
      <c r="H29" s="43">
        <v>0</v>
      </c>
      <c r="I29" s="36">
        <f t="shared" si="0"/>
        <v>0</v>
      </c>
      <c r="J29" s="23">
        <f t="shared" si="1"/>
        <v>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41913074</v>
      </c>
      <c r="D31" s="41">
        <v>38539933</v>
      </c>
      <c r="E31" s="41">
        <v>33706594</v>
      </c>
      <c r="F31" s="41">
        <v>40255200</v>
      </c>
      <c r="G31" s="42">
        <v>42171113</v>
      </c>
      <c r="H31" s="43">
        <v>45737308</v>
      </c>
      <c r="I31" s="36">
        <f t="shared" si="0"/>
        <v>19.428263799065547</v>
      </c>
      <c r="J31" s="23">
        <f t="shared" si="1"/>
        <v>10.709590187201389</v>
      </c>
    </row>
    <row r="32" spans="1:10" x14ac:dyDescent="0.2">
      <c r="A32" s="9" t="s">
        <v>17</v>
      </c>
      <c r="B32" s="21" t="s">
        <v>34</v>
      </c>
      <c r="C32" s="41">
        <v>21943076</v>
      </c>
      <c r="D32" s="41">
        <v>21836216</v>
      </c>
      <c r="E32" s="41">
        <v>13565034</v>
      </c>
      <c r="F32" s="41">
        <v>25645000</v>
      </c>
      <c r="G32" s="42">
        <v>16390855</v>
      </c>
      <c r="H32" s="43">
        <v>17666055</v>
      </c>
      <c r="I32" s="36">
        <f t="shared" si="0"/>
        <v>89.052235327976319</v>
      </c>
      <c r="J32" s="23">
        <f t="shared" si="1"/>
        <v>9.2042558659818585</v>
      </c>
    </row>
    <row r="33" spans="1:11" ht="13.5" thickBot="1" x14ac:dyDescent="0.25">
      <c r="A33" s="9" t="s">
        <v>17</v>
      </c>
      <c r="B33" s="37" t="s">
        <v>41</v>
      </c>
      <c r="C33" s="57">
        <v>63856150</v>
      </c>
      <c r="D33" s="57">
        <v>60376149</v>
      </c>
      <c r="E33" s="57">
        <v>47271628</v>
      </c>
      <c r="F33" s="57">
        <v>72600200</v>
      </c>
      <c r="G33" s="58">
        <v>58561968</v>
      </c>
      <c r="H33" s="59">
        <v>63403363</v>
      </c>
      <c r="I33" s="38">
        <f t="shared" si="0"/>
        <v>53.58091750087388</v>
      </c>
      <c r="J33" s="39">
        <f t="shared" si="1"/>
        <v>10.281816658775433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2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C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262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37510869</v>
      </c>
      <c r="D8" s="41">
        <v>49366758</v>
      </c>
      <c r="E8" s="41">
        <v>39919187</v>
      </c>
      <c r="F8" s="41">
        <v>51785730</v>
      </c>
      <c r="G8" s="42">
        <v>54167873</v>
      </c>
      <c r="H8" s="43">
        <v>56659594</v>
      </c>
      <c r="I8" s="22">
        <f>IF(($E8       =0),0,((($F8       /$E8       )-1)*100))</f>
        <v>29.726414518411914</v>
      </c>
      <c r="J8" s="23">
        <f>IF(($E8       =0),0,(((($H8       /$E8       )^(1/3))-1)*100))</f>
        <v>12.382129405236263</v>
      </c>
    </row>
    <row r="9" spans="1:11" x14ac:dyDescent="0.2">
      <c r="A9" s="3" t="s">
        <v>17</v>
      </c>
      <c r="B9" s="21" t="s">
        <v>20</v>
      </c>
      <c r="C9" s="41">
        <v>167665238</v>
      </c>
      <c r="D9" s="41">
        <v>162855212</v>
      </c>
      <c r="E9" s="41">
        <v>140134871</v>
      </c>
      <c r="F9" s="41">
        <v>179318697</v>
      </c>
      <c r="G9" s="42">
        <v>201173385</v>
      </c>
      <c r="H9" s="43">
        <v>226169536</v>
      </c>
      <c r="I9" s="22">
        <f>IF(($E9       =0),0,((($F9       /$E9       )-1)*100))</f>
        <v>27.9615100227266</v>
      </c>
      <c r="J9" s="23">
        <f>IF(($E9       =0),0,(((($H9       /$E9       )^(1/3))-1)*100))</f>
        <v>17.299446547218334</v>
      </c>
    </row>
    <row r="10" spans="1:11" x14ac:dyDescent="0.2">
      <c r="A10" s="3" t="s">
        <v>17</v>
      </c>
      <c r="B10" s="21" t="s">
        <v>21</v>
      </c>
      <c r="C10" s="41">
        <v>148585420</v>
      </c>
      <c r="D10" s="41">
        <v>157707901</v>
      </c>
      <c r="E10" s="41">
        <v>74007542</v>
      </c>
      <c r="F10" s="41">
        <v>208638862</v>
      </c>
      <c r="G10" s="42">
        <v>214414534</v>
      </c>
      <c r="H10" s="43">
        <v>217115146</v>
      </c>
      <c r="I10" s="22">
        <f t="shared" ref="I10:I33" si="0">IF(($E10      =0),0,((($F10      /$E10      )-1)*100))</f>
        <v>181.91567556722799</v>
      </c>
      <c r="J10" s="23">
        <f t="shared" ref="J10:J33" si="1">IF(($E10      =0),0,(((($H10      /$E10      )^(1/3))-1)*100))</f>
        <v>43.15440412226372</v>
      </c>
    </row>
    <row r="11" spans="1:11" x14ac:dyDescent="0.2">
      <c r="A11" s="9" t="s">
        <v>17</v>
      </c>
      <c r="B11" s="24" t="s">
        <v>22</v>
      </c>
      <c r="C11" s="44">
        <v>353761527</v>
      </c>
      <c r="D11" s="44">
        <v>369929871</v>
      </c>
      <c r="E11" s="44">
        <v>254061600</v>
      </c>
      <c r="F11" s="44">
        <v>439743289</v>
      </c>
      <c r="G11" s="45">
        <v>469755792</v>
      </c>
      <c r="H11" s="46">
        <v>499944276</v>
      </c>
      <c r="I11" s="25">
        <f t="shared" si="0"/>
        <v>73.085302540801123</v>
      </c>
      <c r="J11" s="26">
        <f t="shared" si="1"/>
        <v>25.312441202243431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88449588</v>
      </c>
      <c r="D13" s="41">
        <v>88435398</v>
      </c>
      <c r="E13" s="41">
        <v>77778481</v>
      </c>
      <c r="F13" s="41">
        <v>92768734</v>
      </c>
      <c r="G13" s="42">
        <v>97036098</v>
      </c>
      <c r="H13" s="43">
        <v>101499761</v>
      </c>
      <c r="I13" s="22">
        <f t="shared" si="0"/>
        <v>19.273008173044669</v>
      </c>
      <c r="J13" s="23">
        <f t="shared" si="1"/>
        <v>9.278616349155989</v>
      </c>
    </row>
    <row r="14" spans="1:11" x14ac:dyDescent="0.2">
      <c r="A14" s="3" t="s">
        <v>17</v>
      </c>
      <c r="B14" s="21" t="s">
        <v>25</v>
      </c>
      <c r="C14" s="41">
        <v>132340002</v>
      </c>
      <c r="D14" s="41">
        <v>152320802</v>
      </c>
      <c r="E14" s="41">
        <v>0</v>
      </c>
      <c r="F14" s="41">
        <v>83519976</v>
      </c>
      <c r="G14" s="42">
        <v>87361896</v>
      </c>
      <c r="H14" s="43">
        <v>91380544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64908928</v>
      </c>
      <c r="D16" s="41">
        <v>64908928</v>
      </c>
      <c r="E16" s="41">
        <v>56965947</v>
      </c>
      <c r="F16" s="41">
        <v>73152362</v>
      </c>
      <c r="G16" s="42">
        <v>84637282</v>
      </c>
      <c r="H16" s="43">
        <v>98117364</v>
      </c>
      <c r="I16" s="22">
        <f t="shared" si="0"/>
        <v>28.414194536255131</v>
      </c>
      <c r="J16" s="23">
        <f t="shared" si="1"/>
        <v>19.869911177107014</v>
      </c>
    </row>
    <row r="17" spans="1:10" x14ac:dyDescent="0.2">
      <c r="A17" s="3" t="s">
        <v>17</v>
      </c>
      <c r="B17" s="21" t="s">
        <v>27</v>
      </c>
      <c r="C17" s="41">
        <v>65996488</v>
      </c>
      <c r="D17" s="41">
        <v>61996800</v>
      </c>
      <c r="E17" s="41">
        <v>103441505</v>
      </c>
      <c r="F17" s="41">
        <v>91292499</v>
      </c>
      <c r="G17" s="42">
        <v>85353933</v>
      </c>
      <c r="H17" s="43">
        <v>73827528</v>
      </c>
      <c r="I17" s="29">
        <f t="shared" si="0"/>
        <v>-11.744807850581829</v>
      </c>
      <c r="J17" s="30">
        <f t="shared" si="1"/>
        <v>-10.633551549365695</v>
      </c>
    </row>
    <row r="18" spans="1:10" x14ac:dyDescent="0.2">
      <c r="A18" s="3" t="s">
        <v>17</v>
      </c>
      <c r="B18" s="24" t="s">
        <v>28</v>
      </c>
      <c r="C18" s="44">
        <v>351695006</v>
      </c>
      <c r="D18" s="44">
        <v>367661928</v>
      </c>
      <c r="E18" s="44">
        <v>238185933</v>
      </c>
      <c r="F18" s="44">
        <v>340733571</v>
      </c>
      <c r="G18" s="45">
        <v>354389209</v>
      </c>
      <c r="H18" s="46">
        <v>364825197</v>
      </c>
      <c r="I18" s="25">
        <f t="shared" si="0"/>
        <v>43.053608039900482</v>
      </c>
      <c r="J18" s="26">
        <f t="shared" si="1"/>
        <v>15.271755072205838</v>
      </c>
    </row>
    <row r="19" spans="1:10" ht="23.25" customHeight="1" x14ac:dyDescent="0.2">
      <c r="A19" s="31" t="s">
        <v>17</v>
      </c>
      <c r="B19" s="32" t="s">
        <v>29</v>
      </c>
      <c r="C19" s="50">
        <v>2066521</v>
      </c>
      <c r="D19" s="50">
        <v>2267943</v>
      </c>
      <c r="E19" s="50">
        <v>15875667</v>
      </c>
      <c r="F19" s="51">
        <v>99009718</v>
      </c>
      <c r="G19" s="52">
        <v>115366583</v>
      </c>
      <c r="H19" s="53">
        <v>135119079</v>
      </c>
      <c r="I19" s="33">
        <f t="shared" si="0"/>
        <v>523.65705957425291</v>
      </c>
      <c r="J19" s="34">
        <f t="shared" si="1"/>
        <v>104.17139613207596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0</v>
      </c>
      <c r="D23" s="41">
        <v>2500000</v>
      </c>
      <c r="E23" s="41">
        <v>465574</v>
      </c>
      <c r="F23" s="41">
        <v>1788858</v>
      </c>
      <c r="G23" s="42">
        <v>0</v>
      </c>
      <c r="H23" s="43">
        <v>0</v>
      </c>
      <c r="I23" s="36">
        <f t="shared" si="0"/>
        <v>284.2263528461641</v>
      </c>
      <c r="J23" s="23">
        <f t="shared" si="1"/>
        <v>-100</v>
      </c>
    </row>
    <row r="24" spans="1:10" x14ac:dyDescent="0.2">
      <c r="A24" s="9" t="s">
        <v>17</v>
      </c>
      <c r="B24" s="21" t="s">
        <v>33</v>
      </c>
      <c r="C24" s="41">
        <v>16298000</v>
      </c>
      <c r="D24" s="41">
        <v>50393632</v>
      </c>
      <c r="E24" s="41">
        <v>47779297</v>
      </c>
      <c r="F24" s="41">
        <v>38653100</v>
      </c>
      <c r="G24" s="42">
        <v>20404600</v>
      </c>
      <c r="H24" s="43">
        <v>17482850</v>
      </c>
      <c r="I24" s="36">
        <f t="shared" si="0"/>
        <v>-19.100735199180519</v>
      </c>
      <c r="J24" s="23">
        <f t="shared" si="1"/>
        <v>-28.475061677149462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16298000</v>
      </c>
      <c r="D26" s="44">
        <v>52893632</v>
      </c>
      <c r="E26" s="44">
        <v>48244871</v>
      </c>
      <c r="F26" s="44">
        <v>40441958</v>
      </c>
      <c r="G26" s="45">
        <v>20404600</v>
      </c>
      <c r="H26" s="46">
        <v>17482850</v>
      </c>
      <c r="I26" s="25">
        <f t="shared" si="0"/>
        <v>-16.173559672281023</v>
      </c>
      <c r="J26" s="26">
        <f t="shared" si="1"/>
        <v>-28.705883088599261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0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0</v>
      </c>
      <c r="D29" s="41">
        <v>0</v>
      </c>
      <c r="E29" s="41">
        <v>0</v>
      </c>
      <c r="F29" s="41">
        <v>14528000</v>
      </c>
      <c r="G29" s="42">
        <v>4000000</v>
      </c>
      <c r="H29" s="43">
        <v>6716330</v>
      </c>
      <c r="I29" s="36">
        <f t="shared" si="0"/>
        <v>0</v>
      </c>
      <c r="J29" s="23">
        <f t="shared" si="1"/>
        <v>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10619601</v>
      </c>
      <c r="D31" s="41">
        <v>22007901</v>
      </c>
      <c r="E31" s="41">
        <v>28297596</v>
      </c>
      <c r="F31" s="41">
        <v>12888637</v>
      </c>
      <c r="G31" s="42">
        <v>16404600</v>
      </c>
      <c r="H31" s="43">
        <v>4880179</v>
      </c>
      <c r="I31" s="36">
        <f t="shared" si="0"/>
        <v>-54.453244014085158</v>
      </c>
      <c r="J31" s="23">
        <f t="shared" si="1"/>
        <v>-44.337581796048497</v>
      </c>
    </row>
    <row r="32" spans="1:10" x14ac:dyDescent="0.2">
      <c r="A32" s="9" t="s">
        <v>17</v>
      </c>
      <c r="B32" s="21" t="s">
        <v>34</v>
      </c>
      <c r="C32" s="41">
        <v>5678399</v>
      </c>
      <c r="D32" s="41">
        <v>30885731</v>
      </c>
      <c r="E32" s="41">
        <v>19960272</v>
      </c>
      <c r="F32" s="41">
        <v>13025321</v>
      </c>
      <c r="G32" s="42">
        <v>0</v>
      </c>
      <c r="H32" s="43">
        <v>5886341</v>
      </c>
      <c r="I32" s="36">
        <f t="shared" si="0"/>
        <v>-34.74377002477722</v>
      </c>
      <c r="J32" s="23">
        <f t="shared" si="1"/>
        <v>-33.438006440582988</v>
      </c>
    </row>
    <row r="33" spans="1:11" ht="13.5" thickBot="1" x14ac:dyDescent="0.25">
      <c r="A33" s="9" t="s">
        <v>17</v>
      </c>
      <c r="B33" s="37" t="s">
        <v>41</v>
      </c>
      <c r="C33" s="57">
        <v>16298000</v>
      </c>
      <c r="D33" s="57">
        <v>52893632</v>
      </c>
      <c r="E33" s="57">
        <v>48257868</v>
      </c>
      <c r="F33" s="57">
        <v>40441958</v>
      </c>
      <c r="G33" s="58">
        <v>20404600</v>
      </c>
      <c r="H33" s="59">
        <v>17482850</v>
      </c>
      <c r="I33" s="38">
        <f t="shared" si="0"/>
        <v>-16.196136140950113</v>
      </c>
      <c r="J33" s="39">
        <f t="shared" si="1"/>
        <v>-28.712284067855155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2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D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263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10346532</v>
      </c>
      <c r="D8" s="41">
        <v>10346532</v>
      </c>
      <c r="E8" s="41">
        <v>10630379</v>
      </c>
      <c r="F8" s="41">
        <v>11215812</v>
      </c>
      <c r="G8" s="42">
        <v>12213526</v>
      </c>
      <c r="H8" s="43">
        <v>12494179</v>
      </c>
      <c r="I8" s="22">
        <f>IF(($E8       =0),0,((($F8       /$E8       )-1)*100))</f>
        <v>5.5071695938592624</v>
      </c>
      <c r="J8" s="23">
        <f>IF(($E8       =0),0,(((($H8       /$E8       )^(1/3))-1)*100))</f>
        <v>5.5325239642006752</v>
      </c>
    </row>
    <row r="9" spans="1:11" x14ac:dyDescent="0.2">
      <c r="A9" s="3" t="s">
        <v>17</v>
      </c>
      <c r="B9" s="21" t="s">
        <v>20</v>
      </c>
      <c r="C9" s="41">
        <v>0</v>
      </c>
      <c r="D9" s="41">
        <v>0</v>
      </c>
      <c r="E9" s="41">
        <v>0</v>
      </c>
      <c r="F9" s="41">
        <v>0</v>
      </c>
      <c r="G9" s="42">
        <v>0</v>
      </c>
      <c r="H9" s="43">
        <v>0</v>
      </c>
      <c r="I9" s="22">
        <f>IF(($E9       =0),0,((($F9       /$E9       )-1)*100))</f>
        <v>0</v>
      </c>
      <c r="J9" s="23">
        <f>IF(($E9       =0),0,(((($H9       /$E9       )^(1/3))-1)*100))</f>
        <v>0</v>
      </c>
    </row>
    <row r="10" spans="1:11" x14ac:dyDescent="0.2">
      <c r="A10" s="3" t="s">
        <v>17</v>
      </c>
      <c r="B10" s="21" t="s">
        <v>21</v>
      </c>
      <c r="C10" s="41">
        <v>180358357</v>
      </c>
      <c r="D10" s="41">
        <v>173429365</v>
      </c>
      <c r="E10" s="41">
        <v>114457046</v>
      </c>
      <c r="F10" s="41">
        <v>190268351</v>
      </c>
      <c r="G10" s="42">
        <v>188314826</v>
      </c>
      <c r="H10" s="43">
        <v>184409167</v>
      </c>
      <c r="I10" s="22">
        <f t="shared" ref="I10:I33" si="0">IF(($E10      =0),0,((($F10      /$E10      )-1)*100))</f>
        <v>66.235594617739821</v>
      </c>
      <c r="J10" s="23">
        <f t="shared" ref="J10:J33" si="1">IF(($E10      =0),0,(((($H10      /$E10      )^(1/3))-1)*100))</f>
        <v>17.232130505639297</v>
      </c>
    </row>
    <row r="11" spans="1:11" x14ac:dyDescent="0.2">
      <c r="A11" s="9" t="s">
        <v>17</v>
      </c>
      <c r="B11" s="24" t="s">
        <v>22</v>
      </c>
      <c r="C11" s="44">
        <v>190704889</v>
      </c>
      <c r="D11" s="44">
        <v>183775897</v>
      </c>
      <c r="E11" s="44">
        <v>125087425</v>
      </c>
      <c r="F11" s="44">
        <v>201484163</v>
      </c>
      <c r="G11" s="45">
        <v>200528352</v>
      </c>
      <c r="H11" s="46">
        <v>196903346</v>
      </c>
      <c r="I11" s="25">
        <f t="shared" si="0"/>
        <v>61.074674772464135</v>
      </c>
      <c r="J11" s="26">
        <f t="shared" si="1"/>
        <v>16.326808900168043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60947328</v>
      </c>
      <c r="D13" s="41">
        <v>56924652</v>
      </c>
      <c r="E13" s="41">
        <v>51280507</v>
      </c>
      <c r="F13" s="41">
        <v>72028848</v>
      </c>
      <c r="G13" s="42">
        <v>77786019</v>
      </c>
      <c r="H13" s="43">
        <v>81352706</v>
      </c>
      <c r="I13" s="22">
        <f t="shared" si="0"/>
        <v>40.46048335676555</v>
      </c>
      <c r="J13" s="23">
        <f t="shared" si="1"/>
        <v>16.629003330296221</v>
      </c>
    </row>
    <row r="14" spans="1:11" x14ac:dyDescent="0.2">
      <c r="A14" s="3" t="s">
        <v>17</v>
      </c>
      <c r="B14" s="21" t="s">
        <v>25</v>
      </c>
      <c r="C14" s="41">
        <v>12000000</v>
      </c>
      <c r="D14" s="41">
        <v>12000000</v>
      </c>
      <c r="E14" s="41">
        <v>0</v>
      </c>
      <c r="F14" s="41">
        <v>12000000</v>
      </c>
      <c r="G14" s="42">
        <v>13200000</v>
      </c>
      <c r="H14" s="43">
        <v>11839846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0</v>
      </c>
      <c r="D16" s="41">
        <v>0</v>
      </c>
      <c r="E16" s="41">
        <v>0</v>
      </c>
      <c r="F16" s="41">
        <v>0</v>
      </c>
      <c r="G16" s="42">
        <v>0</v>
      </c>
      <c r="H16" s="43">
        <v>0</v>
      </c>
      <c r="I16" s="22">
        <f t="shared" si="0"/>
        <v>0</v>
      </c>
      <c r="J16" s="23">
        <f t="shared" si="1"/>
        <v>0</v>
      </c>
    </row>
    <row r="17" spans="1:10" x14ac:dyDescent="0.2">
      <c r="A17" s="3" t="s">
        <v>17</v>
      </c>
      <c r="B17" s="21" t="s">
        <v>27</v>
      </c>
      <c r="C17" s="41">
        <v>139141632</v>
      </c>
      <c r="D17" s="41">
        <v>153247283</v>
      </c>
      <c r="E17" s="41">
        <v>125163654</v>
      </c>
      <c r="F17" s="41">
        <v>145854084</v>
      </c>
      <c r="G17" s="42">
        <v>136072799</v>
      </c>
      <c r="H17" s="43">
        <v>134724264</v>
      </c>
      <c r="I17" s="29">
        <f t="shared" si="0"/>
        <v>16.530701476644328</v>
      </c>
      <c r="J17" s="30">
        <f t="shared" si="1"/>
        <v>2.4839514664717566</v>
      </c>
    </row>
    <row r="18" spans="1:10" x14ac:dyDescent="0.2">
      <c r="A18" s="3" t="s">
        <v>17</v>
      </c>
      <c r="B18" s="24" t="s">
        <v>28</v>
      </c>
      <c r="C18" s="44">
        <v>212088960</v>
      </c>
      <c r="D18" s="44">
        <v>222171935</v>
      </c>
      <c r="E18" s="44">
        <v>176444161</v>
      </c>
      <c r="F18" s="44">
        <v>229882932</v>
      </c>
      <c r="G18" s="45">
        <v>227058818</v>
      </c>
      <c r="H18" s="46">
        <v>227916816</v>
      </c>
      <c r="I18" s="25">
        <f t="shared" si="0"/>
        <v>30.286505768813733</v>
      </c>
      <c r="J18" s="26">
        <f t="shared" si="1"/>
        <v>8.9071415469236026</v>
      </c>
    </row>
    <row r="19" spans="1:10" ht="23.25" customHeight="1" x14ac:dyDescent="0.2">
      <c r="A19" s="31" t="s">
        <v>17</v>
      </c>
      <c r="B19" s="32" t="s">
        <v>29</v>
      </c>
      <c r="C19" s="50">
        <v>-21384071</v>
      </c>
      <c r="D19" s="50">
        <v>-38396038</v>
      </c>
      <c r="E19" s="50">
        <v>-51356736</v>
      </c>
      <c r="F19" s="51">
        <v>-28398769</v>
      </c>
      <c r="G19" s="52">
        <v>-26530466</v>
      </c>
      <c r="H19" s="53">
        <v>-31013470</v>
      </c>
      <c r="I19" s="33">
        <f t="shared" si="0"/>
        <v>-44.702932444927967</v>
      </c>
      <c r="J19" s="34">
        <f t="shared" si="1"/>
        <v>-15.47516813523151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8149992</v>
      </c>
      <c r="D23" s="41">
        <v>16359264</v>
      </c>
      <c r="E23" s="41">
        <v>65500</v>
      </c>
      <c r="F23" s="41">
        <v>13200000</v>
      </c>
      <c r="G23" s="42">
        <v>9725000</v>
      </c>
      <c r="H23" s="43">
        <v>8225000</v>
      </c>
      <c r="I23" s="36">
        <f t="shared" si="0"/>
        <v>20052.67175572519</v>
      </c>
      <c r="J23" s="23">
        <f t="shared" si="1"/>
        <v>400.76219630183056</v>
      </c>
    </row>
    <row r="24" spans="1:10" x14ac:dyDescent="0.2">
      <c r="A24" s="9" t="s">
        <v>17</v>
      </c>
      <c r="B24" s="21" t="s">
        <v>33</v>
      </c>
      <c r="C24" s="41">
        <v>33542592</v>
      </c>
      <c r="D24" s="41">
        <v>27483563</v>
      </c>
      <c r="E24" s="41">
        <v>19914668</v>
      </c>
      <c r="F24" s="41">
        <v>32729652</v>
      </c>
      <c r="G24" s="42">
        <v>33016694</v>
      </c>
      <c r="H24" s="43">
        <v>32410695</v>
      </c>
      <c r="I24" s="36">
        <f t="shared" si="0"/>
        <v>64.349473463479285</v>
      </c>
      <c r="J24" s="23">
        <f t="shared" si="1"/>
        <v>17.626477360709238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41692584</v>
      </c>
      <c r="D26" s="44">
        <v>43842827</v>
      </c>
      <c r="E26" s="44">
        <v>19980168</v>
      </c>
      <c r="F26" s="44">
        <v>45929652</v>
      </c>
      <c r="G26" s="45">
        <v>42741694</v>
      </c>
      <c r="H26" s="46">
        <v>40635695</v>
      </c>
      <c r="I26" s="25">
        <f t="shared" si="0"/>
        <v>129.87620524512104</v>
      </c>
      <c r="J26" s="26">
        <f t="shared" si="1"/>
        <v>26.697929820450696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0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30484500</v>
      </c>
      <c r="D29" s="41">
        <v>26937779</v>
      </c>
      <c r="E29" s="41">
        <v>0</v>
      </c>
      <c r="F29" s="41">
        <v>3999996</v>
      </c>
      <c r="G29" s="42">
        <v>13886260</v>
      </c>
      <c r="H29" s="43">
        <v>0</v>
      </c>
      <c r="I29" s="36">
        <f t="shared" si="0"/>
        <v>0</v>
      </c>
      <c r="J29" s="23">
        <f t="shared" si="1"/>
        <v>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3058092</v>
      </c>
      <c r="D31" s="41">
        <v>175788</v>
      </c>
      <c r="E31" s="41">
        <v>0</v>
      </c>
      <c r="F31" s="41">
        <v>14364828</v>
      </c>
      <c r="G31" s="42">
        <v>8695652</v>
      </c>
      <c r="H31" s="43">
        <v>21607130</v>
      </c>
      <c r="I31" s="36">
        <f t="shared" si="0"/>
        <v>0</v>
      </c>
      <c r="J31" s="23">
        <f t="shared" si="1"/>
        <v>0</v>
      </c>
    </row>
    <row r="32" spans="1:10" x14ac:dyDescent="0.2">
      <c r="A32" s="9" t="s">
        <v>17</v>
      </c>
      <c r="B32" s="21" t="s">
        <v>34</v>
      </c>
      <c r="C32" s="41">
        <v>8149992</v>
      </c>
      <c r="D32" s="41">
        <v>11560980</v>
      </c>
      <c r="E32" s="41">
        <v>2684730</v>
      </c>
      <c r="F32" s="41">
        <v>27564828</v>
      </c>
      <c r="G32" s="42">
        <v>20159782</v>
      </c>
      <c r="H32" s="43">
        <v>19028565</v>
      </c>
      <c r="I32" s="36">
        <f t="shared" si="0"/>
        <v>926.72626297616512</v>
      </c>
      <c r="J32" s="23">
        <f t="shared" si="1"/>
        <v>92.088695606760055</v>
      </c>
    </row>
    <row r="33" spans="1:11" ht="13.5" thickBot="1" x14ac:dyDescent="0.25">
      <c r="A33" s="9" t="s">
        <v>17</v>
      </c>
      <c r="B33" s="37" t="s">
        <v>41</v>
      </c>
      <c r="C33" s="57">
        <v>41692584</v>
      </c>
      <c r="D33" s="57">
        <v>38674547</v>
      </c>
      <c r="E33" s="57">
        <v>2684730</v>
      </c>
      <c r="F33" s="57">
        <v>45929652</v>
      </c>
      <c r="G33" s="58">
        <v>42741694</v>
      </c>
      <c r="H33" s="59">
        <v>40635695</v>
      </c>
      <c r="I33" s="38">
        <f t="shared" si="0"/>
        <v>1610.7735973449844</v>
      </c>
      <c r="J33" s="39">
        <f t="shared" si="1"/>
        <v>147.36354263802767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2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E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264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0</v>
      </c>
      <c r="D8" s="41">
        <v>0</v>
      </c>
      <c r="E8" s="41">
        <v>0</v>
      </c>
      <c r="F8" s="41">
        <v>0</v>
      </c>
      <c r="G8" s="42">
        <v>0</v>
      </c>
      <c r="H8" s="43">
        <v>0</v>
      </c>
      <c r="I8" s="22">
        <f>IF(($E8       =0),0,((($F8       /$E8       )-1)*100))</f>
        <v>0</v>
      </c>
      <c r="J8" s="23">
        <f>IF(($E8       =0),0,(((($H8       /$E8       )^(1/3))-1)*100))</f>
        <v>0</v>
      </c>
    </row>
    <row r="9" spans="1:11" x14ac:dyDescent="0.2">
      <c r="A9" s="3" t="s">
        <v>17</v>
      </c>
      <c r="B9" s="21" t="s">
        <v>20</v>
      </c>
      <c r="C9" s="41">
        <v>0</v>
      </c>
      <c r="D9" s="41">
        <v>0</v>
      </c>
      <c r="E9" s="41">
        <v>0</v>
      </c>
      <c r="F9" s="41">
        <v>0</v>
      </c>
      <c r="G9" s="42">
        <v>0</v>
      </c>
      <c r="H9" s="43">
        <v>0</v>
      </c>
      <c r="I9" s="22">
        <f>IF(($E9       =0),0,((($F9       /$E9       )-1)*100))</f>
        <v>0</v>
      </c>
      <c r="J9" s="23">
        <f>IF(($E9       =0),0,(((($H9       /$E9       )^(1/3))-1)*100))</f>
        <v>0</v>
      </c>
    </row>
    <row r="10" spans="1:11" x14ac:dyDescent="0.2">
      <c r="A10" s="3" t="s">
        <v>17</v>
      </c>
      <c r="B10" s="21" t="s">
        <v>21</v>
      </c>
      <c r="C10" s="41">
        <v>525038729</v>
      </c>
      <c r="D10" s="41">
        <v>522844131</v>
      </c>
      <c r="E10" s="41">
        <v>442028673</v>
      </c>
      <c r="F10" s="41">
        <v>548537798</v>
      </c>
      <c r="G10" s="42">
        <v>573779292</v>
      </c>
      <c r="H10" s="43">
        <v>603861747</v>
      </c>
      <c r="I10" s="22">
        <f t="shared" ref="I10:I33" si="0">IF(($E10      =0),0,((($F10      /$E10      )-1)*100))</f>
        <v>24.095524002353574</v>
      </c>
      <c r="J10" s="23">
        <f t="shared" ref="J10:J33" si="1">IF(($E10      =0),0,(((($H10      /$E10      )^(1/3))-1)*100))</f>
        <v>10.958955315370966</v>
      </c>
    </row>
    <row r="11" spans="1:11" x14ac:dyDescent="0.2">
      <c r="A11" s="9" t="s">
        <v>17</v>
      </c>
      <c r="B11" s="24" t="s">
        <v>22</v>
      </c>
      <c r="C11" s="44">
        <v>525038729</v>
      </c>
      <c r="D11" s="44">
        <v>522844131</v>
      </c>
      <c r="E11" s="44">
        <v>442028673</v>
      </c>
      <c r="F11" s="44">
        <v>548537798</v>
      </c>
      <c r="G11" s="45">
        <v>573779292</v>
      </c>
      <c r="H11" s="46">
        <v>603861747</v>
      </c>
      <c r="I11" s="25">
        <f t="shared" si="0"/>
        <v>24.095524002353574</v>
      </c>
      <c r="J11" s="26">
        <f t="shared" si="1"/>
        <v>10.958955315370966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162549626</v>
      </c>
      <c r="D13" s="41">
        <v>167206674</v>
      </c>
      <c r="E13" s="41">
        <v>172282317</v>
      </c>
      <c r="F13" s="41">
        <v>183813563</v>
      </c>
      <c r="G13" s="42">
        <v>194902435</v>
      </c>
      <c r="H13" s="43">
        <v>206302574</v>
      </c>
      <c r="I13" s="22">
        <f t="shared" si="0"/>
        <v>6.6932266763048087</v>
      </c>
      <c r="J13" s="23">
        <f t="shared" si="1"/>
        <v>6.1910661019709767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0</v>
      </c>
      <c r="E14" s="41">
        <v>0</v>
      </c>
      <c r="F14" s="41">
        <v>0</v>
      </c>
      <c r="G14" s="42">
        <v>0</v>
      </c>
      <c r="H14" s="43">
        <v>0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0</v>
      </c>
      <c r="D16" s="41">
        <v>0</v>
      </c>
      <c r="E16" s="41">
        <v>0</v>
      </c>
      <c r="F16" s="41">
        <v>0</v>
      </c>
      <c r="G16" s="42">
        <v>0</v>
      </c>
      <c r="H16" s="43">
        <v>0</v>
      </c>
      <c r="I16" s="22">
        <f t="shared" si="0"/>
        <v>0</v>
      </c>
      <c r="J16" s="23">
        <f t="shared" si="1"/>
        <v>0</v>
      </c>
    </row>
    <row r="17" spans="1:10" x14ac:dyDescent="0.2">
      <c r="A17" s="3" t="s">
        <v>17</v>
      </c>
      <c r="B17" s="21" t="s">
        <v>27</v>
      </c>
      <c r="C17" s="41">
        <v>379492885</v>
      </c>
      <c r="D17" s="41">
        <v>349459837</v>
      </c>
      <c r="E17" s="41">
        <v>265558031</v>
      </c>
      <c r="F17" s="41">
        <v>507781351</v>
      </c>
      <c r="G17" s="42">
        <v>532575803</v>
      </c>
      <c r="H17" s="43">
        <v>560456230</v>
      </c>
      <c r="I17" s="29">
        <f t="shared" si="0"/>
        <v>91.212952245454787</v>
      </c>
      <c r="J17" s="30">
        <f t="shared" si="1"/>
        <v>28.270686896178574</v>
      </c>
    </row>
    <row r="18" spans="1:10" x14ac:dyDescent="0.2">
      <c r="A18" s="3" t="s">
        <v>17</v>
      </c>
      <c r="B18" s="24" t="s">
        <v>28</v>
      </c>
      <c r="C18" s="44">
        <v>542042511</v>
      </c>
      <c r="D18" s="44">
        <v>516666511</v>
      </c>
      <c r="E18" s="44">
        <v>437840348</v>
      </c>
      <c r="F18" s="44">
        <v>691594914</v>
      </c>
      <c r="G18" s="45">
        <v>727478238</v>
      </c>
      <c r="H18" s="46">
        <v>766758804</v>
      </c>
      <c r="I18" s="25">
        <f t="shared" si="0"/>
        <v>57.955957498919219</v>
      </c>
      <c r="J18" s="26">
        <f t="shared" si="1"/>
        <v>20.535321423593466</v>
      </c>
    </row>
    <row r="19" spans="1:10" ht="23.25" customHeight="1" x14ac:dyDescent="0.2">
      <c r="A19" s="31" t="s">
        <v>17</v>
      </c>
      <c r="B19" s="32" t="s">
        <v>29</v>
      </c>
      <c r="C19" s="50">
        <v>-17003782</v>
      </c>
      <c r="D19" s="50">
        <v>6177620</v>
      </c>
      <c r="E19" s="50">
        <v>4188325</v>
      </c>
      <c r="F19" s="51">
        <v>-143057116</v>
      </c>
      <c r="G19" s="52">
        <v>-153698946</v>
      </c>
      <c r="H19" s="53">
        <v>-162897057</v>
      </c>
      <c r="I19" s="33">
        <f t="shared" si="0"/>
        <v>-3515.6164099013331</v>
      </c>
      <c r="J19" s="34">
        <f t="shared" si="1"/>
        <v>-438.81109318310541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33755000</v>
      </c>
      <c r="D23" s="41">
        <v>36979230</v>
      </c>
      <c r="E23" s="41">
        <v>46075251</v>
      </c>
      <c r="F23" s="41">
        <v>24750320</v>
      </c>
      <c r="G23" s="42">
        <v>21149281</v>
      </c>
      <c r="H23" s="43">
        <v>21070001</v>
      </c>
      <c r="I23" s="36">
        <f t="shared" si="0"/>
        <v>-46.282831969813898</v>
      </c>
      <c r="J23" s="23">
        <f t="shared" si="1"/>
        <v>-22.957160263771435</v>
      </c>
    </row>
    <row r="24" spans="1:10" x14ac:dyDescent="0.2">
      <c r="A24" s="9" t="s">
        <v>17</v>
      </c>
      <c r="B24" s="21" t="s">
        <v>33</v>
      </c>
      <c r="C24" s="41">
        <v>11500000</v>
      </c>
      <c r="D24" s="41">
        <v>12300000</v>
      </c>
      <c r="E24" s="41">
        <v>237318390</v>
      </c>
      <c r="F24" s="41">
        <v>627229050</v>
      </c>
      <c r="G24" s="42">
        <v>695139850</v>
      </c>
      <c r="H24" s="43">
        <v>801646950</v>
      </c>
      <c r="I24" s="36">
        <f t="shared" si="0"/>
        <v>164.29854424682384</v>
      </c>
      <c r="J24" s="23">
        <f t="shared" si="1"/>
        <v>50.043522181301945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45255000</v>
      </c>
      <c r="D26" s="44">
        <v>49279230</v>
      </c>
      <c r="E26" s="44">
        <v>283393641</v>
      </c>
      <c r="F26" s="44">
        <v>651979370</v>
      </c>
      <c r="G26" s="45">
        <v>716289131</v>
      </c>
      <c r="H26" s="46">
        <v>822716951</v>
      </c>
      <c r="I26" s="25">
        <f t="shared" si="0"/>
        <v>130.06139717863326</v>
      </c>
      <c r="J26" s="26">
        <f t="shared" si="1"/>
        <v>42.654928847198434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10000000</v>
      </c>
      <c r="D28" s="41">
        <v>10000000</v>
      </c>
      <c r="E28" s="41">
        <v>202855834</v>
      </c>
      <c r="F28" s="41">
        <v>516576706</v>
      </c>
      <c r="G28" s="42">
        <v>487146537</v>
      </c>
      <c r="H28" s="43">
        <v>679606900</v>
      </c>
      <c r="I28" s="36">
        <f t="shared" si="0"/>
        <v>154.65213191748774</v>
      </c>
      <c r="J28" s="23">
        <f t="shared" si="1"/>
        <v>49.631636499750933</v>
      </c>
    </row>
    <row r="29" spans="1:10" x14ac:dyDescent="0.2">
      <c r="A29" s="9" t="s">
        <v>17</v>
      </c>
      <c r="B29" s="21" t="s">
        <v>38</v>
      </c>
      <c r="C29" s="41">
        <v>0</v>
      </c>
      <c r="D29" s="41">
        <v>0</v>
      </c>
      <c r="E29" s="41">
        <v>0</v>
      </c>
      <c r="F29" s="41">
        <v>0</v>
      </c>
      <c r="G29" s="42">
        <v>0</v>
      </c>
      <c r="H29" s="43">
        <v>0</v>
      </c>
      <c r="I29" s="36">
        <f t="shared" si="0"/>
        <v>0</v>
      </c>
      <c r="J29" s="23">
        <f t="shared" si="1"/>
        <v>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0</v>
      </c>
      <c r="D31" s="41">
        <v>0</v>
      </c>
      <c r="E31" s="41">
        <v>0</v>
      </c>
      <c r="F31" s="41">
        <v>0</v>
      </c>
      <c r="G31" s="42">
        <v>0</v>
      </c>
      <c r="H31" s="43">
        <v>0</v>
      </c>
      <c r="I31" s="36">
        <f t="shared" si="0"/>
        <v>0</v>
      </c>
      <c r="J31" s="23">
        <f t="shared" si="1"/>
        <v>0</v>
      </c>
    </row>
    <row r="32" spans="1:10" x14ac:dyDescent="0.2">
      <c r="A32" s="9" t="s">
        <v>17</v>
      </c>
      <c r="B32" s="21" t="s">
        <v>34</v>
      </c>
      <c r="C32" s="41">
        <v>37555000</v>
      </c>
      <c r="D32" s="41">
        <v>39279230</v>
      </c>
      <c r="E32" s="41">
        <v>81154455</v>
      </c>
      <c r="F32" s="41">
        <v>135402664</v>
      </c>
      <c r="G32" s="42">
        <v>229142594</v>
      </c>
      <c r="H32" s="43">
        <v>143110051</v>
      </c>
      <c r="I32" s="36">
        <f t="shared" si="0"/>
        <v>66.845632812148153</v>
      </c>
      <c r="J32" s="23">
        <f t="shared" si="1"/>
        <v>20.814554553250765</v>
      </c>
    </row>
    <row r="33" spans="1:11" ht="13.5" thickBot="1" x14ac:dyDescent="0.25">
      <c r="A33" s="9" t="s">
        <v>17</v>
      </c>
      <c r="B33" s="37" t="s">
        <v>41</v>
      </c>
      <c r="C33" s="57">
        <v>47555000</v>
      </c>
      <c r="D33" s="57">
        <v>49279230</v>
      </c>
      <c r="E33" s="57">
        <v>284010289</v>
      </c>
      <c r="F33" s="57">
        <v>651979370</v>
      </c>
      <c r="G33" s="58">
        <v>716289131</v>
      </c>
      <c r="H33" s="59">
        <v>822716951</v>
      </c>
      <c r="I33" s="38">
        <f t="shared" si="0"/>
        <v>129.56188393583164</v>
      </c>
      <c r="J33" s="39">
        <f t="shared" si="1"/>
        <v>42.551609093575983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2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F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265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561076166</v>
      </c>
      <c r="D8" s="41">
        <v>546004467</v>
      </c>
      <c r="E8" s="41">
        <v>507433752</v>
      </c>
      <c r="F8" s="41">
        <v>593684392</v>
      </c>
      <c r="G8" s="42">
        <v>616369951</v>
      </c>
      <c r="H8" s="43">
        <v>644722968</v>
      </c>
      <c r="I8" s="22">
        <f>IF(($E8       =0),0,((($F8       /$E8       )-1)*100))</f>
        <v>16.997418807884102</v>
      </c>
      <c r="J8" s="23">
        <f>IF(($E8       =0),0,(((($H8       /$E8       )^(1/3))-1)*100))</f>
        <v>8.309012705118457</v>
      </c>
    </row>
    <row r="9" spans="1:11" x14ac:dyDescent="0.2">
      <c r="A9" s="3" t="s">
        <v>17</v>
      </c>
      <c r="B9" s="21" t="s">
        <v>20</v>
      </c>
      <c r="C9" s="41">
        <v>2305666724</v>
      </c>
      <c r="D9" s="41">
        <v>2110046965</v>
      </c>
      <c r="E9" s="41">
        <v>2034348131</v>
      </c>
      <c r="F9" s="41">
        <v>2350094782</v>
      </c>
      <c r="G9" s="42">
        <v>2458199150</v>
      </c>
      <c r="H9" s="43">
        <v>2571276310</v>
      </c>
      <c r="I9" s="22">
        <f>IF(($E9       =0),0,((($F9       /$E9       )-1)*100))</f>
        <v>15.520777697217047</v>
      </c>
      <c r="J9" s="23">
        <f>IF(($E9       =0),0,(((($H9       /$E9       )^(1/3))-1)*100))</f>
        <v>8.1204450667343497</v>
      </c>
    </row>
    <row r="10" spans="1:11" x14ac:dyDescent="0.2">
      <c r="A10" s="3" t="s">
        <v>17</v>
      </c>
      <c r="B10" s="21" t="s">
        <v>21</v>
      </c>
      <c r="C10" s="41">
        <v>1347812764</v>
      </c>
      <c r="D10" s="41">
        <v>1269969559</v>
      </c>
      <c r="E10" s="41">
        <v>1346201372</v>
      </c>
      <c r="F10" s="41">
        <v>1321081679</v>
      </c>
      <c r="G10" s="42">
        <v>1367901987</v>
      </c>
      <c r="H10" s="43">
        <v>1435599218</v>
      </c>
      <c r="I10" s="22">
        <f t="shared" ref="I10:I33" si="0">IF(($E10      =0),0,((($F10      /$E10      )-1)*100))</f>
        <v>-1.8659684592863379</v>
      </c>
      <c r="J10" s="23">
        <f t="shared" ref="J10:J33" si="1">IF(($E10      =0),0,(((($H10      /$E10      )^(1/3))-1)*100))</f>
        <v>2.1663147253097481</v>
      </c>
    </row>
    <row r="11" spans="1:11" x14ac:dyDescent="0.2">
      <c r="A11" s="9" t="s">
        <v>17</v>
      </c>
      <c r="B11" s="24" t="s">
        <v>22</v>
      </c>
      <c r="C11" s="44">
        <v>4214555654</v>
      </c>
      <c r="D11" s="44">
        <v>3926020991</v>
      </c>
      <c r="E11" s="44">
        <v>3887983255</v>
      </c>
      <c r="F11" s="44">
        <v>4264860853</v>
      </c>
      <c r="G11" s="45">
        <v>4442471088</v>
      </c>
      <c r="H11" s="46">
        <v>4651598496</v>
      </c>
      <c r="I11" s="25">
        <f t="shared" si="0"/>
        <v>9.6933956059437776</v>
      </c>
      <c r="J11" s="26">
        <f t="shared" si="1"/>
        <v>6.1596012373251963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785821472</v>
      </c>
      <c r="D13" s="41">
        <v>770974710</v>
      </c>
      <c r="E13" s="41">
        <v>773739075</v>
      </c>
      <c r="F13" s="41">
        <v>794681905</v>
      </c>
      <c r="G13" s="42">
        <v>835809548</v>
      </c>
      <c r="H13" s="43">
        <v>874256784</v>
      </c>
      <c r="I13" s="22">
        <f t="shared" si="0"/>
        <v>2.7067044533068296</v>
      </c>
      <c r="J13" s="23">
        <f t="shared" si="1"/>
        <v>4.1553286655324317</v>
      </c>
    </row>
    <row r="14" spans="1:11" x14ac:dyDescent="0.2">
      <c r="A14" s="3" t="s">
        <v>17</v>
      </c>
      <c r="B14" s="21" t="s">
        <v>25</v>
      </c>
      <c r="C14" s="41">
        <v>579348578</v>
      </c>
      <c r="D14" s="41">
        <v>239090995</v>
      </c>
      <c r="E14" s="41">
        <v>0</v>
      </c>
      <c r="F14" s="41">
        <v>1030322710</v>
      </c>
      <c r="G14" s="42">
        <v>768642276</v>
      </c>
      <c r="H14" s="43">
        <v>482399891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1109286788</v>
      </c>
      <c r="D16" s="41">
        <v>1109286788</v>
      </c>
      <c r="E16" s="41">
        <v>681371220</v>
      </c>
      <c r="F16" s="41">
        <v>925000000</v>
      </c>
      <c r="G16" s="42">
        <v>950000000</v>
      </c>
      <c r="H16" s="43">
        <v>1025000000</v>
      </c>
      <c r="I16" s="22">
        <f t="shared" si="0"/>
        <v>35.755660475357317</v>
      </c>
      <c r="J16" s="23">
        <f t="shared" si="1"/>
        <v>14.581198315697307</v>
      </c>
    </row>
    <row r="17" spans="1:10" x14ac:dyDescent="0.2">
      <c r="A17" s="3" t="s">
        <v>17</v>
      </c>
      <c r="B17" s="21" t="s">
        <v>27</v>
      </c>
      <c r="C17" s="41">
        <v>1813251107</v>
      </c>
      <c r="D17" s="41">
        <v>1808272485</v>
      </c>
      <c r="E17" s="41">
        <v>2355378964</v>
      </c>
      <c r="F17" s="41">
        <v>1512636190</v>
      </c>
      <c r="G17" s="42">
        <v>1770431407</v>
      </c>
      <c r="H17" s="43">
        <v>1937351479</v>
      </c>
      <c r="I17" s="29">
        <f t="shared" si="0"/>
        <v>-35.77949819882997</v>
      </c>
      <c r="J17" s="30">
        <f t="shared" si="1"/>
        <v>-6.3051165012200201</v>
      </c>
    </row>
    <row r="18" spans="1:10" x14ac:dyDescent="0.2">
      <c r="A18" s="3" t="s">
        <v>17</v>
      </c>
      <c r="B18" s="24" t="s">
        <v>28</v>
      </c>
      <c r="C18" s="44">
        <v>4287707945</v>
      </c>
      <c r="D18" s="44">
        <v>3927624978</v>
      </c>
      <c r="E18" s="44">
        <v>3810489259</v>
      </c>
      <c r="F18" s="44">
        <v>4262640805</v>
      </c>
      <c r="G18" s="45">
        <v>4324883231</v>
      </c>
      <c r="H18" s="46">
        <v>4319008154</v>
      </c>
      <c r="I18" s="25">
        <f t="shared" si="0"/>
        <v>11.865970883714283</v>
      </c>
      <c r="J18" s="26">
        <f t="shared" si="1"/>
        <v>4.2640108386932773</v>
      </c>
    </row>
    <row r="19" spans="1:10" ht="23.25" customHeight="1" x14ac:dyDescent="0.2">
      <c r="A19" s="31" t="s">
        <v>17</v>
      </c>
      <c r="B19" s="32" t="s">
        <v>29</v>
      </c>
      <c r="C19" s="50">
        <v>-73152291</v>
      </c>
      <c r="D19" s="50">
        <v>-1603987</v>
      </c>
      <c r="E19" s="50">
        <v>77493996</v>
      </c>
      <c r="F19" s="51">
        <v>2220048</v>
      </c>
      <c r="G19" s="52">
        <v>117587857</v>
      </c>
      <c r="H19" s="53">
        <v>332590342</v>
      </c>
      <c r="I19" s="33">
        <f t="shared" si="0"/>
        <v>-97.135199996655231</v>
      </c>
      <c r="J19" s="34">
        <f t="shared" si="1"/>
        <v>62.510162998363072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40000000</v>
      </c>
      <c r="D23" s="41">
        <v>21000000</v>
      </c>
      <c r="E23" s="41">
        <v>3614272</v>
      </c>
      <c r="F23" s="41">
        <v>50000000</v>
      </c>
      <c r="G23" s="42">
        <v>0</v>
      </c>
      <c r="H23" s="43">
        <v>0</v>
      </c>
      <c r="I23" s="36">
        <f t="shared" si="0"/>
        <v>1283.4044587679068</v>
      </c>
      <c r="J23" s="23">
        <f t="shared" si="1"/>
        <v>-100</v>
      </c>
    </row>
    <row r="24" spans="1:10" x14ac:dyDescent="0.2">
      <c r="A24" s="9" t="s">
        <v>17</v>
      </c>
      <c r="B24" s="21" t="s">
        <v>33</v>
      </c>
      <c r="C24" s="41">
        <v>191469401</v>
      </c>
      <c r="D24" s="41">
        <v>195856548</v>
      </c>
      <c r="E24" s="41">
        <v>128918382</v>
      </c>
      <c r="F24" s="41">
        <v>186249799</v>
      </c>
      <c r="G24" s="42">
        <v>197524000</v>
      </c>
      <c r="H24" s="43">
        <v>225286999</v>
      </c>
      <c r="I24" s="36">
        <f t="shared" si="0"/>
        <v>44.471095673540177</v>
      </c>
      <c r="J24" s="23">
        <f t="shared" si="1"/>
        <v>20.450080493684641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231469401</v>
      </c>
      <c r="D26" s="44">
        <v>216856548</v>
      </c>
      <c r="E26" s="44">
        <v>132532654</v>
      </c>
      <c r="F26" s="44">
        <v>236249799</v>
      </c>
      <c r="G26" s="45">
        <v>197524000</v>
      </c>
      <c r="H26" s="46">
        <v>225286999</v>
      </c>
      <c r="I26" s="25">
        <f t="shared" si="0"/>
        <v>78.257804299308759</v>
      </c>
      <c r="J26" s="26">
        <f t="shared" si="1"/>
        <v>19.345050250540076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56892668</v>
      </c>
      <c r="D28" s="41">
        <v>51130000</v>
      </c>
      <c r="E28" s="41">
        <v>35272634</v>
      </c>
      <c r="F28" s="41">
        <v>35467749</v>
      </c>
      <c r="G28" s="42">
        <v>11270449</v>
      </c>
      <c r="H28" s="43">
        <v>53097303</v>
      </c>
      <c r="I28" s="36">
        <f t="shared" si="0"/>
        <v>0.55316254521848851</v>
      </c>
      <c r="J28" s="23">
        <f t="shared" si="1"/>
        <v>14.607100019535292</v>
      </c>
    </row>
    <row r="29" spans="1:10" x14ac:dyDescent="0.2">
      <c r="A29" s="9" t="s">
        <v>17</v>
      </c>
      <c r="B29" s="21" t="s">
        <v>38</v>
      </c>
      <c r="C29" s="41">
        <v>19406177</v>
      </c>
      <c r="D29" s="41">
        <v>19636903</v>
      </c>
      <c r="E29" s="41">
        <v>6677160</v>
      </c>
      <c r="F29" s="41">
        <v>5112652</v>
      </c>
      <c r="G29" s="42">
        <v>12918203</v>
      </c>
      <c r="H29" s="43">
        <v>14877305</v>
      </c>
      <c r="I29" s="36">
        <f t="shared" si="0"/>
        <v>-23.430740015216045</v>
      </c>
      <c r="J29" s="23">
        <f t="shared" si="1"/>
        <v>30.610320306612039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43684516</v>
      </c>
      <c r="D31" s="41">
        <v>40631041</v>
      </c>
      <c r="E31" s="41">
        <v>27051902</v>
      </c>
      <c r="F31" s="41">
        <v>12801949</v>
      </c>
      <c r="G31" s="42">
        <v>15730798</v>
      </c>
      <c r="H31" s="43">
        <v>39608740</v>
      </c>
      <c r="I31" s="36">
        <f t="shared" si="0"/>
        <v>-52.676344162417863</v>
      </c>
      <c r="J31" s="23">
        <f t="shared" si="1"/>
        <v>13.552772025331139</v>
      </c>
    </row>
    <row r="32" spans="1:10" x14ac:dyDescent="0.2">
      <c r="A32" s="9" t="s">
        <v>17</v>
      </c>
      <c r="B32" s="21" t="s">
        <v>34</v>
      </c>
      <c r="C32" s="41">
        <v>111486040</v>
      </c>
      <c r="D32" s="41">
        <v>105458604</v>
      </c>
      <c r="E32" s="41">
        <v>63530958</v>
      </c>
      <c r="F32" s="41">
        <v>182867449</v>
      </c>
      <c r="G32" s="42">
        <v>157604550</v>
      </c>
      <c r="H32" s="43">
        <v>117703651</v>
      </c>
      <c r="I32" s="36">
        <f t="shared" si="0"/>
        <v>187.83990475950324</v>
      </c>
      <c r="J32" s="23">
        <f t="shared" si="1"/>
        <v>22.819740847293744</v>
      </c>
    </row>
    <row r="33" spans="1:11" ht="13.5" thickBot="1" x14ac:dyDescent="0.25">
      <c r="A33" s="9" t="s">
        <v>17</v>
      </c>
      <c r="B33" s="37" t="s">
        <v>41</v>
      </c>
      <c r="C33" s="57">
        <v>231469401</v>
      </c>
      <c r="D33" s="57">
        <v>216856548</v>
      </c>
      <c r="E33" s="57">
        <v>132532654</v>
      </c>
      <c r="F33" s="57">
        <v>236249799</v>
      </c>
      <c r="G33" s="58">
        <v>197524000</v>
      </c>
      <c r="H33" s="59">
        <v>225286999</v>
      </c>
      <c r="I33" s="38">
        <f t="shared" si="0"/>
        <v>78.257804299308759</v>
      </c>
      <c r="J33" s="39">
        <f t="shared" si="1"/>
        <v>19.345050250540076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2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0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266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75792832</v>
      </c>
      <c r="D8" s="41">
        <v>75792832</v>
      </c>
      <c r="E8" s="41">
        <v>69918334</v>
      </c>
      <c r="F8" s="41">
        <v>79506680</v>
      </c>
      <c r="G8" s="42">
        <v>83402507</v>
      </c>
      <c r="H8" s="43">
        <v>86662281</v>
      </c>
      <c r="I8" s="22">
        <f>IF(($E8       =0),0,((($F8       /$E8       )-1)*100))</f>
        <v>13.713636254548046</v>
      </c>
      <c r="J8" s="23">
        <f>IF(($E8       =0),0,(((($H8       /$E8       )^(1/3))-1)*100))</f>
        <v>7.4186478743307083</v>
      </c>
    </row>
    <row r="9" spans="1:11" x14ac:dyDescent="0.2">
      <c r="A9" s="3" t="s">
        <v>17</v>
      </c>
      <c r="B9" s="21" t="s">
        <v>20</v>
      </c>
      <c r="C9" s="41">
        <v>219660168</v>
      </c>
      <c r="D9" s="41">
        <v>178129818</v>
      </c>
      <c r="E9" s="41">
        <v>168795041</v>
      </c>
      <c r="F9" s="41">
        <v>196468919</v>
      </c>
      <c r="G9" s="42">
        <v>206095897</v>
      </c>
      <c r="H9" s="43">
        <v>214151122</v>
      </c>
      <c r="I9" s="22">
        <f>IF(($E9       =0),0,((($F9       /$E9       )-1)*100))</f>
        <v>16.394959138639621</v>
      </c>
      <c r="J9" s="23">
        <f>IF(($E9       =0),0,(((($H9       /$E9       )^(1/3))-1)*100))</f>
        <v>8.2563940441506833</v>
      </c>
    </row>
    <row r="10" spans="1:11" x14ac:dyDescent="0.2">
      <c r="A10" s="3" t="s">
        <v>17</v>
      </c>
      <c r="B10" s="21" t="s">
        <v>21</v>
      </c>
      <c r="C10" s="41">
        <v>324615924</v>
      </c>
      <c r="D10" s="41">
        <v>339216032</v>
      </c>
      <c r="E10" s="41">
        <v>164588588</v>
      </c>
      <c r="F10" s="41">
        <v>357696121</v>
      </c>
      <c r="G10" s="42">
        <v>369091441</v>
      </c>
      <c r="H10" s="43">
        <v>382049147</v>
      </c>
      <c r="I10" s="22">
        <f t="shared" ref="I10:I33" si="0">IF(($E10      =0),0,((($F10      /$E10      )-1)*100))</f>
        <v>117.32741336841653</v>
      </c>
      <c r="J10" s="23">
        <f t="shared" ref="J10:J33" si="1">IF(($E10      =0),0,(((($H10      /$E10      )^(1/3))-1)*100))</f>
        <v>32.405646129865097</v>
      </c>
    </row>
    <row r="11" spans="1:11" x14ac:dyDescent="0.2">
      <c r="A11" s="9" t="s">
        <v>17</v>
      </c>
      <c r="B11" s="24" t="s">
        <v>22</v>
      </c>
      <c r="C11" s="44">
        <v>620068924</v>
      </c>
      <c r="D11" s="44">
        <v>593138682</v>
      </c>
      <c r="E11" s="44">
        <v>403301963</v>
      </c>
      <c r="F11" s="44">
        <v>633671720</v>
      </c>
      <c r="G11" s="45">
        <v>658589845</v>
      </c>
      <c r="H11" s="46">
        <v>682862550</v>
      </c>
      <c r="I11" s="25">
        <f t="shared" si="0"/>
        <v>57.120911409994804</v>
      </c>
      <c r="J11" s="26">
        <f t="shared" si="1"/>
        <v>19.188490590473339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123482106</v>
      </c>
      <c r="D13" s="41">
        <v>126583922</v>
      </c>
      <c r="E13" s="41">
        <v>110311697</v>
      </c>
      <c r="F13" s="41">
        <v>133386677</v>
      </c>
      <c r="G13" s="42">
        <v>138141625</v>
      </c>
      <c r="H13" s="43">
        <v>143118715</v>
      </c>
      <c r="I13" s="22">
        <f t="shared" si="0"/>
        <v>20.917981163865164</v>
      </c>
      <c r="J13" s="23">
        <f t="shared" si="1"/>
        <v>9.0665613331257777</v>
      </c>
    </row>
    <row r="14" spans="1:11" x14ac:dyDescent="0.2">
      <c r="A14" s="3" t="s">
        <v>17</v>
      </c>
      <c r="B14" s="21" t="s">
        <v>25</v>
      </c>
      <c r="C14" s="41">
        <v>145042035</v>
      </c>
      <c r="D14" s="41">
        <v>135042035</v>
      </c>
      <c r="E14" s="41">
        <v>0</v>
      </c>
      <c r="F14" s="41">
        <v>0</v>
      </c>
      <c r="G14" s="42">
        <v>0</v>
      </c>
      <c r="H14" s="43">
        <v>0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68586878</v>
      </c>
      <c r="D16" s="41">
        <v>58298846</v>
      </c>
      <c r="E16" s="41">
        <v>70536544</v>
      </c>
      <c r="F16" s="41">
        <v>64322721</v>
      </c>
      <c r="G16" s="42">
        <v>67474534</v>
      </c>
      <c r="H16" s="43">
        <v>70111766</v>
      </c>
      <c r="I16" s="22">
        <f t="shared" si="0"/>
        <v>-8.8093669573604316</v>
      </c>
      <c r="J16" s="23">
        <f t="shared" si="1"/>
        <v>-0.20114091461067574</v>
      </c>
    </row>
    <row r="17" spans="1:10" x14ac:dyDescent="0.2">
      <c r="A17" s="3" t="s">
        <v>17</v>
      </c>
      <c r="B17" s="21" t="s">
        <v>27</v>
      </c>
      <c r="C17" s="41">
        <v>248339710</v>
      </c>
      <c r="D17" s="41">
        <v>249711796</v>
      </c>
      <c r="E17" s="41">
        <v>193573174</v>
      </c>
      <c r="F17" s="41">
        <v>472909158</v>
      </c>
      <c r="G17" s="42">
        <v>490419956</v>
      </c>
      <c r="H17" s="43">
        <v>506978335</v>
      </c>
      <c r="I17" s="29">
        <f t="shared" si="0"/>
        <v>144.30511120306369</v>
      </c>
      <c r="J17" s="30">
        <f t="shared" si="1"/>
        <v>37.8419504973998</v>
      </c>
    </row>
    <row r="18" spans="1:10" x14ac:dyDescent="0.2">
      <c r="A18" s="3" t="s">
        <v>17</v>
      </c>
      <c r="B18" s="24" t="s">
        <v>28</v>
      </c>
      <c r="C18" s="44">
        <v>585450729</v>
      </c>
      <c r="D18" s="44">
        <v>569636599</v>
      </c>
      <c r="E18" s="44">
        <v>374421415</v>
      </c>
      <c r="F18" s="44">
        <v>670618556</v>
      </c>
      <c r="G18" s="45">
        <v>696036115</v>
      </c>
      <c r="H18" s="46">
        <v>720208816</v>
      </c>
      <c r="I18" s="25">
        <f t="shared" si="0"/>
        <v>79.107959409853734</v>
      </c>
      <c r="J18" s="26">
        <f t="shared" si="1"/>
        <v>24.365308354609795</v>
      </c>
    </row>
    <row r="19" spans="1:10" ht="23.25" customHeight="1" x14ac:dyDescent="0.2">
      <c r="A19" s="31" t="s">
        <v>17</v>
      </c>
      <c r="B19" s="32" t="s">
        <v>29</v>
      </c>
      <c r="C19" s="50">
        <v>34618195</v>
      </c>
      <c r="D19" s="50">
        <v>23502083</v>
      </c>
      <c r="E19" s="50">
        <v>28880548</v>
      </c>
      <c r="F19" s="51">
        <v>-36946836</v>
      </c>
      <c r="G19" s="52">
        <v>-37446270</v>
      </c>
      <c r="H19" s="53">
        <v>-37346266</v>
      </c>
      <c r="I19" s="33">
        <f t="shared" si="0"/>
        <v>-227.9298301403422</v>
      </c>
      <c r="J19" s="34">
        <f t="shared" si="1"/>
        <v>-208.94665958005527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16083015</v>
      </c>
      <c r="D23" s="41">
        <v>16263015</v>
      </c>
      <c r="E23" s="41">
        <v>2028544</v>
      </c>
      <c r="F23" s="41">
        <v>4387861</v>
      </c>
      <c r="G23" s="42">
        <v>2323535</v>
      </c>
      <c r="H23" s="43">
        <v>2414350</v>
      </c>
      <c r="I23" s="36">
        <f t="shared" si="0"/>
        <v>116.30593174217564</v>
      </c>
      <c r="J23" s="23">
        <f t="shared" si="1"/>
        <v>5.9754490400791838</v>
      </c>
    </row>
    <row r="24" spans="1:10" x14ac:dyDescent="0.2">
      <c r="A24" s="9" t="s">
        <v>17</v>
      </c>
      <c r="B24" s="21" t="s">
        <v>33</v>
      </c>
      <c r="C24" s="41">
        <v>78176723</v>
      </c>
      <c r="D24" s="41">
        <v>73640017</v>
      </c>
      <c r="E24" s="41">
        <v>65449512</v>
      </c>
      <c r="F24" s="41">
        <v>61456000</v>
      </c>
      <c r="G24" s="42">
        <v>77263754</v>
      </c>
      <c r="H24" s="43">
        <v>64060360</v>
      </c>
      <c r="I24" s="36">
        <f t="shared" si="0"/>
        <v>-6.1016681071663248</v>
      </c>
      <c r="J24" s="23">
        <f t="shared" si="1"/>
        <v>-0.7125582576360201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94259738</v>
      </c>
      <c r="D26" s="44">
        <v>89903032</v>
      </c>
      <c r="E26" s="44">
        <v>67478056</v>
      </c>
      <c r="F26" s="44">
        <v>65843861</v>
      </c>
      <c r="G26" s="45">
        <v>79587289</v>
      </c>
      <c r="H26" s="46">
        <v>66474710</v>
      </c>
      <c r="I26" s="25">
        <f t="shared" si="0"/>
        <v>-2.4218169533514744</v>
      </c>
      <c r="J26" s="26">
        <f t="shared" si="1"/>
        <v>-0.49811773005132842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35000003</v>
      </c>
      <c r="D28" s="41">
        <v>25164085</v>
      </c>
      <c r="E28" s="41">
        <v>30678906</v>
      </c>
      <c r="F28" s="41">
        <v>31950000</v>
      </c>
      <c r="G28" s="42">
        <v>38391038</v>
      </c>
      <c r="H28" s="43">
        <v>39254582</v>
      </c>
      <c r="I28" s="36">
        <f t="shared" si="0"/>
        <v>4.1432181447408789</v>
      </c>
      <c r="J28" s="23">
        <f t="shared" si="1"/>
        <v>8.5634149966469444</v>
      </c>
    </row>
    <row r="29" spans="1:10" x14ac:dyDescent="0.2">
      <c r="A29" s="9" t="s">
        <v>17</v>
      </c>
      <c r="B29" s="21" t="s">
        <v>38</v>
      </c>
      <c r="C29" s="41">
        <v>10136411</v>
      </c>
      <c r="D29" s="41">
        <v>10126903</v>
      </c>
      <c r="E29" s="41">
        <v>97315</v>
      </c>
      <c r="F29" s="41">
        <v>2827861</v>
      </c>
      <c r="G29" s="42">
        <v>828710</v>
      </c>
      <c r="H29" s="43">
        <v>861100</v>
      </c>
      <c r="I29" s="36">
        <f t="shared" si="0"/>
        <v>2805.8839849971741</v>
      </c>
      <c r="J29" s="23">
        <f t="shared" si="1"/>
        <v>106.83527151154593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29428803</v>
      </c>
      <c r="D31" s="41">
        <v>30323104</v>
      </c>
      <c r="E31" s="41">
        <v>21386747</v>
      </c>
      <c r="F31" s="41">
        <v>27166000</v>
      </c>
      <c r="G31" s="42">
        <v>22467056</v>
      </c>
      <c r="H31" s="43">
        <v>23345178</v>
      </c>
      <c r="I31" s="36">
        <f t="shared" si="0"/>
        <v>27.022590205046136</v>
      </c>
      <c r="J31" s="23">
        <f t="shared" si="1"/>
        <v>2.963702856051853</v>
      </c>
    </row>
    <row r="32" spans="1:10" x14ac:dyDescent="0.2">
      <c r="A32" s="9" t="s">
        <v>17</v>
      </c>
      <c r="B32" s="21" t="s">
        <v>34</v>
      </c>
      <c r="C32" s="41">
        <v>19694521</v>
      </c>
      <c r="D32" s="41">
        <v>24288940</v>
      </c>
      <c r="E32" s="41">
        <v>15315088</v>
      </c>
      <c r="F32" s="41">
        <v>3900000</v>
      </c>
      <c r="G32" s="42">
        <v>17900485</v>
      </c>
      <c r="H32" s="43">
        <v>3013850</v>
      </c>
      <c r="I32" s="36">
        <f t="shared" si="0"/>
        <v>-74.534916155884972</v>
      </c>
      <c r="J32" s="23">
        <f t="shared" si="1"/>
        <v>-41.834243751114997</v>
      </c>
    </row>
    <row r="33" spans="1:11" ht="13.5" thickBot="1" x14ac:dyDescent="0.25">
      <c r="A33" s="9" t="s">
        <v>17</v>
      </c>
      <c r="B33" s="37" t="s">
        <v>41</v>
      </c>
      <c r="C33" s="57">
        <v>94259738</v>
      </c>
      <c r="D33" s="57">
        <v>89903032</v>
      </c>
      <c r="E33" s="57">
        <v>67478056</v>
      </c>
      <c r="F33" s="57">
        <v>65843861</v>
      </c>
      <c r="G33" s="58">
        <v>79587289</v>
      </c>
      <c r="H33" s="59">
        <v>66474710</v>
      </c>
      <c r="I33" s="38">
        <f t="shared" si="0"/>
        <v>-2.4218169533514744</v>
      </c>
      <c r="J33" s="39">
        <f t="shared" si="1"/>
        <v>-0.49811773005132842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2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1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267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238166765</v>
      </c>
      <c r="D8" s="41">
        <v>263232725</v>
      </c>
      <c r="E8" s="41">
        <v>235464428</v>
      </c>
      <c r="F8" s="41">
        <v>404060492</v>
      </c>
      <c r="G8" s="42">
        <v>410620627</v>
      </c>
      <c r="H8" s="43">
        <v>414452655</v>
      </c>
      <c r="I8" s="22">
        <f>IF(($E8       =0),0,((($F8       /$E8       )-1)*100))</f>
        <v>71.601500673384095</v>
      </c>
      <c r="J8" s="23">
        <f>IF(($E8       =0),0,(((($H8       /$E8       )^(1/3))-1)*100))</f>
        <v>20.739639017787393</v>
      </c>
    </row>
    <row r="9" spans="1:11" x14ac:dyDescent="0.2">
      <c r="A9" s="3" t="s">
        <v>17</v>
      </c>
      <c r="B9" s="21" t="s">
        <v>20</v>
      </c>
      <c r="C9" s="41">
        <v>1383124800</v>
      </c>
      <c r="D9" s="41">
        <v>1332012979</v>
      </c>
      <c r="E9" s="41">
        <v>1072857671</v>
      </c>
      <c r="F9" s="41">
        <v>1250522115</v>
      </c>
      <c r="G9" s="42">
        <v>1214914718</v>
      </c>
      <c r="H9" s="43">
        <v>1352793356</v>
      </c>
      <c r="I9" s="22">
        <f>IF(($E9       =0),0,((($F9       /$E9       )-1)*100))</f>
        <v>16.559926708115967</v>
      </c>
      <c r="J9" s="23">
        <f>IF(($E9       =0),0,(((($H9       /$E9       )^(1/3))-1)*100))</f>
        <v>8.0346618570609216</v>
      </c>
    </row>
    <row r="10" spans="1:11" x14ac:dyDescent="0.2">
      <c r="A10" s="3" t="s">
        <v>17</v>
      </c>
      <c r="B10" s="21" t="s">
        <v>21</v>
      </c>
      <c r="C10" s="41">
        <v>524282867</v>
      </c>
      <c r="D10" s="41">
        <v>553820582</v>
      </c>
      <c r="E10" s="41">
        <v>524886577</v>
      </c>
      <c r="F10" s="41">
        <v>576631572</v>
      </c>
      <c r="G10" s="42">
        <v>601777178</v>
      </c>
      <c r="H10" s="43">
        <v>629373994</v>
      </c>
      <c r="I10" s="22">
        <f t="shared" ref="I10:I33" si="0">IF(($E10      =0),0,((($F10      /$E10      )-1)*100))</f>
        <v>9.8583193526779809</v>
      </c>
      <c r="J10" s="23">
        <f t="shared" ref="J10:J33" si="1">IF(($E10      =0),0,(((($H10      /$E10      )^(1/3))-1)*100))</f>
        <v>6.2382991253473241</v>
      </c>
    </row>
    <row r="11" spans="1:11" x14ac:dyDescent="0.2">
      <c r="A11" s="9" t="s">
        <v>17</v>
      </c>
      <c r="B11" s="24" t="s">
        <v>22</v>
      </c>
      <c r="C11" s="44">
        <v>2145574432</v>
      </c>
      <c r="D11" s="44">
        <v>2149066286</v>
      </c>
      <c r="E11" s="44">
        <v>1833208676</v>
      </c>
      <c r="F11" s="44">
        <v>2231214179</v>
      </c>
      <c r="G11" s="45">
        <v>2227312523</v>
      </c>
      <c r="H11" s="46">
        <v>2396620005</v>
      </c>
      <c r="I11" s="25">
        <f t="shared" si="0"/>
        <v>21.710867301175707</v>
      </c>
      <c r="J11" s="26">
        <f t="shared" si="1"/>
        <v>9.3442018233151014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595159281</v>
      </c>
      <c r="D13" s="41">
        <v>593041385</v>
      </c>
      <c r="E13" s="41">
        <v>531732614</v>
      </c>
      <c r="F13" s="41">
        <v>601099547</v>
      </c>
      <c r="G13" s="42">
        <v>629128386</v>
      </c>
      <c r="H13" s="43">
        <v>659540603</v>
      </c>
      <c r="I13" s="22">
        <f t="shared" si="0"/>
        <v>13.045453894238657</v>
      </c>
      <c r="J13" s="23">
        <f t="shared" si="1"/>
        <v>7.4441429730655928</v>
      </c>
    </row>
    <row r="14" spans="1:11" x14ac:dyDescent="0.2">
      <c r="A14" s="3" t="s">
        <v>17</v>
      </c>
      <c r="B14" s="21" t="s">
        <v>25</v>
      </c>
      <c r="C14" s="41">
        <v>147000000</v>
      </c>
      <c r="D14" s="41">
        <v>147000000</v>
      </c>
      <c r="E14" s="41">
        <v>0</v>
      </c>
      <c r="F14" s="41">
        <v>152000000</v>
      </c>
      <c r="G14" s="42">
        <v>164000000</v>
      </c>
      <c r="H14" s="43">
        <v>176000000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850478181</v>
      </c>
      <c r="D16" s="41">
        <v>843338163</v>
      </c>
      <c r="E16" s="41">
        <v>721357319</v>
      </c>
      <c r="F16" s="41">
        <v>862012910</v>
      </c>
      <c r="G16" s="42">
        <v>995458549</v>
      </c>
      <c r="H16" s="43">
        <v>1114913575</v>
      </c>
      <c r="I16" s="22">
        <f t="shared" si="0"/>
        <v>19.498740401634439</v>
      </c>
      <c r="J16" s="23">
        <f t="shared" si="1"/>
        <v>15.619278151395966</v>
      </c>
    </row>
    <row r="17" spans="1:10" x14ac:dyDescent="0.2">
      <c r="A17" s="3" t="s">
        <v>17</v>
      </c>
      <c r="B17" s="21" t="s">
        <v>27</v>
      </c>
      <c r="C17" s="41">
        <v>677457842</v>
      </c>
      <c r="D17" s="41">
        <v>637064724</v>
      </c>
      <c r="E17" s="41">
        <v>872780566</v>
      </c>
      <c r="F17" s="41">
        <v>613731472</v>
      </c>
      <c r="G17" s="42">
        <v>632343964</v>
      </c>
      <c r="H17" s="43">
        <v>657685149</v>
      </c>
      <c r="I17" s="29">
        <f t="shared" si="0"/>
        <v>-29.680896217388963</v>
      </c>
      <c r="J17" s="30">
        <f t="shared" si="1"/>
        <v>-9.0007828920526833</v>
      </c>
    </row>
    <row r="18" spans="1:10" x14ac:dyDescent="0.2">
      <c r="A18" s="3" t="s">
        <v>17</v>
      </c>
      <c r="B18" s="24" t="s">
        <v>28</v>
      </c>
      <c r="C18" s="44">
        <v>2270095304</v>
      </c>
      <c r="D18" s="44">
        <v>2220444272</v>
      </c>
      <c r="E18" s="44">
        <v>2125870499</v>
      </c>
      <c r="F18" s="44">
        <v>2228843929</v>
      </c>
      <c r="G18" s="45">
        <v>2420930899</v>
      </c>
      <c r="H18" s="46">
        <v>2608139327</v>
      </c>
      <c r="I18" s="25">
        <f t="shared" si="0"/>
        <v>4.843824214524739</v>
      </c>
      <c r="J18" s="26">
        <f t="shared" si="1"/>
        <v>7.0527909491258534</v>
      </c>
    </row>
    <row r="19" spans="1:10" ht="23.25" customHeight="1" x14ac:dyDescent="0.2">
      <c r="A19" s="31" t="s">
        <v>17</v>
      </c>
      <c r="B19" s="32" t="s">
        <v>29</v>
      </c>
      <c r="C19" s="50">
        <v>-124520872</v>
      </c>
      <c r="D19" s="50">
        <v>-71377986</v>
      </c>
      <c r="E19" s="50">
        <v>-292661823</v>
      </c>
      <c r="F19" s="51">
        <v>2370250</v>
      </c>
      <c r="G19" s="52">
        <v>-193618376</v>
      </c>
      <c r="H19" s="53">
        <v>-211519322</v>
      </c>
      <c r="I19" s="33">
        <f t="shared" si="0"/>
        <v>-100.80989381385763</v>
      </c>
      <c r="J19" s="34">
        <f t="shared" si="1"/>
        <v>-10.258224539590088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56000000</v>
      </c>
      <c r="D23" s="41">
        <v>99964000</v>
      </c>
      <c r="E23" s="41">
        <v>32924233</v>
      </c>
      <c r="F23" s="41">
        <v>37231000</v>
      </c>
      <c r="G23" s="42">
        <v>0</v>
      </c>
      <c r="H23" s="43">
        <v>0</v>
      </c>
      <c r="I23" s="36">
        <f t="shared" si="0"/>
        <v>13.080842308460161</v>
      </c>
      <c r="J23" s="23">
        <f t="shared" si="1"/>
        <v>-100</v>
      </c>
    </row>
    <row r="24" spans="1:10" x14ac:dyDescent="0.2">
      <c r="A24" s="9" t="s">
        <v>17</v>
      </c>
      <c r="B24" s="21" t="s">
        <v>33</v>
      </c>
      <c r="C24" s="41">
        <v>133041750</v>
      </c>
      <c r="D24" s="41">
        <v>125498001</v>
      </c>
      <c r="E24" s="41">
        <v>118318855</v>
      </c>
      <c r="F24" s="41">
        <v>192802400</v>
      </c>
      <c r="G24" s="42">
        <v>204794251</v>
      </c>
      <c r="H24" s="43">
        <v>230978350</v>
      </c>
      <c r="I24" s="36">
        <f t="shared" si="0"/>
        <v>62.951543099364841</v>
      </c>
      <c r="J24" s="23">
        <f t="shared" si="1"/>
        <v>24.979592834081508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189041750</v>
      </c>
      <c r="D26" s="44">
        <v>225462001</v>
      </c>
      <c r="E26" s="44">
        <v>151243088</v>
      </c>
      <c r="F26" s="44">
        <v>230033400</v>
      </c>
      <c r="G26" s="45">
        <v>204794251</v>
      </c>
      <c r="H26" s="46">
        <v>230978350</v>
      </c>
      <c r="I26" s="25">
        <f t="shared" si="0"/>
        <v>52.095148969716874</v>
      </c>
      <c r="J26" s="26">
        <f t="shared" si="1"/>
        <v>15.159184179699746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4690500</v>
      </c>
      <c r="D28" s="41">
        <v>64752452</v>
      </c>
      <c r="E28" s="41">
        <v>40888605</v>
      </c>
      <c r="F28" s="41">
        <v>89443000</v>
      </c>
      <c r="G28" s="42">
        <v>83000000</v>
      </c>
      <c r="H28" s="43">
        <v>121482450</v>
      </c>
      <c r="I28" s="36">
        <f t="shared" si="0"/>
        <v>118.74798614430597</v>
      </c>
      <c r="J28" s="23">
        <f t="shared" si="1"/>
        <v>43.759675129966084</v>
      </c>
    </row>
    <row r="29" spans="1:10" x14ac:dyDescent="0.2">
      <c r="A29" s="9" t="s">
        <v>17</v>
      </c>
      <c r="B29" s="21" t="s">
        <v>38</v>
      </c>
      <c r="C29" s="41">
        <v>37350277</v>
      </c>
      <c r="D29" s="41">
        <v>45241480</v>
      </c>
      <c r="E29" s="41">
        <v>35177855</v>
      </c>
      <c r="F29" s="41">
        <v>29011173</v>
      </c>
      <c r="G29" s="42">
        <v>12500000</v>
      </c>
      <c r="H29" s="43">
        <v>13000000</v>
      </c>
      <c r="I29" s="36">
        <f t="shared" si="0"/>
        <v>-17.530011423379854</v>
      </c>
      <c r="J29" s="23">
        <f t="shared" si="1"/>
        <v>-28.238528979866217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61000000</v>
      </c>
      <c r="D31" s="41">
        <v>48328287</v>
      </c>
      <c r="E31" s="41">
        <v>26313361</v>
      </c>
      <c r="F31" s="41">
        <v>6188972</v>
      </c>
      <c r="G31" s="42">
        <v>12036676</v>
      </c>
      <c r="H31" s="43">
        <v>27000000</v>
      </c>
      <c r="I31" s="36">
        <f t="shared" si="0"/>
        <v>-76.479735902988594</v>
      </c>
      <c r="J31" s="23">
        <f t="shared" si="1"/>
        <v>0.86236489299731378</v>
      </c>
    </row>
    <row r="32" spans="1:10" x14ac:dyDescent="0.2">
      <c r="A32" s="9" t="s">
        <v>17</v>
      </c>
      <c r="B32" s="21" t="s">
        <v>34</v>
      </c>
      <c r="C32" s="41">
        <v>86000973</v>
      </c>
      <c r="D32" s="41">
        <v>67139782</v>
      </c>
      <c r="E32" s="41">
        <v>52330876</v>
      </c>
      <c r="F32" s="41">
        <v>105390255</v>
      </c>
      <c r="G32" s="42">
        <v>97257575</v>
      </c>
      <c r="H32" s="43">
        <v>69495900</v>
      </c>
      <c r="I32" s="36">
        <f t="shared" si="0"/>
        <v>101.39210931611386</v>
      </c>
      <c r="J32" s="23">
        <f t="shared" si="1"/>
        <v>9.9175550547671687</v>
      </c>
    </row>
    <row r="33" spans="1:11" ht="13.5" thickBot="1" x14ac:dyDescent="0.25">
      <c r="A33" s="9" t="s">
        <v>17</v>
      </c>
      <c r="B33" s="37" t="s">
        <v>41</v>
      </c>
      <c r="C33" s="57">
        <v>189041750</v>
      </c>
      <c r="D33" s="57">
        <v>225462001</v>
      </c>
      <c r="E33" s="57">
        <v>154710697</v>
      </c>
      <c r="F33" s="57">
        <v>230033400</v>
      </c>
      <c r="G33" s="58">
        <v>204794251</v>
      </c>
      <c r="H33" s="59">
        <v>230978350</v>
      </c>
      <c r="I33" s="38">
        <f t="shared" si="0"/>
        <v>48.686163568896589</v>
      </c>
      <c r="J33" s="39">
        <f t="shared" si="1"/>
        <v>14.292301271269082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2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2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268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0</v>
      </c>
      <c r="D8" s="41">
        <v>0</v>
      </c>
      <c r="E8" s="41">
        <v>0</v>
      </c>
      <c r="F8" s="41">
        <v>0</v>
      </c>
      <c r="G8" s="42">
        <v>0</v>
      </c>
      <c r="H8" s="43">
        <v>0</v>
      </c>
      <c r="I8" s="22">
        <f>IF(($E8       =0),0,((($F8       /$E8       )-1)*100))</f>
        <v>0</v>
      </c>
      <c r="J8" s="23">
        <f>IF(($E8       =0),0,(((($H8       /$E8       )^(1/3))-1)*100))</f>
        <v>0</v>
      </c>
    </row>
    <row r="9" spans="1:11" x14ac:dyDescent="0.2">
      <c r="A9" s="3" t="s">
        <v>17</v>
      </c>
      <c r="B9" s="21" t="s">
        <v>20</v>
      </c>
      <c r="C9" s="41">
        <v>0</v>
      </c>
      <c r="D9" s="41">
        <v>0</v>
      </c>
      <c r="E9" s="41">
        <v>0</v>
      </c>
      <c r="F9" s="41">
        <v>0</v>
      </c>
      <c r="G9" s="42">
        <v>0</v>
      </c>
      <c r="H9" s="43">
        <v>0</v>
      </c>
      <c r="I9" s="22">
        <f>IF(($E9       =0),0,((($F9       /$E9       )-1)*100))</f>
        <v>0</v>
      </c>
      <c r="J9" s="23">
        <f>IF(($E9       =0),0,(((($H9       /$E9       )^(1/3))-1)*100))</f>
        <v>0</v>
      </c>
    </row>
    <row r="10" spans="1:11" x14ac:dyDescent="0.2">
      <c r="A10" s="3" t="s">
        <v>17</v>
      </c>
      <c r="B10" s="21" t="s">
        <v>21</v>
      </c>
      <c r="C10" s="41">
        <v>230697430</v>
      </c>
      <c r="D10" s="41">
        <v>232765431</v>
      </c>
      <c r="E10" s="41">
        <v>231157286</v>
      </c>
      <c r="F10" s="41">
        <v>241172000</v>
      </c>
      <c r="G10" s="42">
        <v>246971700</v>
      </c>
      <c r="H10" s="43">
        <v>254271860</v>
      </c>
      <c r="I10" s="22">
        <f t="shared" ref="I10:I33" si="0">IF(($E10      =0),0,((($F10      /$E10      )-1)*100))</f>
        <v>4.3324241140294317</v>
      </c>
      <c r="J10" s="23">
        <f t="shared" ref="J10:J33" si="1">IF(($E10      =0),0,(((($H10      /$E10      )^(1/3))-1)*100))</f>
        <v>3.2278552998750154</v>
      </c>
    </row>
    <row r="11" spans="1:11" x14ac:dyDescent="0.2">
      <c r="A11" s="9" t="s">
        <v>17</v>
      </c>
      <c r="B11" s="24" t="s">
        <v>22</v>
      </c>
      <c r="C11" s="44">
        <v>230697430</v>
      </c>
      <c r="D11" s="44">
        <v>232765431</v>
      </c>
      <c r="E11" s="44">
        <v>231157286</v>
      </c>
      <c r="F11" s="44">
        <v>241172000</v>
      </c>
      <c r="G11" s="45">
        <v>246971700</v>
      </c>
      <c r="H11" s="46">
        <v>254271860</v>
      </c>
      <c r="I11" s="25">
        <f t="shared" si="0"/>
        <v>4.3324241140294317</v>
      </c>
      <c r="J11" s="26">
        <f t="shared" si="1"/>
        <v>3.2278552998750154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125695623</v>
      </c>
      <c r="D13" s="41">
        <v>130350729</v>
      </c>
      <c r="E13" s="41">
        <v>127746591</v>
      </c>
      <c r="F13" s="41">
        <v>134489974</v>
      </c>
      <c r="G13" s="42">
        <v>140676518</v>
      </c>
      <c r="H13" s="43">
        <v>147147634</v>
      </c>
      <c r="I13" s="22">
        <f t="shared" si="0"/>
        <v>5.2787185530453806</v>
      </c>
      <c r="J13" s="23">
        <f t="shared" si="1"/>
        <v>4.8257523218231846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0</v>
      </c>
      <c r="E14" s="41">
        <v>0</v>
      </c>
      <c r="F14" s="41">
        <v>0</v>
      </c>
      <c r="G14" s="42">
        <v>0</v>
      </c>
      <c r="H14" s="43">
        <v>0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0</v>
      </c>
      <c r="D16" s="41">
        <v>0</v>
      </c>
      <c r="E16" s="41">
        <v>0</v>
      </c>
      <c r="F16" s="41">
        <v>0</v>
      </c>
      <c r="G16" s="42">
        <v>0</v>
      </c>
      <c r="H16" s="43">
        <v>0</v>
      </c>
      <c r="I16" s="22">
        <f t="shared" si="0"/>
        <v>0</v>
      </c>
      <c r="J16" s="23">
        <f t="shared" si="1"/>
        <v>0</v>
      </c>
    </row>
    <row r="17" spans="1:10" x14ac:dyDescent="0.2">
      <c r="A17" s="3" t="s">
        <v>17</v>
      </c>
      <c r="B17" s="21" t="s">
        <v>27</v>
      </c>
      <c r="C17" s="41">
        <v>104821377</v>
      </c>
      <c r="D17" s="41">
        <v>127094429</v>
      </c>
      <c r="E17" s="41">
        <v>114858626</v>
      </c>
      <c r="F17" s="41">
        <v>106469026</v>
      </c>
      <c r="G17" s="42">
        <v>106183850</v>
      </c>
      <c r="H17" s="43">
        <v>107056279</v>
      </c>
      <c r="I17" s="29">
        <f t="shared" si="0"/>
        <v>-7.3042837897085766</v>
      </c>
      <c r="J17" s="30">
        <f t="shared" si="1"/>
        <v>-2.3176327378315098</v>
      </c>
    </row>
    <row r="18" spans="1:10" x14ac:dyDescent="0.2">
      <c r="A18" s="3" t="s">
        <v>17</v>
      </c>
      <c r="B18" s="24" t="s">
        <v>28</v>
      </c>
      <c r="C18" s="44">
        <v>230517000</v>
      </c>
      <c r="D18" s="44">
        <v>257445158</v>
      </c>
      <c r="E18" s="44">
        <v>242605217</v>
      </c>
      <c r="F18" s="44">
        <v>240959000</v>
      </c>
      <c r="G18" s="45">
        <v>246860368</v>
      </c>
      <c r="H18" s="46">
        <v>254203913</v>
      </c>
      <c r="I18" s="25">
        <f t="shared" si="0"/>
        <v>-0.67855795533037222</v>
      </c>
      <c r="J18" s="26">
        <f t="shared" si="1"/>
        <v>1.5688881980120861</v>
      </c>
    </row>
    <row r="19" spans="1:10" ht="23.25" customHeight="1" x14ac:dyDescent="0.2">
      <c r="A19" s="31" t="s">
        <v>17</v>
      </c>
      <c r="B19" s="32" t="s">
        <v>29</v>
      </c>
      <c r="C19" s="50">
        <v>180430</v>
      </c>
      <c r="D19" s="50">
        <v>-24679727</v>
      </c>
      <c r="E19" s="50">
        <v>-11447931</v>
      </c>
      <c r="F19" s="51">
        <v>213000</v>
      </c>
      <c r="G19" s="52">
        <v>111332</v>
      </c>
      <c r="H19" s="53">
        <v>67947</v>
      </c>
      <c r="I19" s="33">
        <f t="shared" si="0"/>
        <v>-101.86059821639387</v>
      </c>
      <c r="J19" s="34">
        <f t="shared" si="1"/>
        <v>-118.10566279912169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39450000</v>
      </c>
      <c r="D23" s="41">
        <v>29059000</v>
      </c>
      <c r="E23" s="41">
        <v>28438319</v>
      </c>
      <c r="F23" s="41">
        <v>29950000</v>
      </c>
      <c r="G23" s="42">
        <v>5124600</v>
      </c>
      <c r="H23" s="43">
        <v>2669412</v>
      </c>
      <c r="I23" s="36">
        <f t="shared" si="0"/>
        <v>5.3156482280123596</v>
      </c>
      <c r="J23" s="23">
        <f t="shared" si="1"/>
        <v>-54.55313861957751</v>
      </c>
    </row>
    <row r="24" spans="1:10" x14ac:dyDescent="0.2">
      <c r="A24" s="9" t="s">
        <v>17</v>
      </c>
      <c r="B24" s="21" t="s">
        <v>33</v>
      </c>
      <c r="C24" s="41">
        <v>0</v>
      </c>
      <c r="D24" s="41">
        <v>0</v>
      </c>
      <c r="E24" s="41">
        <v>0</v>
      </c>
      <c r="F24" s="41">
        <v>0</v>
      </c>
      <c r="G24" s="42">
        <v>0</v>
      </c>
      <c r="H24" s="43">
        <v>0</v>
      </c>
      <c r="I24" s="36">
        <f t="shared" si="0"/>
        <v>0</v>
      </c>
      <c r="J24" s="23">
        <f t="shared" si="1"/>
        <v>0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39450000</v>
      </c>
      <c r="D26" s="44">
        <v>29059000</v>
      </c>
      <c r="E26" s="44">
        <v>28438319</v>
      </c>
      <c r="F26" s="44">
        <v>29950000</v>
      </c>
      <c r="G26" s="45">
        <v>5124600</v>
      </c>
      <c r="H26" s="46">
        <v>2669412</v>
      </c>
      <c r="I26" s="25">
        <f t="shared" si="0"/>
        <v>5.3156482280123596</v>
      </c>
      <c r="J26" s="26">
        <f t="shared" si="1"/>
        <v>-54.55313861957751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1500000</v>
      </c>
      <c r="D28" s="41">
        <v>1428000</v>
      </c>
      <c r="E28" s="41">
        <v>1427707</v>
      </c>
      <c r="F28" s="41">
        <v>1000000</v>
      </c>
      <c r="G28" s="42">
        <v>0</v>
      </c>
      <c r="H28" s="43">
        <v>0</v>
      </c>
      <c r="I28" s="36">
        <f t="shared" si="0"/>
        <v>-29.957617354261068</v>
      </c>
      <c r="J28" s="23">
        <f t="shared" si="1"/>
        <v>-100</v>
      </c>
    </row>
    <row r="29" spans="1:10" x14ac:dyDescent="0.2">
      <c r="A29" s="9" t="s">
        <v>17</v>
      </c>
      <c r="B29" s="21" t="s">
        <v>38</v>
      </c>
      <c r="C29" s="41">
        <v>0</v>
      </c>
      <c r="D29" s="41">
        <v>0</v>
      </c>
      <c r="E29" s="41">
        <v>0</v>
      </c>
      <c r="F29" s="41">
        <v>0</v>
      </c>
      <c r="G29" s="42">
        <v>0</v>
      </c>
      <c r="H29" s="43">
        <v>0</v>
      </c>
      <c r="I29" s="36">
        <f t="shared" si="0"/>
        <v>0</v>
      </c>
      <c r="J29" s="23">
        <f t="shared" si="1"/>
        <v>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0</v>
      </c>
      <c r="D31" s="41">
        <v>0</v>
      </c>
      <c r="E31" s="41">
        <v>0</v>
      </c>
      <c r="F31" s="41">
        <v>0</v>
      </c>
      <c r="G31" s="42">
        <v>0</v>
      </c>
      <c r="H31" s="43">
        <v>0</v>
      </c>
      <c r="I31" s="36">
        <f t="shared" si="0"/>
        <v>0</v>
      </c>
      <c r="J31" s="23">
        <f t="shared" si="1"/>
        <v>0</v>
      </c>
    </row>
    <row r="32" spans="1:10" x14ac:dyDescent="0.2">
      <c r="A32" s="9" t="s">
        <v>17</v>
      </c>
      <c r="B32" s="21" t="s">
        <v>34</v>
      </c>
      <c r="C32" s="41">
        <v>37950000</v>
      </c>
      <c r="D32" s="41">
        <v>27631000</v>
      </c>
      <c r="E32" s="41">
        <v>27010612</v>
      </c>
      <c r="F32" s="41">
        <v>28950000</v>
      </c>
      <c r="G32" s="42">
        <v>5124600</v>
      </c>
      <c r="H32" s="43">
        <v>2669412</v>
      </c>
      <c r="I32" s="36">
        <f t="shared" si="0"/>
        <v>7.18009647467448</v>
      </c>
      <c r="J32" s="23">
        <f t="shared" si="1"/>
        <v>-53.766114334943872</v>
      </c>
    </row>
    <row r="33" spans="1:11" ht="13.5" thickBot="1" x14ac:dyDescent="0.25">
      <c r="A33" s="9" t="s">
        <v>17</v>
      </c>
      <c r="B33" s="37" t="s">
        <v>41</v>
      </c>
      <c r="C33" s="57">
        <v>39450000</v>
      </c>
      <c r="D33" s="57">
        <v>29059000</v>
      </c>
      <c r="E33" s="57">
        <v>28438319</v>
      </c>
      <c r="F33" s="57">
        <v>29950000</v>
      </c>
      <c r="G33" s="58">
        <v>5124600</v>
      </c>
      <c r="H33" s="59">
        <v>2669412</v>
      </c>
      <c r="I33" s="38">
        <f t="shared" si="0"/>
        <v>5.3156482280123596</v>
      </c>
      <c r="J33" s="39">
        <f t="shared" si="1"/>
        <v>-54.55313861957751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2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3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269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11852008098</v>
      </c>
      <c r="D8" s="41">
        <v>11851996383</v>
      </c>
      <c r="E8" s="41">
        <v>11964656238</v>
      </c>
      <c r="F8" s="41">
        <v>12706623964</v>
      </c>
      <c r="G8" s="42">
        <v>13552628636</v>
      </c>
      <c r="H8" s="43">
        <v>14694563443</v>
      </c>
      <c r="I8" s="22">
        <f>IF(($E8       =0),0,((($F8       /$E8       )-1)*100))</f>
        <v>6.2013292420679322</v>
      </c>
      <c r="J8" s="23">
        <f>IF(($E8       =0),0,(((($H8       /$E8       )^(1/3))-1)*100))</f>
        <v>7.0907978941197936</v>
      </c>
    </row>
    <row r="9" spans="1:11" x14ac:dyDescent="0.2">
      <c r="A9" s="3" t="s">
        <v>17</v>
      </c>
      <c r="B9" s="21" t="s">
        <v>20</v>
      </c>
      <c r="C9" s="41">
        <v>27777756963</v>
      </c>
      <c r="D9" s="41">
        <v>27927746895</v>
      </c>
      <c r="E9" s="41">
        <v>28193672885</v>
      </c>
      <c r="F9" s="41">
        <v>30343337382</v>
      </c>
      <c r="G9" s="42">
        <v>32942644353</v>
      </c>
      <c r="H9" s="43">
        <v>35697648470</v>
      </c>
      <c r="I9" s="22">
        <f>IF(($E9       =0),0,((($F9       /$E9       )-1)*100))</f>
        <v>7.6246344552848067</v>
      </c>
      <c r="J9" s="23">
        <f>IF(($E9       =0),0,(((($H9       /$E9       )^(1/3))-1)*100))</f>
        <v>8.1839042532135373</v>
      </c>
    </row>
    <row r="10" spans="1:11" x14ac:dyDescent="0.2">
      <c r="A10" s="3" t="s">
        <v>17</v>
      </c>
      <c r="B10" s="21" t="s">
        <v>21</v>
      </c>
      <c r="C10" s="41">
        <v>19260567028</v>
      </c>
      <c r="D10" s="41">
        <v>20741018942</v>
      </c>
      <c r="E10" s="41">
        <v>20680228122</v>
      </c>
      <c r="F10" s="41">
        <v>21230924611</v>
      </c>
      <c r="G10" s="42">
        <v>21668419344</v>
      </c>
      <c r="H10" s="43">
        <v>22763254129</v>
      </c>
      <c r="I10" s="22">
        <f t="shared" ref="I10:I33" si="0">IF(($E10      =0),0,((($F10      /$E10      )-1)*100))</f>
        <v>2.6629130285761082</v>
      </c>
      <c r="J10" s="23">
        <f t="shared" ref="J10:J33" si="1">IF(($E10      =0),0,(((($H10      /$E10      )^(1/3))-1)*100))</f>
        <v>3.2507006102734159</v>
      </c>
    </row>
    <row r="11" spans="1:11" x14ac:dyDescent="0.2">
      <c r="A11" s="9" t="s">
        <v>17</v>
      </c>
      <c r="B11" s="24" t="s">
        <v>22</v>
      </c>
      <c r="C11" s="44">
        <v>58890332089</v>
      </c>
      <c r="D11" s="44">
        <v>60520762220</v>
      </c>
      <c r="E11" s="44">
        <v>60838557245</v>
      </c>
      <c r="F11" s="44">
        <v>64280885957</v>
      </c>
      <c r="G11" s="45">
        <v>68163692333</v>
      </c>
      <c r="H11" s="46">
        <v>73155466042</v>
      </c>
      <c r="I11" s="25">
        <f t="shared" si="0"/>
        <v>5.6581366618172257</v>
      </c>
      <c r="J11" s="26">
        <f t="shared" si="1"/>
        <v>6.3381968067644845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18484599376</v>
      </c>
      <c r="D13" s="41">
        <v>18490405855</v>
      </c>
      <c r="E13" s="41">
        <v>17247138430</v>
      </c>
      <c r="F13" s="41">
        <v>19414334192</v>
      </c>
      <c r="G13" s="42">
        <v>20597369661</v>
      </c>
      <c r="H13" s="43">
        <v>21819888626</v>
      </c>
      <c r="I13" s="22">
        <f t="shared" si="0"/>
        <v>12.565538166205803</v>
      </c>
      <c r="J13" s="23">
        <f t="shared" si="1"/>
        <v>8.1546410086619439</v>
      </c>
    </row>
    <row r="14" spans="1:11" x14ac:dyDescent="0.2">
      <c r="A14" s="3" t="s">
        <v>17</v>
      </c>
      <c r="B14" s="21" t="s">
        <v>25</v>
      </c>
      <c r="C14" s="41">
        <v>2321519793</v>
      </c>
      <c r="D14" s="41">
        <v>2923729610</v>
      </c>
      <c r="E14" s="41">
        <v>2128489868</v>
      </c>
      <c r="F14" s="41">
        <v>2856164259</v>
      </c>
      <c r="G14" s="42">
        <v>3281841852</v>
      </c>
      <c r="H14" s="43">
        <v>3439959793</v>
      </c>
      <c r="I14" s="22">
        <f t="shared" si="0"/>
        <v>34.187355173259391</v>
      </c>
      <c r="J14" s="23">
        <f t="shared" si="1"/>
        <v>17.352927066017653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14099100000</v>
      </c>
      <c r="D16" s="41">
        <v>14088144954</v>
      </c>
      <c r="E16" s="41">
        <v>12369177059</v>
      </c>
      <c r="F16" s="41">
        <v>15472230000</v>
      </c>
      <c r="G16" s="42">
        <v>16391668693</v>
      </c>
      <c r="H16" s="43">
        <v>17645209349</v>
      </c>
      <c r="I16" s="22">
        <f t="shared" si="0"/>
        <v>25.086979725479573</v>
      </c>
      <c r="J16" s="23">
        <f t="shared" si="1"/>
        <v>12.571556155407947</v>
      </c>
    </row>
    <row r="17" spans="1:10" x14ac:dyDescent="0.2">
      <c r="A17" s="3" t="s">
        <v>17</v>
      </c>
      <c r="B17" s="21" t="s">
        <v>27</v>
      </c>
      <c r="C17" s="41">
        <v>24470701766</v>
      </c>
      <c r="D17" s="41">
        <v>25390389059</v>
      </c>
      <c r="E17" s="41">
        <v>24582707050</v>
      </c>
      <c r="F17" s="41">
        <v>26928541459</v>
      </c>
      <c r="G17" s="42">
        <v>28557553620</v>
      </c>
      <c r="H17" s="43">
        <v>30270793241</v>
      </c>
      <c r="I17" s="29">
        <f t="shared" si="0"/>
        <v>9.5426203640985854</v>
      </c>
      <c r="J17" s="30">
        <f t="shared" si="1"/>
        <v>7.1843467257493909</v>
      </c>
    </row>
    <row r="18" spans="1:10" x14ac:dyDescent="0.2">
      <c r="A18" s="3" t="s">
        <v>17</v>
      </c>
      <c r="B18" s="24" t="s">
        <v>28</v>
      </c>
      <c r="C18" s="44">
        <v>59375920935</v>
      </c>
      <c r="D18" s="44">
        <v>60892669478</v>
      </c>
      <c r="E18" s="44">
        <v>56327512407</v>
      </c>
      <c r="F18" s="44">
        <v>64671269910</v>
      </c>
      <c r="G18" s="45">
        <v>68828433826</v>
      </c>
      <c r="H18" s="46">
        <v>73175851009</v>
      </c>
      <c r="I18" s="25">
        <f t="shared" si="0"/>
        <v>14.812934472787219</v>
      </c>
      <c r="J18" s="26">
        <f t="shared" si="1"/>
        <v>9.1144840180932931</v>
      </c>
    </row>
    <row r="19" spans="1:10" ht="23.25" customHeight="1" x14ac:dyDescent="0.2">
      <c r="A19" s="31" t="s">
        <v>17</v>
      </c>
      <c r="B19" s="32" t="s">
        <v>29</v>
      </c>
      <c r="C19" s="50">
        <v>-485588846</v>
      </c>
      <c r="D19" s="50">
        <v>-371907258</v>
      </c>
      <c r="E19" s="50">
        <v>4511044838</v>
      </c>
      <c r="F19" s="51">
        <v>-390383953</v>
      </c>
      <c r="G19" s="52">
        <v>-664741493</v>
      </c>
      <c r="H19" s="53">
        <v>-20384967</v>
      </c>
      <c r="I19" s="33">
        <f t="shared" si="0"/>
        <v>-108.65395860647395</v>
      </c>
      <c r="J19" s="34">
        <f t="shared" si="1"/>
        <v>-116.53271920385822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6500000001</v>
      </c>
      <c r="D22" s="41">
        <v>3500000002</v>
      </c>
      <c r="E22" s="41">
        <v>2473931304</v>
      </c>
      <c r="F22" s="41">
        <v>7279729847</v>
      </c>
      <c r="G22" s="42">
        <v>7500000000</v>
      </c>
      <c r="H22" s="43">
        <v>5000000002</v>
      </c>
      <c r="I22" s="36">
        <f t="shared" si="0"/>
        <v>194.25755821229544</v>
      </c>
      <c r="J22" s="23">
        <f t="shared" si="1"/>
        <v>26.433100877941417</v>
      </c>
    </row>
    <row r="23" spans="1:10" x14ac:dyDescent="0.2">
      <c r="A23" s="9" t="s">
        <v>17</v>
      </c>
      <c r="B23" s="21" t="s">
        <v>32</v>
      </c>
      <c r="C23" s="41">
        <v>1758710176</v>
      </c>
      <c r="D23" s="41">
        <v>4989814922</v>
      </c>
      <c r="E23" s="41">
        <v>4140495392</v>
      </c>
      <c r="F23" s="41">
        <v>1241512905</v>
      </c>
      <c r="G23" s="42">
        <v>2603147973</v>
      </c>
      <c r="H23" s="43">
        <v>4180471891</v>
      </c>
      <c r="I23" s="36">
        <f t="shared" si="0"/>
        <v>-70.015353539608526</v>
      </c>
      <c r="J23" s="23">
        <f t="shared" si="1"/>
        <v>0.32080321452707672</v>
      </c>
    </row>
    <row r="24" spans="1:10" x14ac:dyDescent="0.2">
      <c r="A24" s="9" t="s">
        <v>17</v>
      </c>
      <c r="B24" s="21" t="s">
        <v>33</v>
      </c>
      <c r="C24" s="41">
        <v>2776159211</v>
      </c>
      <c r="D24" s="41">
        <v>2890078023</v>
      </c>
      <c r="E24" s="41">
        <v>2414488741</v>
      </c>
      <c r="F24" s="41">
        <v>3552051971</v>
      </c>
      <c r="G24" s="42">
        <v>4220530222</v>
      </c>
      <c r="H24" s="43">
        <v>4054524554</v>
      </c>
      <c r="I24" s="36">
        <f t="shared" si="0"/>
        <v>47.114041605713176</v>
      </c>
      <c r="J24" s="23">
        <f t="shared" si="1"/>
        <v>18.860690827290316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11034869388</v>
      </c>
      <c r="D26" s="44">
        <v>11379892947</v>
      </c>
      <c r="E26" s="44">
        <v>9028915437</v>
      </c>
      <c r="F26" s="44">
        <v>12073294723</v>
      </c>
      <c r="G26" s="45">
        <v>14323678195</v>
      </c>
      <c r="H26" s="46">
        <v>13234996447</v>
      </c>
      <c r="I26" s="25">
        <f t="shared" si="0"/>
        <v>33.718106091948762</v>
      </c>
      <c r="J26" s="26">
        <f t="shared" si="1"/>
        <v>13.595923830837053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1005657823</v>
      </c>
      <c r="D28" s="41">
        <v>1147811831</v>
      </c>
      <c r="E28" s="41">
        <v>656191176</v>
      </c>
      <c r="F28" s="41">
        <v>1172584319</v>
      </c>
      <c r="G28" s="42">
        <v>1709882348</v>
      </c>
      <c r="H28" s="43">
        <v>1976456760</v>
      </c>
      <c r="I28" s="36">
        <f t="shared" si="0"/>
        <v>78.695532931092018</v>
      </c>
      <c r="J28" s="23">
        <f t="shared" si="1"/>
        <v>44.417218835541171</v>
      </c>
    </row>
    <row r="29" spans="1:10" x14ac:dyDescent="0.2">
      <c r="A29" s="9" t="s">
        <v>17</v>
      </c>
      <c r="B29" s="21" t="s">
        <v>38</v>
      </c>
      <c r="C29" s="41">
        <v>994925868</v>
      </c>
      <c r="D29" s="41">
        <v>1013188963</v>
      </c>
      <c r="E29" s="41">
        <v>925284110</v>
      </c>
      <c r="F29" s="41">
        <v>1020507149</v>
      </c>
      <c r="G29" s="42">
        <v>936275397</v>
      </c>
      <c r="H29" s="43">
        <v>1374162288</v>
      </c>
      <c r="I29" s="36">
        <f t="shared" si="0"/>
        <v>10.291221687574414</v>
      </c>
      <c r="J29" s="23">
        <f t="shared" si="1"/>
        <v>14.091767236803431</v>
      </c>
    </row>
    <row r="30" spans="1:10" x14ac:dyDescent="0.2">
      <c r="A30" s="9" t="s">
        <v>17</v>
      </c>
      <c r="B30" s="21" t="s">
        <v>39</v>
      </c>
      <c r="C30" s="41">
        <v>91580984</v>
      </c>
      <c r="D30" s="41">
        <v>85425291</v>
      </c>
      <c r="E30" s="41">
        <v>78209444</v>
      </c>
      <c r="F30" s="41">
        <v>144447147</v>
      </c>
      <c r="G30" s="42">
        <v>85315535</v>
      </c>
      <c r="H30" s="43">
        <v>57363347</v>
      </c>
      <c r="I30" s="36">
        <f t="shared" si="0"/>
        <v>84.692716905134887</v>
      </c>
      <c r="J30" s="23">
        <f t="shared" si="1"/>
        <v>-9.816913482012513</v>
      </c>
    </row>
    <row r="31" spans="1:10" x14ac:dyDescent="0.2">
      <c r="A31" s="9" t="s">
        <v>17</v>
      </c>
      <c r="B31" s="21" t="s">
        <v>40</v>
      </c>
      <c r="C31" s="41">
        <v>2139344500</v>
      </c>
      <c r="D31" s="41">
        <v>2065028878</v>
      </c>
      <c r="E31" s="41">
        <v>1685098028</v>
      </c>
      <c r="F31" s="41">
        <v>2978700672</v>
      </c>
      <c r="G31" s="42">
        <v>3671760745</v>
      </c>
      <c r="H31" s="43">
        <v>2730678064</v>
      </c>
      <c r="I31" s="36">
        <f t="shared" si="0"/>
        <v>76.767204192586007</v>
      </c>
      <c r="J31" s="23">
        <f t="shared" si="1"/>
        <v>17.457776979454277</v>
      </c>
    </row>
    <row r="32" spans="1:10" x14ac:dyDescent="0.2">
      <c r="A32" s="9" t="s">
        <v>17</v>
      </c>
      <c r="B32" s="21" t="s">
        <v>34</v>
      </c>
      <c r="C32" s="41">
        <v>6803360213</v>
      </c>
      <c r="D32" s="41">
        <v>7068437984</v>
      </c>
      <c r="E32" s="41">
        <v>5684132679</v>
      </c>
      <c r="F32" s="41">
        <v>6757055436</v>
      </c>
      <c r="G32" s="42">
        <v>7920444170</v>
      </c>
      <c r="H32" s="43">
        <v>7096335988</v>
      </c>
      <c r="I32" s="36">
        <f t="shared" si="0"/>
        <v>18.875751457454683</v>
      </c>
      <c r="J32" s="23">
        <f t="shared" si="1"/>
        <v>7.6770927003344314</v>
      </c>
    </row>
    <row r="33" spans="1:11" ht="13.5" thickBot="1" x14ac:dyDescent="0.25">
      <c r="A33" s="9" t="s">
        <v>17</v>
      </c>
      <c r="B33" s="37" t="s">
        <v>41</v>
      </c>
      <c r="C33" s="57">
        <v>11034869388</v>
      </c>
      <c r="D33" s="57">
        <v>11379892947</v>
      </c>
      <c r="E33" s="57">
        <v>9028915437</v>
      </c>
      <c r="F33" s="57">
        <v>12073294723</v>
      </c>
      <c r="G33" s="58">
        <v>14323678195</v>
      </c>
      <c r="H33" s="59">
        <v>13234996447</v>
      </c>
      <c r="I33" s="38">
        <f t="shared" si="0"/>
        <v>33.718106091948762</v>
      </c>
      <c r="J33" s="39">
        <f t="shared" si="1"/>
        <v>13.595923830837053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2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4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270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51651632</v>
      </c>
      <c r="D8" s="41">
        <v>51548228</v>
      </c>
      <c r="E8" s="41">
        <v>51355056</v>
      </c>
      <c r="F8" s="41">
        <v>52886678</v>
      </c>
      <c r="G8" s="42">
        <v>57532241</v>
      </c>
      <c r="H8" s="43">
        <v>60178728</v>
      </c>
      <c r="I8" s="22">
        <f>IF(($E8       =0),0,((($F8       /$E8       )-1)*100))</f>
        <v>2.9824171547977674</v>
      </c>
      <c r="J8" s="23">
        <f>IF(($E8       =0),0,(((($H8       /$E8       )^(1/3))-1)*100))</f>
        <v>5.4273439888830266</v>
      </c>
    </row>
    <row r="9" spans="1:11" x14ac:dyDescent="0.2">
      <c r="A9" s="3" t="s">
        <v>17</v>
      </c>
      <c r="B9" s="21" t="s">
        <v>20</v>
      </c>
      <c r="C9" s="41">
        <v>277636040</v>
      </c>
      <c r="D9" s="41">
        <v>261685567</v>
      </c>
      <c r="E9" s="41">
        <v>250113431</v>
      </c>
      <c r="F9" s="41">
        <v>312229492</v>
      </c>
      <c r="G9" s="42">
        <v>329172219</v>
      </c>
      <c r="H9" s="43">
        <v>347046535</v>
      </c>
      <c r="I9" s="22">
        <f>IF(($E9       =0),0,((($F9       /$E9       )-1)*100))</f>
        <v>24.835156093636577</v>
      </c>
      <c r="J9" s="23">
        <f>IF(($E9       =0),0,(((($H9       /$E9       )^(1/3))-1)*100))</f>
        <v>11.536471067904298</v>
      </c>
    </row>
    <row r="10" spans="1:11" x14ac:dyDescent="0.2">
      <c r="A10" s="3" t="s">
        <v>17</v>
      </c>
      <c r="B10" s="21" t="s">
        <v>21</v>
      </c>
      <c r="C10" s="41">
        <v>148871322</v>
      </c>
      <c r="D10" s="41">
        <v>186252691</v>
      </c>
      <c r="E10" s="41">
        <v>140209869</v>
      </c>
      <c r="F10" s="41">
        <v>197277163</v>
      </c>
      <c r="G10" s="42">
        <v>199328433</v>
      </c>
      <c r="H10" s="43">
        <v>209476743</v>
      </c>
      <c r="I10" s="22">
        <f t="shared" ref="I10:I33" si="0">IF(($E10      =0),0,((($F10      /$E10      )-1)*100))</f>
        <v>40.701338933566802</v>
      </c>
      <c r="J10" s="23">
        <f t="shared" ref="J10:J33" si="1">IF(($E10      =0),0,(((($H10      /$E10      )^(1/3))-1)*100))</f>
        <v>14.319173619770531</v>
      </c>
    </row>
    <row r="11" spans="1:11" x14ac:dyDescent="0.2">
      <c r="A11" s="9" t="s">
        <v>17</v>
      </c>
      <c r="B11" s="24" t="s">
        <v>22</v>
      </c>
      <c r="C11" s="44">
        <v>478158994</v>
      </c>
      <c r="D11" s="44">
        <v>499486486</v>
      </c>
      <c r="E11" s="44">
        <v>441678356</v>
      </c>
      <c r="F11" s="44">
        <v>562393333</v>
      </c>
      <c r="G11" s="45">
        <v>586032893</v>
      </c>
      <c r="H11" s="46">
        <v>616702006</v>
      </c>
      <c r="I11" s="25">
        <f t="shared" si="0"/>
        <v>27.33096955287526</v>
      </c>
      <c r="J11" s="26">
        <f t="shared" si="1"/>
        <v>11.769441588934937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181696913</v>
      </c>
      <c r="D13" s="41">
        <v>176982419</v>
      </c>
      <c r="E13" s="41">
        <v>167815609</v>
      </c>
      <c r="F13" s="41">
        <v>193283268</v>
      </c>
      <c r="G13" s="42">
        <v>202201246</v>
      </c>
      <c r="H13" s="43">
        <v>211588636</v>
      </c>
      <c r="I13" s="22">
        <f t="shared" si="0"/>
        <v>15.175977462263358</v>
      </c>
      <c r="J13" s="23">
        <f t="shared" si="1"/>
        <v>8.03222692653096</v>
      </c>
    </row>
    <row r="14" spans="1:11" x14ac:dyDescent="0.2">
      <c r="A14" s="3" t="s">
        <v>17</v>
      </c>
      <c r="B14" s="21" t="s">
        <v>25</v>
      </c>
      <c r="C14" s="41">
        <v>29449016</v>
      </c>
      <c r="D14" s="41">
        <v>53267200</v>
      </c>
      <c r="E14" s="41">
        <v>0</v>
      </c>
      <c r="F14" s="41">
        <v>56468000</v>
      </c>
      <c r="G14" s="42">
        <v>58876183</v>
      </c>
      <c r="H14" s="43">
        <v>61301219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141302660</v>
      </c>
      <c r="D16" s="41">
        <v>131766951</v>
      </c>
      <c r="E16" s="41">
        <v>132569824</v>
      </c>
      <c r="F16" s="41">
        <v>134216381</v>
      </c>
      <c r="G16" s="42">
        <v>150993429</v>
      </c>
      <c r="H16" s="43">
        <v>169867608</v>
      </c>
      <c r="I16" s="22">
        <f t="shared" si="0"/>
        <v>1.2420300112942817</v>
      </c>
      <c r="J16" s="23">
        <f t="shared" si="1"/>
        <v>8.6147058856040903</v>
      </c>
    </row>
    <row r="17" spans="1:10" x14ac:dyDescent="0.2">
      <c r="A17" s="3" t="s">
        <v>17</v>
      </c>
      <c r="B17" s="21" t="s">
        <v>27</v>
      </c>
      <c r="C17" s="41">
        <v>115638960</v>
      </c>
      <c r="D17" s="41">
        <v>149351086</v>
      </c>
      <c r="E17" s="41">
        <v>77736210</v>
      </c>
      <c r="F17" s="41">
        <v>150600544</v>
      </c>
      <c r="G17" s="42">
        <v>148796834</v>
      </c>
      <c r="H17" s="43">
        <v>157009534</v>
      </c>
      <c r="I17" s="29">
        <f t="shared" si="0"/>
        <v>93.732809973627468</v>
      </c>
      <c r="J17" s="30">
        <f t="shared" si="1"/>
        <v>26.405960762619607</v>
      </c>
    </row>
    <row r="18" spans="1:10" x14ac:dyDescent="0.2">
      <c r="A18" s="3" t="s">
        <v>17</v>
      </c>
      <c r="B18" s="24" t="s">
        <v>28</v>
      </c>
      <c r="C18" s="44">
        <v>468087549</v>
      </c>
      <c r="D18" s="44">
        <v>511367656</v>
      </c>
      <c r="E18" s="44">
        <v>378121643</v>
      </c>
      <c r="F18" s="44">
        <v>534568193</v>
      </c>
      <c r="G18" s="45">
        <v>560867692</v>
      </c>
      <c r="H18" s="46">
        <v>599766997</v>
      </c>
      <c r="I18" s="25">
        <f t="shared" si="0"/>
        <v>41.374661539805068</v>
      </c>
      <c r="J18" s="26">
        <f t="shared" si="1"/>
        <v>16.622856887301207</v>
      </c>
    </row>
    <row r="19" spans="1:10" ht="23.25" customHeight="1" x14ac:dyDescent="0.2">
      <c r="A19" s="31" t="s">
        <v>17</v>
      </c>
      <c r="B19" s="32" t="s">
        <v>29</v>
      </c>
      <c r="C19" s="50">
        <v>10071445</v>
      </c>
      <c r="D19" s="50">
        <v>-11881170</v>
      </c>
      <c r="E19" s="50">
        <v>63556713</v>
      </c>
      <c r="F19" s="51">
        <v>27825140</v>
      </c>
      <c r="G19" s="52">
        <v>25165201</v>
      </c>
      <c r="H19" s="53">
        <v>16935009</v>
      </c>
      <c r="I19" s="33">
        <f t="shared" si="0"/>
        <v>-56.219982616155747</v>
      </c>
      <c r="J19" s="34">
        <f t="shared" si="1"/>
        <v>-35.651069313619587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6747826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7599227</v>
      </c>
      <c r="D23" s="41">
        <v>8386053</v>
      </c>
      <c r="E23" s="41">
        <v>6418245</v>
      </c>
      <c r="F23" s="41">
        <v>4781173</v>
      </c>
      <c r="G23" s="42">
        <v>0</v>
      </c>
      <c r="H23" s="43">
        <v>0</v>
      </c>
      <c r="I23" s="36">
        <f t="shared" si="0"/>
        <v>-25.506536444152573</v>
      </c>
      <c r="J23" s="23">
        <f t="shared" si="1"/>
        <v>-100</v>
      </c>
    </row>
    <row r="24" spans="1:10" x14ac:dyDescent="0.2">
      <c r="A24" s="9" t="s">
        <v>17</v>
      </c>
      <c r="B24" s="21" t="s">
        <v>33</v>
      </c>
      <c r="C24" s="41">
        <v>37300985</v>
      </c>
      <c r="D24" s="41">
        <v>50530312</v>
      </c>
      <c r="E24" s="41">
        <v>42302226</v>
      </c>
      <c r="F24" s="41">
        <v>44319441</v>
      </c>
      <c r="G24" s="42">
        <v>29500024</v>
      </c>
      <c r="H24" s="43">
        <v>32387111</v>
      </c>
      <c r="I24" s="36">
        <f t="shared" si="0"/>
        <v>4.7685788449997935</v>
      </c>
      <c r="J24" s="23">
        <f t="shared" si="1"/>
        <v>-8.5178570031801506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51648038</v>
      </c>
      <c r="D26" s="44">
        <v>58916365</v>
      </c>
      <c r="E26" s="44">
        <v>48720471</v>
      </c>
      <c r="F26" s="44">
        <v>49100614</v>
      </c>
      <c r="G26" s="45">
        <v>29500024</v>
      </c>
      <c r="H26" s="46">
        <v>32387111</v>
      </c>
      <c r="I26" s="25">
        <f t="shared" si="0"/>
        <v>0.78025313014729036</v>
      </c>
      <c r="J26" s="26">
        <f t="shared" si="1"/>
        <v>-12.725592212457293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12175217</v>
      </c>
      <c r="D28" s="41">
        <v>14655001</v>
      </c>
      <c r="E28" s="41">
        <v>11439782</v>
      </c>
      <c r="F28" s="41">
        <v>2148082</v>
      </c>
      <c r="G28" s="42">
        <v>0</v>
      </c>
      <c r="H28" s="43">
        <v>0</v>
      </c>
      <c r="I28" s="36">
        <f t="shared" si="0"/>
        <v>-81.222701621412014</v>
      </c>
      <c r="J28" s="23">
        <f t="shared" si="1"/>
        <v>-100</v>
      </c>
    </row>
    <row r="29" spans="1:10" x14ac:dyDescent="0.2">
      <c r="A29" s="9" t="s">
        <v>17</v>
      </c>
      <c r="B29" s="21" t="s">
        <v>38</v>
      </c>
      <c r="C29" s="41">
        <v>7808130</v>
      </c>
      <c r="D29" s="41">
        <v>10493785</v>
      </c>
      <c r="E29" s="41">
        <v>6598177</v>
      </c>
      <c r="F29" s="41">
        <v>2497565</v>
      </c>
      <c r="G29" s="42">
        <v>8695652</v>
      </c>
      <c r="H29" s="43">
        <v>10000000</v>
      </c>
      <c r="I29" s="36">
        <f t="shared" si="0"/>
        <v>-62.147650782935962</v>
      </c>
      <c r="J29" s="23">
        <f t="shared" si="1"/>
        <v>14.866136210699077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11557945</v>
      </c>
      <c r="D31" s="41">
        <v>18687823</v>
      </c>
      <c r="E31" s="41">
        <v>17698573</v>
      </c>
      <c r="F31" s="41">
        <v>32724645</v>
      </c>
      <c r="G31" s="42">
        <v>11212667</v>
      </c>
      <c r="H31" s="43">
        <v>12173913</v>
      </c>
      <c r="I31" s="36">
        <f t="shared" si="0"/>
        <v>84.899906902098834</v>
      </c>
      <c r="J31" s="23">
        <f t="shared" si="1"/>
        <v>-11.726438831673169</v>
      </c>
    </row>
    <row r="32" spans="1:10" x14ac:dyDescent="0.2">
      <c r="A32" s="9" t="s">
        <v>17</v>
      </c>
      <c r="B32" s="21" t="s">
        <v>34</v>
      </c>
      <c r="C32" s="41">
        <v>20106746</v>
      </c>
      <c r="D32" s="41">
        <v>15281452</v>
      </c>
      <c r="E32" s="41">
        <v>12983939</v>
      </c>
      <c r="F32" s="41">
        <v>11730322</v>
      </c>
      <c r="G32" s="42">
        <v>9591705</v>
      </c>
      <c r="H32" s="43">
        <v>10213198</v>
      </c>
      <c r="I32" s="36">
        <f t="shared" si="0"/>
        <v>-9.6551362417830244</v>
      </c>
      <c r="J32" s="23">
        <f t="shared" si="1"/>
        <v>-7.6893600645363662</v>
      </c>
    </row>
    <row r="33" spans="1:11" ht="13.5" thickBot="1" x14ac:dyDescent="0.25">
      <c r="A33" s="9" t="s">
        <v>17</v>
      </c>
      <c r="B33" s="37" t="s">
        <v>41</v>
      </c>
      <c r="C33" s="57">
        <v>51648038</v>
      </c>
      <c r="D33" s="57">
        <v>59118061</v>
      </c>
      <c r="E33" s="57">
        <v>48720471</v>
      </c>
      <c r="F33" s="57">
        <v>49100614</v>
      </c>
      <c r="G33" s="58">
        <v>29500024</v>
      </c>
      <c r="H33" s="59">
        <v>32387111</v>
      </c>
      <c r="I33" s="38">
        <f t="shared" si="0"/>
        <v>0.78025313014729036</v>
      </c>
      <c r="J33" s="39">
        <f t="shared" si="1"/>
        <v>-12.725592212457293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2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5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271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73339000</v>
      </c>
      <c r="D8" s="41">
        <v>73876000</v>
      </c>
      <c r="E8" s="41">
        <v>73863613</v>
      </c>
      <c r="F8" s="41">
        <v>75998000</v>
      </c>
      <c r="G8" s="42">
        <v>79491000</v>
      </c>
      <c r="H8" s="43">
        <v>83065000</v>
      </c>
      <c r="I8" s="22">
        <f>IF(($E8       =0),0,((($F8       /$E8       )-1)*100))</f>
        <v>2.889632544782228</v>
      </c>
      <c r="J8" s="23">
        <f>IF(($E8       =0),0,(((($H8       /$E8       )^(1/3))-1)*100))</f>
        <v>3.9910206560616057</v>
      </c>
    </row>
    <row r="9" spans="1:11" x14ac:dyDescent="0.2">
      <c r="A9" s="3" t="s">
        <v>17</v>
      </c>
      <c r="B9" s="21" t="s">
        <v>20</v>
      </c>
      <c r="C9" s="41">
        <v>171135995</v>
      </c>
      <c r="D9" s="41">
        <v>180514000</v>
      </c>
      <c r="E9" s="41">
        <v>184115381</v>
      </c>
      <c r="F9" s="41">
        <v>199058000</v>
      </c>
      <c r="G9" s="42">
        <v>220228000</v>
      </c>
      <c r="H9" s="43">
        <v>243921000</v>
      </c>
      <c r="I9" s="22">
        <f>IF(($E9       =0),0,((($F9       /$E9       )-1)*100))</f>
        <v>8.1158993446614822</v>
      </c>
      <c r="J9" s="23">
        <f>IF(($E9       =0),0,(((($H9       /$E9       )^(1/3))-1)*100))</f>
        <v>9.8296771444048137</v>
      </c>
    </row>
    <row r="10" spans="1:11" x14ac:dyDescent="0.2">
      <c r="A10" s="3" t="s">
        <v>17</v>
      </c>
      <c r="B10" s="21" t="s">
        <v>21</v>
      </c>
      <c r="C10" s="41">
        <v>126574917</v>
      </c>
      <c r="D10" s="41">
        <v>206935603</v>
      </c>
      <c r="E10" s="41">
        <v>148795975</v>
      </c>
      <c r="F10" s="41">
        <v>176432659</v>
      </c>
      <c r="G10" s="42">
        <v>189590389</v>
      </c>
      <c r="H10" s="43">
        <v>193695180</v>
      </c>
      <c r="I10" s="22">
        <f t="shared" ref="I10:I33" si="0">IF(($E10      =0),0,((($F10      /$E10      )-1)*100))</f>
        <v>18.573542731918646</v>
      </c>
      <c r="J10" s="23">
        <f t="shared" ref="J10:J33" si="1">IF(($E10      =0),0,(((($H10      /$E10      )^(1/3))-1)*100))</f>
        <v>9.1882427774951267</v>
      </c>
    </row>
    <row r="11" spans="1:11" x14ac:dyDescent="0.2">
      <c r="A11" s="9" t="s">
        <v>17</v>
      </c>
      <c r="B11" s="24" t="s">
        <v>22</v>
      </c>
      <c r="C11" s="44">
        <v>371049912</v>
      </c>
      <c r="D11" s="44">
        <v>461325603</v>
      </c>
      <c r="E11" s="44">
        <v>406774969</v>
      </c>
      <c r="F11" s="44">
        <v>451488659</v>
      </c>
      <c r="G11" s="45">
        <v>489309389</v>
      </c>
      <c r="H11" s="46">
        <v>520681180</v>
      </c>
      <c r="I11" s="25">
        <f t="shared" si="0"/>
        <v>10.992242248809569</v>
      </c>
      <c r="J11" s="26">
        <f t="shared" si="1"/>
        <v>8.5773455257594158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144683374</v>
      </c>
      <c r="D13" s="41">
        <v>136130319</v>
      </c>
      <c r="E13" s="41">
        <v>130357803</v>
      </c>
      <c r="F13" s="41">
        <v>149110026</v>
      </c>
      <c r="G13" s="42">
        <v>158150671</v>
      </c>
      <c r="H13" s="43">
        <v>169317031</v>
      </c>
      <c r="I13" s="22">
        <f t="shared" si="0"/>
        <v>14.385194110704669</v>
      </c>
      <c r="J13" s="23">
        <f t="shared" si="1"/>
        <v>9.1074830475044841</v>
      </c>
    </row>
    <row r="14" spans="1:11" x14ac:dyDescent="0.2">
      <c r="A14" s="3" t="s">
        <v>17</v>
      </c>
      <c r="B14" s="21" t="s">
        <v>25</v>
      </c>
      <c r="C14" s="41">
        <v>30239000</v>
      </c>
      <c r="D14" s="41">
        <v>56212000</v>
      </c>
      <c r="E14" s="41">
        <v>56212000</v>
      </c>
      <c r="F14" s="41">
        <v>54087640</v>
      </c>
      <c r="G14" s="42">
        <v>56734833</v>
      </c>
      <c r="H14" s="43">
        <v>59544830</v>
      </c>
      <c r="I14" s="22">
        <f t="shared" si="0"/>
        <v>-3.7791930548637276</v>
      </c>
      <c r="J14" s="23">
        <f t="shared" si="1"/>
        <v>1.9385239270420573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95123000</v>
      </c>
      <c r="D16" s="41">
        <v>102665000</v>
      </c>
      <c r="E16" s="41">
        <v>98558578</v>
      </c>
      <c r="F16" s="41">
        <v>113900000</v>
      </c>
      <c r="G16" s="42">
        <v>131782000</v>
      </c>
      <c r="H16" s="43">
        <v>152472000</v>
      </c>
      <c r="I16" s="22">
        <f t="shared" si="0"/>
        <v>15.56579073208626</v>
      </c>
      <c r="J16" s="23">
        <f t="shared" si="1"/>
        <v>15.655215648988751</v>
      </c>
    </row>
    <row r="17" spans="1:10" x14ac:dyDescent="0.2">
      <c r="A17" s="3" t="s">
        <v>17</v>
      </c>
      <c r="B17" s="21" t="s">
        <v>27</v>
      </c>
      <c r="C17" s="41">
        <v>124754862</v>
      </c>
      <c r="D17" s="41">
        <v>184685912</v>
      </c>
      <c r="E17" s="41">
        <v>127935077</v>
      </c>
      <c r="F17" s="41">
        <v>134061489</v>
      </c>
      <c r="G17" s="42">
        <v>143738880</v>
      </c>
      <c r="H17" s="43">
        <v>144814111</v>
      </c>
      <c r="I17" s="29">
        <f t="shared" si="0"/>
        <v>4.7886882500567163</v>
      </c>
      <c r="J17" s="30">
        <f t="shared" si="1"/>
        <v>4.2174435868357119</v>
      </c>
    </row>
    <row r="18" spans="1:10" x14ac:dyDescent="0.2">
      <c r="A18" s="3" t="s">
        <v>17</v>
      </c>
      <c r="B18" s="24" t="s">
        <v>28</v>
      </c>
      <c r="C18" s="44">
        <v>394800236</v>
      </c>
      <c r="D18" s="44">
        <v>479693231</v>
      </c>
      <c r="E18" s="44">
        <v>413063458</v>
      </c>
      <c r="F18" s="44">
        <v>451159155</v>
      </c>
      <c r="G18" s="45">
        <v>490406384</v>
      </c>
      <c r="H18" s="46">
        <v>526147972</v>
      </c>
      <c r="I18" s="25">
        <f t="shared" si="0"/>
        <v>9.2227226258295723</v>
      </c>
      <c r="J18" s="26">
        <f t="shared" si="1"/>
        <v>8.4002727066780469</v>
      </c>
    </row>
    <row r="19" spans="1:10" ht="23.25" customHeight="1" x14ac:dyDescent="0.2">
      <c r="A19" s="31" t="s">
        <v>17</v>
      </c>
      <c r="B19" s="32" t="s">
        <v>29</v>
      </c>
      <c r="C19" s="50">
        <v>-23750324</v>
      </c>
      <c r="D19" s="50">
        <v>-18367628</v>
      </c>
      <c r="E19" s="50">
        <v>-6288489</v>
      </c>
      <c r="F19" s="51">
        <v>329504</v>
      </c>
      <c r="G19" s="52">
        <v>-1096995</v>
      </c>
      <c r="H19" s="53">
        <v>-5466792</v>
      </c>
      <c r="I19" s="33">
        <f t="shared" si="0"/>
        <v>-105.2397960781994</v>
      </c>
      <c r="J19" s="34">
        <f t="shared" si="1"/>
        <v>-4.5603697324116066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300000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15615000</v>
      </c>
      <c r="D23" s="41">
        <v>16245200</v>
      </c>
      <c r="E23" s="41">
        <v>15764421</v>
      </c>
      <c r="F23" s="41">
        <v>19833676</v>
      </c>
      <c r="G23" s="42">
        <v>15351775</v>
      </c>
      <c r="H23" s="43">
        <v>300000</v>
      </c>
      <c r="I23" s="36">
        <f t="shared" si="0"/>
        <v>25.812904895143319</v>
      </c>
      <c r="J23" s="23">
        <f t="shared" si="1"/>
        <v>-73.301855656500109</v>
      </c>
    </row>
    <row r="24" spans="1:10" x14ac:dyDescent="0.2">
      <c r="A24" s="9" t="s">
        <v>17</v>
      </c>
      <c r="B24" s="21" t="s">
        <v>33</v>
      </c>
      <c r="C24" s="41">
        <v>71079625</v>
      </c>
      <c r="D24" s="41">
        <v>37419103</v>
      </c>
      <c r="E24" s="41">
        <v>24228060</v>
      </c>
      <c r="F24" s="41">
        <v>60734349</v>
      </c>
      <c r="G24" s="42">
        <v>71617523</v>
      </c>
      <c r="H24" s="43">
        <v>79488392</v>
      </c>
      <c r="I24" s="36">
        <f t="shared" si="0"/>
        <v>150.67772244249022</v>
      </c>
      <c r="J24" s="23">
        <f t="shared" si="1"/>
        <v>48.591861596273759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86994625</v>
      </c>
      <c r="D26" s="44">
        <v>53664303</v>
      </c>
      <c r="E26" s="44">
        <v>39992481</v>
      </c>
      <c r="F26" s="44">
        <v>80568025</v>
      </c>
      <c r="G26" s="45">
        <v>86969298</v>
      </c>
      <c r="H26" s="46">
        <v>79788392</v>
      </c>
      <c r="I26" s="25">
        <f t="shared" si="0"/>
        <v>101.45793155468401</v>
      </c>
      <c r="J26" s="26">
        <f t="shared" si="1"/>
        <v>25.888808137916829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19807522</v>
      </c>
      <c r="D28" s="41">
        <v>11480043</v>
      </c>
      <c r="E28" s="41">
        <v>5508362</v>
      </c>
      <c r="F28" s="41">
        <v>25789044</v>
      </c>
      <c r="G28" s="42">
        <v>19972096</v>
      </c>
      <c r="H28" s="43">
        <v>25004965</v>
      </c>
      <c r="I28" s="36">
        <f t="shared" si="0"/>
        <v>368.17990538748182</v>
      </c>
      <c r="J28" s="23">
        <f t="shared" si="1"/>
        <v>65.577476397342551</v>
      </c>
    </row>
    <row r="29" spans="1:10" x14ac:dyDescent="0.2">
      <c r="A29" s="9" t="s">
        <v>17</v>
      </c>
      <c r="B29" s="21" t="s">
        <v>38</v>
      </c>
      <c r="C29" s="41">
        <v>38240870</v>
      </c>
      <c r="D29" s="41">
        <v>3553914</v>
      </c>
      <c r="E29" s="41">
        <v>0</v>
      </c>
      <c r="F29" s="41">
        <v>15432174</v>
      </c>
      <c r="G29" s="42">
        <v>7826087</v>
      </c>
      <c r="H29" s="43">
        <v>4303478</v>
      </c>
      <c r="I29" s="36">
        <f t="shared" si="0"/>
        <v>0</v>
      </c>
      <c r="J29" s="23">
        <f t="shared" si="1"/>
        <v>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5837547</v>
      </c>
      <c r="D31" s="41">
        <v>4723194</v>
      </c>
      <c r="E31" s="41">
        <v>3429614</v>
      </c>
      <c r="F31" s="41">
        <v>2500000</v>
      </c>
      <c r="G31" s="42">
        <v>14840680</v>
      </c>
      <c r="H31" s="43">
        <v>5688905</v>
      </c>
      <c r="I31" s="36">
        <f t="shared" si="0"/>
        <v>-27.105499336076889</v>
      </c>
      <c r="J31" s="23">
        <f t="shared" si="1"/>
        <v>18.37531455357162</v>
      </c>
    </row>
    <row r="32" spans="1:10" x14ac:dyDescent="0.2">
      <c r="A32" s="9" t="s">
        <v>17</v>
      </c>
      <c r="B32" s="21" t="s">
        <v>34</v>
      </c>
      <c r="C32" s="41">
        <v>23108686</v>
      </c>
      <c r="D32" s="41">
        <v>33907152</v>
      </c>
      <c r="E32" s="41">
        <v>31445809</v>
      </c>
      <c r="F32" s="41">
        <v>36846807</v>
      </c>
      <c r="G32" s="42">
        <v>44330435</v>
      </c>
      <c r="H32" s="43">
        <v>44791044</v>
      </c>
      <c r="I32" s="36">
        <f t="shared" si="0"/>
        <v>17.175573380859753</v>
      </c>
      <c r="J32" s="23">
        <f t="shared" si="1"/>
        <v>12.514752965780996</v>
      </c>
    </row>
    <row r="33" spans="1:11" ht="13.5" thickBot="1" x14ac:dyDescent="0.25">
      <c r="A33" s="9" t="s">
        <v>17</v>
      </c>
      <c r="B33" s="37" t="s">
        <v>41</v>
      </c>
      <c r="C33" s="57">
        <v>86994625</v>
      </c>
      <c r="D33" s="57">
        <v>53664303</v>
      </c>
      <c r="E33" s="57">
        <v>40383785</v>
      </c>
      <c r="F33" s="57">
        <v>80568025</v>
      </c>
      <c r="G33" s="58">
        <v>86969298</v>
      </c>
      <c r="H33" s="59">
        <v>79788392</v>
      </c>
      <c r="I33" s="38">
        <f t="shared" si="0"/>
        <v>99.505878411347524</v>
      </c>
      <c r="J33" s="39">
        <f t="shared" si="1"/>
        <v>25.480882344945101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2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6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272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104433703</v>
      </c>
      <c r="D8" s="41">
        <v>107033703</v>
      </c>
      <c r="E8" s="41">
        <v>107400466</v>
      </c>
      <c r="F8" s="41">
        <v>118480000</v>
      </c>
      <c r="G8" s="42">
        <v>127545000</v>
      </c>
      <c r="H8" s="43">
        <v>136492000</v>
      </c>
      <c r="I8" s="22">
        <f>IF(($E8       =0),0,((($F8       /$E8       )-1)*100))</f>
        <v>10.316094904094729</v>
      </c>
      <c r="J8" s="23">
        <f>IF(($E8       =0),0,(((($H8       /$E8       )^(1/3))-1)*100))</f>
        <v>8.3179280147752443</v>
      </c>
    </row>
    <row r="9" spans="1:11" x14ac:dyDescent="0.2">
      <c r="A9" s="3" t="s">
        <v>17</v>
      </c>
      <c r="B9" s="21" t="s">
        <v>20</v>
      </c>
      <c r="C9" s="41">
        <v>267848840</v>
      </c>
      <c r="D9" s="41">
        <v>245137840</v>
      </c>
      <c r="E9" s="41">
        <v>251538723</v>
      </c>
      <c r="F9" s="41">
        <v>265539000</v>
      </c>
      <c r="G9" s="42">
        <v>300270000</v>
      </c>
      <c r="H9" s="43">
        <v>336370000</v>
      </c>
      <c r="I9" s="22">
        <f>IF(($E9       =0),0,((($F9       /$E9       )-1)*100))</f>
        <v>5.5658535723742242</v>
      </c>
      <c r="J9" s="23">
        <f>IF(($E9       =0),0,(((($H9       /$E9       )^(1/3))-1)*100))</f>
        <v>10.171890335239642</v>
      </c>
    </row>
    <row r="10" spans="1:11" x14ac:dyDescent="0.2">
      <c r="A10" s="3" t="s">
        <v>17</v>
      </c>
      <c r="B10" s="21" t="s">
        <v>21</v>
      </c>
      <c r="C10" s="41">
        <v>155391391</v>
      </c>
      <c r="D10" s="41">
        <v>166825411</v>
      </c>
      <c r="E10" s="41">
        <v>146859855</v>
      </c>
      <c r="F10" s="41">
        <v>199335870</v>
      </c>
      <c r="G10" s="42">
        <v>241554304</v>
      </c>
      <c r="H10" s="43">
        <v>200956044</v>
      </c>
      <c r="I10" s="22">
        <f t="shared" ref="I10:I33" si="0">IF(($E10      =0),0,((($F10      /$E10      )-1)*100))</f>
        <v>35.732035143300386</v>
      </c>
      <c r="J10" s="23">
        <f t="shared" ref="J10:J33" si="1">IF(($E10      =0),0,(((($H10      /$E10      )^(1/3))-1)*100))</f>
        <v>11.019515031158921</v>
      </c>
    </row>
    <row r="11" spans="1:11" x14ac:dyDescent="0.2">
      <c r="A11" s="9" t="s">
        <v>17</v>
      </c>
      <c r="B11" s="24" t="s">
        <v>22</v>
      </c>
      <c r="C11" s="44">
        <v>527673934</v>
      </c>
      <c r="D11" s="44">
        <v>518996954</v>
      </c>
      <c r="E11" s="44">
        <v>505799044</v>
      </c>
      <c r="F11" s="44">
        <v>583354870</v>
      </c>
      <c r="G11" s="45">
        <v>669369304</v>
      </c>
      <c r="H11" s="46">
        <v>673818044</v>
      </c>
      <c r="I11" s="25">
        <f t="shared" si="0"/>
        <v>15.333327913526063</v>
      </c>
      <c r="J11" s="26">
        <f t="shared" si="1"/>
        <v>10.032642814196846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182396121</v>
      </c>
      <c r="D13" s="41">
        <v>173227504</v>
      </c>
      <c r="E13" s="41">
        <v>164170380</v>
      </c>
      <c r="F13" s="41">
        <v>195468940</v>
      </c>
      <c r="G13" s="42">
        <v>209579950</v>
      </c>
      <c r="H13" s="43">
        <v>226395450</v>
      </c>
      <c r="I13" s="22">
        <f t="shared" si="0"/>
        <v>19.064681460809197</v>
      </c>
      <c r="J13" s="23">
        <f t="shared" si="1"/>
        <v>11.307466295085167</v>
      </c>
    </row>
    <row r="14" spans="1:11" x14ac:dyDescent="0.2">
      <c r="A14" s="3" t="s">
        <v>17</v>
      </c>
      <c r="B14" s="21" t="s">
        <v>25</v>
      </c>
      <c r="C14" s="41">
        <v>34208000</v>
      </c>
      <c r="D14" s="41">
        <v>37720000</v>
      </c>
      <c r="E14" s="41">
        <v>35825004</v>
      </c>
      <c r="F14" s="41">
        <v>32363000</v>
      </c>
      <c r="G14" s="42">
        <v>34342000</v>
      </c>
      <c r="H14" s="43">
        <v>36214000</v>
      </c>
      <c r="I14" s="22">
        <f t="shared" si="0"/>
        <v>-9.6636527940094581</v>
      </c>
      <c r="J14" s="23">
        <f t="shared" si="1"/>
        <v>0.36063870979770041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129216000</v>
      </c>
      <c r="D16" s="41">
        <v>139000000</v>
      </c>
      <c r="E16" s="41">
        <v>136192347</v>
      </c>
      <c r="F16" s="41">
        <v>145913000</v>
      </c>
      <c r="G16" s="42">
        <v>168821000</v>
      </c>
      <c r="H16" s="43">
        <v>195326000</v>
      </c>
      <c r="I16" s="22">
        <f t="shared" si="0"/>
        <v>7.1374443675605415</v>
      </c>
      <c r="J16" s="23">
        <f t="shared" si="1"/>
        <v>12.772303315599753</v>
      </c>
    </row>
    <row r="17" spans="1:10" x14ac:dyDescent="0.2">
      <c r="A17" s="3" t="s">
        <v>17</v>
      </c>
      <c r="B17" s="21" t="s">
        <v>27</v>
      </c>
      <c r="C17" s="41">
        <v>194555155</v>
      </c>
      <c r="D17" s="41">
        <v>192920520</v>
      </c>
      <c r="E17" s="41">
        <v>176915658</v>
      </c>
      <c r="F17" s="41">
        <v>217671479</v>
      </c>
      <c r="G17" s="42">
        <v>260086600</v>
      </c>
      <c r="H17" s="43">
        <v>214362300</v>
      </c>
      <c r="I17" s="29">
        <f t="shared" si="0"/>
        <v>23.036864831941561</v>
      </c>
      <c r="J17" s="30">
        <f t="shared" si="1"/>
        <v>6.6090431343035716</v>
      </c>
    </row>
    <row r="18" spans="1:10" x14ac:dyDescent="0.2">
      <c r="A18" s="3" t="s">
        <v>17</v>
      </c>
      <c r="B18" s="24" t="s">
        <v>28</v>
      </c>
      <c r="C18" s="44">
        <v>540375276</v>
      </c>
      <c r="D18" s="44">
        <v>542868024</v>
      </c>
      <c r="E18" s="44">
        <v>513103389</v>
      </c>
      <c r="F18" s="44">
        <v>591416419</v>
      </c>
      <c r="G18" s="45">
        <v>672829550</v>
      </c>
      <c r="H18" s="46">
        <v>672297750</v>
      </c>
      <c r="I18" s="25">
        <f t="shared" si="0"/>
        <v>15.262621857288106</v>
      </c>
      <c r="J18" s="26">
        <f t="shared" si="1"/>
        <v>9.4255970465386696</v>
      </c>
    </row>
    <row r="19" spans="1:10" ht="23.25" customHeight="1" x14ac:dyDescent="0.2">
      <c r="A19" s="31" t="s">
        <v>17</v>
      </c>
      <c r="B19" s="32" t="s">
        <v>29</v>
      </c>
      <c r="C19" s="50">
        <v>-12701342</v>
      </c>
      <c r="D19" s="50">
        <v>-23871070</v>
      </c>
      <c r="E19" s="50">
        <v>-7304345</v>
      </c>
      <c r="F19" s="51">
        <v>-8061549</v>
      </c>
      <c r="G19" s="52">
        <v>-3460246</v>
      </c>
      <c r="H19" s="53">
        <v>1520294</v>
      </c>
      <c r="I19" s="33">
        <f t="shared" si="0"/>
        <v>10.366487344176644</v>
      </c>
      <c r="J19" s="34">
        <f t="shared" si="1"/>
        <v>-159.26279105698001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30910000</v>
      </c>
      <c r="D22" s="41">
        <v>36196500</v>
      </c>
      <c r="E22" s="41">
        <v>32661341</v>
      </c>
      <c r="F22" s="41">
        <v>23774848</v>
      </c>
      <c r="G22" s="42">
        <v>26200000</v>
      </c>
      <c r="H22" s="43">
        <v>23900000</v>
      </c>
      <c r="I22" s="36">
        <f t="shared" si="0"/>
        <v>-27.207985734572262</v>
      </c>
      <c r="J22" s="23">
        <f t="shared" si="1"/>
        <v>-9.8868931920855658</v>
      </c>
    </row>
    <row r="23" spans="1:10" x14ac:dyDescent="0.2">
      <c r="A23" s="9" t="s">
        <v>17</v>
      </c>
      <c r="B23" s="21" t="s">
        <v>32</v>
      </c>
      <c r="C23" s="41">
        <v>21660000</v>
      </c>
      <c r="D23" s="41">
        <v>19737964</v>
      </c>
      <c r="E23" s="41">
        <v>18166039</v>
      </c>
      <c r="F23" s="41">
        <v>28096320</v>
      </c>
      <c r="G23" s="42">
        <v>25802000</v>
      </c>
      <c r="H23" s="43">
        <v>16087000</v>
      </c>
      <c r="I23" s="36">
        <f t="shared" si="0"/>
        <v>54.663985913494948</v>
      </c>
      <c r="J23" s="23">
        <f t="shared" si="1"/>
        <v>-3.970439801114245</v>
      </c>
    </row>
    <row r="24" spans="1:10" x14ac:dyDescent="0.2">
      <c r="A24" s="9" t="s">
        <v>17</v>
      </c>
      <c r="B24" s="21" t="s">
        <v>33</v>
      </c>
      <c r="C24" s="41">
        <v>49870609</v>
      </c>
      <c r="D24" s="41">
        <v>58594086</v>
      </c>
      <c r="E24" s="41">
        <v>55049784</v>
      </c>
      <c r="F24" s="41">
        <v>23723130</v>
      </c>
      <c r="G24" s="42">
        <v>28175696</v>
      </c>
      <c r="H24" s="43">
        <v>34843956</v>
      </c>
      <c r="I24" s="36">
        <f t="shared" si="0"/>
        <v>-56.906043446056032</v>
      </c>
      <c r="J24" s="23">
        <f t="shared" si="1"/>
        <v>-14.140053711011246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102440609</v>
      </c>
      <c r="D26" s="44">
        <v>114528550</v>
      </c>
      <c r="E26" s="44">
        <v>105877164</v>
      </c>
      <c r="F26" s="44">
        <v>75594298</v>
      </c>
      <c r="G26" s="45">
        <v>80177696</v>
      </c>
      <c r="H26" s="46">
        <v>74830956</v>
      </c>
      <c r="I26" s="25">
        <f t="shared" si="0"/>
        <v>-28.601886238660491</v>
      </c>
      <c r="J26" s="26">
        <f t="shared" si="1"/>
        <v>-10.924213726650878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29033011</v>
      </c>
      <c r="D28" s="41">
        <v>20820543</v>
      </c>
      <c r="E28" s="41">
        <v>19701299</v>
      </c>
      <c r="F28" s="41">
        <v>12797803</v>
      </c>
      <c r="G28" s="42">
        <v>24301783</v>
      </c>
      <c r="H28" s="43">
        <v>21380478</v>
      </c>
      <c r="I28" s="36">
        <f t="shared" si="0"/>
        <v>-35.040816344140559</v>
      </c>
      <c r="J28" s="23">
        <f t="shared" si="1"/>
        <v>2.7639642583410451</v>
      </c>
    </row>
    <row r="29" spans="1:10" x14ac:dyDescent="0.2">
      <c r="A29" s="9" t="s">
        <v>17</v>
      </c>
      <c r="B29" s="21" t="s">
        <v>38</v>
      </c>
      <c r="C29" s="41">
        <v>9225750</v>
      </c>
      <c r="D29" s="41">
        <v>5070000</v>
      </c>
      <c r="E29" s="41">
        <v>4086350</v>
      </c>
      <c r="F29" s="41">
        <v>16278913</v>
      </c>
      <c r="G29" s="42">
        <v>13239565</v>
      </c>
      <c r="H29" s="43">
        <v>6892174</v>
      </c>
      <c r="I29" s="36">
        <f t="shared" si="0"/>
        <v>298.37294896423458</v>
      </c>
      <c r="J29" s="23">
        <f t="shared" si="1"/>
        <v>19.03469326140954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12579664</v>
      </c>
      <c r="D31" s="41">
        <v>41588962</v>
      </c>
      <c r="E31" s="41">
        <v>40014642</v>
      </c>
      <c r="F31" s="41">
        <v>9469566</v>
      </c>
      <c r="G31" s="42">
        <v>8520000</v>
      </c>
      <c r="H31" s="43">
        <v>11050000</v>
      </c>
      <c r="I31" s="36">
        <f t="shared" si="0"/>
        <v>-76.334747665617002</v>
      </c>
      <c r="J31" s="23">
        <f t="shared" si="1"/>
        <v>-34.879991670908318</v>
      </c>
    </row>
    <row r="32" spans="1:10" x14ac:dyDescent="0.2">
      <c r="A32" s="9" t="s">
        <v>17</v>
      </c>
      <c r="B32" s="21" t="s">
        <v>34</v>
      </c>
      <c r="C32" s="41">
        <v>51602184</v>
      </c>
      <c r="D32" s="41">
        <v>47049045</v>
      </c>
      <c r="E32" s="41">
        <v>42074873</v>
      </c>
      <c r="F32" s="41">
        <v>37048016</v>
      </c>
      <c r="G32" s="42">
        <v>34116348</v>
      </c>
      <c r="H32" s="43">
        <v>35508304</v>
      </c>
      <c r="I32" s="36">
        <f t="shared" si="0"/>
        <v>-11.947408611310607</v>
      </c>
      <c r="J32" s="23">
        <f t="shared" si="1"/>
        <v>-5.4991520970653625</v>
      </c>
    </row>
    <row r="33" spans="1:11" ht="13.5" thickBot="1" x14ac:dyDescent="0.25">
      <c r="A33" s="9" t="s">
        <v>17</v>
      </c>
      <c r="B33" s="37" t="s">
        <v>41</v>
      </c>
      <c r="C33" s="57">
        <v>102440609</v>
      </c>
      <c r="D33" s="57">
        <v>114528550</v>
      </c>
      <c r="E33" s="57">
        <v>105877164</v>
      </c>
      <c r="F33" s="57">
        <v>75594298</v>
      </c>
      <c r="G33" s="58">
        <v>80177696</v>
      </c>
      <c r="H33" s="59">
        <v>74830956</v>
      </c>
      <c r="I33" s="38">
        <f t="shared" si="0"/>
        <v>-28.601886238660491</v>
      </c>
      <c r="J33" s="39">
        <f t="shared" si="1"/>
        <v>-10.924213726650878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2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7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273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325915179</v>
      </c>
      <c r="D8" s="41">
        <v>327260279</v>
      </c>
      <c r="E8" s="41">
        <v>327316119</v>
      </c>
      <c r="F8" s="41">
        <v>352786901</v>
      </c>
      <c r="G8" s="42">
        <v>373953834</v>
      </c>
      <c r="H8" s="43">
        <v>396391056</v>
      </c>
      <c r="I8" s="22">
        <f>IF(($E8       =0),0,((($F8       /$E8       )-1)*100))</f>
        <v>7.7817072003105281</v>
      </c>
      <c r="J8" s="23">
        <f>IF(($E8       =0),0,(((($H8       /$E8       )^(1/3))-1)*100))</f>
        <v>6.5905781565423593</v>
      </c>
    </row>
    <row r="9" spans="1:11" x14ac:dyDescent="0.2">
      <c r="A9" s="3" t="s">
        <v>17</v>
      </c>
      <c r="B9" s="21" t="s">
        <v>20</v>
      </c>
      <c r="C9" s="41">
        <v>874865563</v>
      </c>
      <c r="D9" s="41">
        <v>852431418</v>
      </c>
      <c r="E9" s="41">
        <v>824979909</v>
      </c>
      <c r="F9" s="41">
        <v>940435121</v>
      </c>
      <c r="G9" s="42">
        <v>1046273591</v>
      </c>
      <c r="H9" s="43">
        <v>1129446171</v>
      </c>
      <c r="I9" s="22">
        <f>IF(($E9       =0),0,((($F9       /$E9       )-1)*100))</f>
        <v>13.994911965789459</v>
      </c>
      <c r="J9" s="23">
        <f>IF(($E9       =0),0,(((($H9       /$E9       )^(1/3))-1)*100))</f>
        <v>11.038619847253827</v>
      </c>
    </row>
    <row r="10" spans="1:11" x14ac:dyDescent="0.2">
      <c r="A10" s="3" t="s">
        <v>17</v>
      </c>
      <c r="B10" s="21" t="s">
        <v>21</v>
      </c>
      <c r="C10" s="41">
        <v>347529554</v>
      </c>
      <c r="D10" s="41">
        <v>380016816</v>
      </c>
      <c r="E10" s="41">
        <v>363966609</v>
      </c>
      <c r="F10" s="41">
        <v>410351106</v>
      </c>
      <c r="G10" s="42">
        <v>462461977</v>
      </c>
      <c r="H10" s="43">
        <v>381450882</v>
      </c>
      <c r="I10" s="22">
        <f t="shared" ref="I10:I33" si="0">IF(($E10      =0),0,((($F10      /$E10      )-1)*100))</f>
        <v>12.74416274818222</v>
      </c>
      <c r="J10" s="23">
        <f t="shared" ref="J10:J33" si="1">IF(($E10      =0),0,(((($H10      /$E10      )^(1/3))-1)*100))</f>
        <v>1.5762932338304392</v>
      </c>
    </row>
    <row r="11" spans="1:11" x14ac:dyDescent="0.2">
      <c r="A11" s="9" t="s">
        <v>17</v>
      </c>
      <c r="B11" s="24" t="s">
        <v>22</v>
      </c>
      <c r="C11" s="44">
        <v>1548310296</v>
      </c>
      <c r="D11" s="44">
        <v>1559708513</v>
      </c>
      <c r="E11" s="44">
        <v>1516262637</v>
      </c>
      <c r="F11" s="44">
        <v>1703573128</v>
      </c>
      <c r="G11" s="45">
        <v>1882689402</v>
      </c>
      <c r="H11" s="46">
        <v>1907288109</v>
      </c>
      <c r="I11" s="25">
        <f t="shared" si="0"/>
        <v>12.353433134156955</v>
      </c>
      <c r="J11" s="26">
        <f t="shared" si="1"/>
        <v>7.9478398117138527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527294394</v>
      </c>
      <c r="D13" s="41">
        <v>525658674</v>
      </c>
      <c r="E13" s="41">
        <v>502939027</v>
      </c>
      <c r="F13" s="41">
        <v>565839877</v>
      </c>
      <c r="G13" s="42">
        <v>590728440</v>
      </c>
      <c r="H13" s="43">
        <v>617291825</v>
      </c>
      <c r="I13" s="22">
        <f t="shared" si="0"/>
        <v>12.50665520534362</v>
      </c>
      <c r="J13" s="23">
        <f t="shared" si="1"/>
        <v>7.0676809440891608</v>
      </c>
    </row>
    <row r="14" spans="1:11" x14ac:dyDescent="0.2">
      <c r="A14" s="3" t="s">
        <v>17</v>
      </c>
      <c r="B14" s="21" t="s">
        <v>25</v>
      </c>
      <c r="C14" s="41">
        <v>8079948</v>
      </c>
      <c r="D14" s="41">
        <v>2021858</v>
      </c>
      <c r="E14" s="41">
        <v>-4508635</v>
      </c>
      <c r="F14" s="41">
        <v>2154758</v>
      </c>
      <c r="G14" s="42">
        <v>2253854</v>
      </c>
      <c r="H14" s="43">
        <v>2355277</v>
      </c>
      <c r="I14" s="22">
        <f t="shared" si="0"/>
        <v>-147.79180394953241</v>
      </c>
      <c r="J14" s="23">
        <f t="shared" si="1"/>
        <v>-180.53765329663068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430699500</v>
      </c>
      <c r="D16" s="41">
        <v>420326740</v>
      </c>
      <c r="E16" s="41">
        <v>361309566</v>
      </c>
      <c r="F16" s="41">
        <v>473708236</v>
      </c>
      <c r="G16" s="42">
        <v>557554594</v>
      </c>
      <c r="H16" s="43">
        <v>624461145</v>
      </c>
      <c r="I16" s="22">
        <f t="shared" si="0"/>
        <v>31.108689217489459</v>
      </c>
      <c r="J16" s="23">
        <f t="shared" si="1"/>
        <v>20.007573241309441</v>
      </c>
    </row>
    <row r="17" spans="1:10" x14ac:dyDescent="0.2">
      <c r="A17" s="3" t="s">
        <v>17</v>
      </c>
      <c r="B17" s="21" t="s">
        <v>27</v>
      </c>
      <c r="C17" s="41">
        <v>643698557</v>
      </c>
      <c r="D17" s="41">
        <v>649313243</v>
      </c>
      <c r="E17" s="41">
        <v>543206736</v>
      </c>
      <c r="F17" s="41">
        <v>784141454</v>
      </c>
      <c r="G17" s="42">
        <v>812414249</v>
      </c>
      <c r="H17" s="43">
        <v>757195339</v>
      </c>
      <c r="I17" s="29">
        <f t="shared" si="0"/>
        <v>44.354147699670655</v>
      </c>
      <c r="J17" s="30">
        <f t="shared" si="1"/>
        <v>11.70713885318273</v>
      </c>
    </row>
    <row r="18" spans="1:10" x14ac:dyDescent="0.2">
      <c r="A18" s="3" t="s">
        <v>17</v>
      </c>
      <c r="B18" s="24" t="s">
        <v>28</v>
      </c>
      <c r="C18" s="44">
        <v>1609772399</v>
      </c>
      <c r="D18" s="44">
        <v>1597320515</v>
      </c>
      <c r="E18" s="44">
        <v>1402946694</v>
      </c>
      <c r="F18" s="44">
        <v>1825844325</v>
      </c>
      <c r="G18" s="45">
        <v>1962951137</v>
      </c>
      <c r="H18" s="46">
        <v>2001303586</v>
      </c>
      <c r="I18" s="25">
        <f t="shared" si="0"/>
        <v>30.143528104710725</v>
      </c>
      <c r="J18" s="26">
        <f t="shared" si="1"/>
        <v>12.57032877987767</v>
      </c>
    </row>
    <row r="19" spans="1:10" ht="23.25" customHeight="1" x14ac:dyDescent="0.2">
      <c r="A19" s="31" t="s">
        <v>17</v>
      </c>
      <c r="B19" s="32" t="s">
        <v>29</v>
      </c>
      <c r="C19" s="50">
        <v>-61462103</v>
      </c>
      <c r="D19" s="50">
        <v>-37612002</v>
      </c>
      <c r="E19" s="50">
        <v>113315943</v>
      </c>
      <c r="F19" s="51">
        <v>-122271197</v>
      </c>
      <c r="G19" s="52">
        <v>-80261735</v>
      </c>
      <c r="H19" s="53">
        <v>-94015477</v>
      </c>
      <c r="I19" s="33">
        <f t="shared" si="0"/>
        <v>-207.90290736052916</v>
      </c>
      <c r="J19" s="34">
        <f t="shared" si="1"/>
        <v>-193.96571993254764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51773900</v>
      </c>
      <c r="D22" s="41">
        <v>9776706</v>
      </c>
      <c r="E22" s="41">
        <v>3548777</v>
      </c>
      <c r="F22" s="41">
        <v>0</v>
      </c>
      <c r="G22" s="42">
        <v>65000000</v>
      </c>
      <c r="H22" s="43">
        <v>162000000</v>
      </c>
      <c r="I22" s="36">
        <f t="shared" si="0"/>
        <v>-100</v>
      </c>
      <c r="J22" s="23">
        <f t="shared" si="1"/>
        <v>257.39250038896</v>
      </c>
    </row>
    <row r="23" spans="1:10" x14ac:dyDescent="0.2">
      <c r="A23" s="9" t="s">
        <v>17</v>
      </c>
      <c r="B23" s="21" t="s">
        <v>32</v>
      </c>
      <c r="C23" s="41">
        <v>200239018</v>
      </c>
      <c r="D23" s="41">
        <v>267437456</v>
      </c>
      <c r="E23" s="41">
        <v>158438345</v>
      </c>
      <c r="F23" s="41">
        <v>239203509</v>
      </c>
      <c r="G23" s="42">
        <v>231461877</v>
      </c>
      <c r="H23" s="43">
        <v>187823135</v>
      </c>
      <c r="I23" s="36">
        <f t="shared" si="0"/>
        <v>50.975768523711864</v>
      </c>
      <c r="J23" s="23">
        <f t="shared" si="1"/>
        <v>5.8350686831828202</v>
      </c>
    </row>
    <row r="24" spans="1:10" x14ac:dyDescent="0.2">
      <c r="A24" s="9" t="s">
        <v>17</v>
      </c>
      <c r="B24" s="21" t="s">
        <v>33</v>
      </c>
      <c r="C24" s="41">
        <v>60252525</v>
      </c>
      <c r="D24" s="41">
        <v>56038602</v>
      </c>
      <c r="E24" s="41">
        <v>37046880</v>
      </c>
      <c r="F24" s="41">
        <v>87649031</v>
      </c>
      <c r="G24" s="42">
        <v>129735502</v>
      </c>
      <c r="H24" s="43">
        <v>152648592</v>
      </c>
      <c r="I24" s="36">
        <f t="shared" si="0"/>
        <v>136.58950767244096</v>
      </c>
      <c r="J24" s="23">
        <f t="shared" si="1"/>
        <v>60.317299273570988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312265443</v>
      </c>
      <c r="D26" s="44">
        <v>333252764</v>
      </c>
      <c r="E26" s="44">
        <v>199034002</v>
      </c>
      <c r="F26" s="44">
        <v>326852540</v>
      </c>
      <c r="G26" s="45">
        <v>426197379</v>
      </c>
      <c r="H26" s="46">
        <v>502471727</v>
      </c>
      <c r="I26" s="25">
        <f t="shared" si="0"/>
        <v>64.219448293061006</v>
      </c>
      <c r="J26" s="26">
        <f t="shared" si="1"/>
        <v>36.163733681493618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34234770</v>
      </c>
      <c r="D28" s="41">
        <v>36027093</v>
      </c>
      <c r="E28" s="41">
        <v>26915912</v>
      </c>
      <c r="F28" s="41">
        <v>42505953</v>
      </c>
      <c r="G28" s="42">
        <v>103237480</v>
      </c>
      <c r="H28" s="43">
        <v>160887372</v>
      </c>
      <c r="I28" s="36">
        <f t="shared" si="0"/>
        <v>57.921280913684072</v>
      </c>
      <c r="J28" s="23">
        <f t="shared" si="1"/>
        <v>81.483697697224187</v>
      </c>
    </row>
    <row r="29" spans="1:10" x14ac:dyDescent="0.2">
      <c r="A29" s="9" t="s">
        <v>17</v>
      </c>
      <c r="B29" s="21" t="s">
        <v>38</v>
      </c>
      <c r="C29" s="41">
        <v>49733324</v>
      </c>
      <c r="D29" s="41">
        <v>54844603</v>
      </c>
      <c r="E29" s="41">
        <v>46494943</v>
      </c>
      <c r="F29" s="41">
        <v>60023601</v>
      </c>
      <c r="G29" s="42">
        <v>33020716</v>
      </c>
      <c r="H29" s="43">
        <v>39160166</v>
      </c>
      <c r="I29" s="36">
        <f t="shared" si="0"/>
        <v>29.097052554726211</v>
      </c>
      <c r="J29" s="23">
        <f t="shared" si="1"/>
        <v>-5.5621115290653833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257863</v>
      </c>
      <c r="F30" s="41">
        <v>0</v>
      </c>
      <c r="G30" s="42">
        <v>0</v>
      </c>
      <c r="H30" s="43">
        <v>0</v>
      </c>
      <c r="I30" s="36">
        <f t="shared" si="0"/>
        <v>-100</v>
      </c>
      <c r="J30" s="23">
        <f t="shared" si="1"/>
        <v>-100</v>
      </c>
    </row>
    <row r="31" spans="1:10" x14ac:dyDescent="0.2">
      <c r="A31" s="9" t="s">
        <v>17</v>
      </c>
      <c r="B31" s="21" t="s">
        <v>40</v>
      </c>
      <c r="C31" s="41">
        <v>50673424</v>
      </c>
      <c r="D31" s="41">
        <v>84599377</v>
      </c>
      <c r="E31" s="41">
        <v>49935574</v>
      </c>
      <c r="F31" s="41">
        <v>64331319</v>
      </c>
      <c r="G31" s="42">
        <v>100013072</v>
      </c>
      <c r="H31" s="43">
        <v>119527487</v>
      </c>
      <c r="I31" s="36">
        <f t="shared" si="0"/>
        <v>28.8286362744123</v>
      </c>
      <c r="J31" s="23">
        <f t="shared" si="1"/>
        <v>33.768106861451599</v>
      </c>
    </row>
    <row r="32" spans="1:10" x14ac:dyDescent="0.2">
      <c r="A32" s="9" t="s">
        <v>17</v>
      </c>
      <c r="B32" s="21" t="s">
        <v>34</v>
      </c>
      <c r="C32" s="41">
        <v>177623925</v>
      </c>
      <c r="D32" s="41">
        <v>157781691</v>
      </c>
      <c r="E32" s="41">
        <v>95933261</v>
      </c>
      <c r="F32" s="41">
        <v>159991667</v>
      </c>
      <c r="G32" s="42">
        <v>189926111</v>
      </c>
      <c r="H32" s="43">
        <v>182896702</v>
      </c>
      <c r="I32" s="36">
        <f t="shared" si="0"/>
        <v>66.773927345178024</v>
      </c>
      <c r="J32" s="23">
        <f t="shared" si="1"/>
        <v>23.9972981886011</v>
      </c>
    </row>
    <row r="33" spans="1:11" ht="13.5" thickBot="1" x14ac:dyDescent="0.25">
      <c r="A33" s="9" t="s">
        <v>17</v>
      </c>
      <c r="B33" s="37" t="s">
        <v>41</v>
      </c>
      <c r="C33" s="57">
        <v>312265443</v>
      </c>
      <c r="D33" s="57">
        <v>333252764</v>
      </c>
      <c r="E33" s="57">
        <v>219537553</v>
      </c>
      <c r="F33" s="57">
        <v>326852540</v>
      </c>
      <c r="G33" s="58">
        <v>426197379</v>
      </c>
      <c r="H33" s="59">
        <v>502471727</v>
      </c>
      <c r="I33" s="38">
        <f t="shared" si="0"/>
        <v>48.882291677907141</v>
      </c>
      <c r="J33" s="39">
        <f t="shared" si="1"/>
        <v>31.785492398092984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2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8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274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167829935</v>
      </c>
      <c r="D8" s="41">
        <v>167829935</v>
      </c>
      <c r="E8" s="41">
        <v>163174549</v>
      </c>
      <c r="F8" s="41">
        <v>199371451</v>
      </c>
      <c r="G8" s="42">
        <v>211692253</v>
      </c>
      <c r="H8" s="43">
        <v>224765435</v>
      </c>
      <c r="I8" s="22">
        <f>IF(($E8       =0),0,((($F8       /$E8       )-1)*100))</f>
        <v>22.182933687777506</v>
      </c>
      <c r="J8" s="23">
        <f>IF(($E8       =0),0,(((($H8       /$E8       )^(1/3))-1)*100))</f>
        <v>11.26511847492333</v>
      </c>
    </row>
    <row r="9" spans="1:11" x14ac:dyDescent="0.2">
      <c r="A9" s="3" t="s">
        <v>17</v>
      </c>
      <c r="B9" s="21" t="s">
        <v>20</v>
      </c>
      <c r="C9" s="41">
        <v>596913852</v>
      </c>
      <c r="D9" s="41">
        <v>576934203</v>
      </c>
      <c r="E9" s="41">
        <v>625422880</v>
      </c>
      <c r="F9" s="41">
        <v>644469685</v>
      </c>
      <c r="G9" s="42">
        <v>720405785</v>
      </c>
      <c r="H9" s="43">
        <v>805781106</v>
      </c>
      <c r="I9" s="22">
        <f>IF(($E9       =0),0,((($F9       /$E9       )-1)*100))</f>
        <v>3.0454282388901355</v>
      </c>
      <c r="J9" s="23">
        <f>IF(($E9       =0),0,(((($H9       /$E9       )^(1/3))-1)*100))</f>
        <v>8.8130803862192622</v>
      </c>
    </row>
    <row r="10" spans="1:11" x14ac:dyDescent="0.2">
      <c r="A10" s="3" t="s">
        <v>17</v>
      </c>
      <c r="B10" s="21" t="s">
        <v>21</v>
      </c>
      <c r="C10" s="41">
        <v>320354451</v>
      </c>
      <c r="D10" s="41">
        <v>387749576</v>
      </c>
      <c r="E10" s="41">
        <v>320460542</v>
      </c>
      <c r="F10" s="41">
        <v>369093483</v>
      </c>
      <c r="G10" s="42">
        <v>505801790</v>
      </c>
      <c r="H10" s="43">
        <v>554957737</v>
      </c>
      <c r="I10" s="22">
        <f t="shared" ref="I10:I33" si="0">IF(($E10      =0),0,((($F10      /$E10      )-1)*100))</f>
        <v>15.17595292589875</v>
      </c>
      <c r="J10" s="23">
        <f t="shared" ref="J10:J33" si="1">IF(($E10      =0),0,(((($H10      /$E10      )^(1/3))-1)*100))</f>
        <v>20.086756787048188</v>
      </c>
    </row>
    <row r="11" spans="1:11" x14ac:dyDescent="0.2">
      <c r="A11" s="9" t="s">
        <v>17</v>
      </c>
      <c r="B11" s="24" t="s">
        <v>22</v>
      </c>
      <c r="C11" s="44">
        <v>1085098238</v>
      </c>
      <c r="D11" s="44">
        <v>1132513714</v>
      </c>
      <c r="E11" s="44">
        <v>1109057971</v>
      </c>
      <c r="F11" s="44">
        <v>1212934619</v>
      </c>
      <c r="G11" s="45">
        <v>1437899828</v>
      </c>
      <c r="H11" s="46">
        <v>1585504278</v>
      </c>
      <c r="I11" s="25">
        <f t="shared" si="0"/>
        <v>9.3662054388679028</v>
      </c>
      <c r="J11" s="26">
        <f t="shared" si="1"/>
        <v>12.651693153618627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316393933</v>
      </c>
      <c r="D13" s="41">
        <v>318240760</v>
      </c>
      <c r="E13" s="41">
        <v>295711062</v>
      </c>
      <c r="F13" s="41">
        <v>341481368</v>
      </c>
      <c r="G13" s="42">
        <v>362875748</v>
      </c>
      <c r="H13" s="43">
        <v>388788941</v>
      </c>
      <c r="I13" s="22">
        <f t="shared" si="0"/>
        <v>15.478049989215492</v>
      </c>
      <c r="J13" s="23">
        <f t="shared" si="1"/>
        <v>9.5507724177224631</v>
      </c>
    </row>
    <row r="14" spans="1:11" x14ac:dyDescent="0.2">
      <c r="A14" s="3" t="s">
        <v>17</v>
      </c>
      <c r="B14" s="21" t="s">
        <v>25</v>
      </c>
      <c r="C14" s="41">
        <v>4423961</v>
      </c>
      <c r="D14" s="41">
        <v>700353</v>
      </c>
      <c r="E14" s="41">
        <v>0</v>
      </c>
      <c r="F14" s="41">
        <v>3405098</v>
      </c>
      <c r="G14" s="42">
        <v>4260998</v>
      </c>
      <c r="H14" s="43">
        <v>4985765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356097452</v>
      </c>
      <c r="D16" s="41">
        <v>333880869</v>
      </c>
      <c r="E16" s="41">
        <v>334287735</v>
      </c>
      <c r="F16" s="41">
        <v>384927129</v>
      </c>
      <c r="G16" s="42">
        <v>445360688</v>
      </c>
      <c r="H16" s="43">
        <v>515282316</v>
      </c>
      <c r="I16" s="22">
        <f t="shared" si="0"/>
        <v>15.148445096258168</v>
      </c>
      <c r="J16" s="23">
        <f t="shared" si="1"/>
        <v>15.515855419025758</v>
      </c>
    </row>
    <row r="17" spans="1:10" x14ac:dyDescent="0.2">
      <c r="A17" s="3" t="s">
        <v>17</v>
      </c>
      <c r="B17" s="21" t="s">
        <v>27</v>
      </c>
      <c r="C17" s="41">
        <v>394414716</v>
      </c>
      <c r="D17" s="41">
        <v>418530224</v>
      </c>
      <c r="E17" s="41">
        <v>269062338</v>
      </c>
      <c r="F17" s="41">
        <v>459232122</v>
      </c>
      <c r="G17" s="42">
        <v>621966339</v>
      </c>
      <c r="H17" s="43">
        <v>675363794</v>
      </c>
      <c r="I17" s="29">
        <f t="shared" si="0"/>
        <v>70.678707920838775</v>
      </c>
      <c r="J17" s="30">
        <f t="shared" si="1"/>
        <v>35.90276340622529</v>
      </c>
    </row>
    <row r="18" spans="1:10" x14ac:dyDescent="0.2">
      <c r="A18" s="3" t="s">
        <v>17</v>
      </c>
      <c r="B18" s="24" t="s">
        <v>28</v>
      </c>
      <c r="C18" s="44">
        <v>1071330062</v>
      </c>
      <c r="D18" s="44">
        <v>1071352206</v>
      </c>
      <c r="E18" s="44">
        <v>899061135</v>
      </c>
      <c r="F18" s="44">
        <v>1189045717</v>
      </c>
      <c r="G18" s="45">
        <v>1434463773</v>
      </c>
      <c r="H18" s="46">
        <v>1584420816</v>
      </c>
      <c r="I18" s="25">
        <f t="shared" si="0"/>
        <v>32.254156109194952</v>
      </c>
      <c r="J18" s="26">
        <f t="shared" si="1"/>
        <v>20.788921928859061</v>
      </c>
    </row>
    <row r="19" spans="1:10" ht="23.25" customHeight="1" x14ac:dyDescent="0.2">
      <c r="A19" s="31" t="s">
        <v>17</v>
      </c>
      <c r="B19" s="32" t="s">
        <v>29</v>
      </c>
      <c r="C19" s="50">
        <v>13768176</v>
      </c>
      <c r="D19" s="50">
        <v>61161508</v>
      </c>
      <c r="E19" s="50">
        <v>209996836</v>
      </c>
      <c r="F19" s="51">
        <v>23888902</v>
      </c>
      <c r="G19" s="52">
        <v>3436055</v>
      </c>
      <c r="H19" s="53">
        <v>1083462</v>
      </c>
      <c r="I19" s="33">
        <f t="shared" si="0"/>
        <v>-88.624160984977891</v>
      </c>
      <c r="J19" s="34">
        <f t="shared" si="1"/>
        <v>-82.720401618526722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36950588</v>
      </c>
      <c r="G22" s="42">
        <v>3000000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101665452</v>
      </c>
      <c r="D23" s="41">
        <v>128780920</v>
      </c>
      <c r="E23" s="41">
        <v>134248297</v>
      </c>
      <c r="F23" s="41">
        <v>93535241</v>
      </c>
      <c r="G23" s="42">
        <v>115676861</v>
      </c>
      <c r="H23" s="43">
        <v>116891898</v>
      </c>
      <c r="I23" s="36">
        <f t="shared" si="0"/>
        <v>-30.326683399194255</v>
      </c>
      <c r="J23" s="23">
        <f t="shared" si="1"/>
        <v>-4.5098574322364087</v>
      </c>
    </row>
    <row r="24" spans="1:10" x14ac:dyDescent="0.2">
      <c r="A24" s="9" t="s">
        <v>17</v>
      </c>
      <c r="B24" s="21" t="s">
        <v>33</v>
      </c>
      <c r="C24" s="41">
        <v>107386943</v>
      </c>
      <c r="D24" s="41">
        <v>119908999</v>
      </c>
      <c r="E24" s="41">
        <v>117894351</v>
      </c>
      <c r="F24" s="41">
        <v>245991841</v>
      </c>
      <c r="G24" s="42">
        <v>97963000</v>
      </c>
      <c r="H24" s="43">
        <v>81093000</v>
      </c>
      <c r="I24" s="36">
        <f t="shared" si="0"/>
        <v>108.65447658302134</v>
      </c>
      <c r="J24" s="23">
        <f t="shared" si="1"/>
        <v>-11.726545275245559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209052395</v>
      </c>
      <c r="D26" s="44">
        <v>248689919</v>
      </c>
      <c r="E26" s="44">
        <v>252142648</v>
      </c>
      <c r="F26" s="44">
        <v>376477670</v>
      </c>
      <c r="G26" s="45">
        <v>216639861</v>
      </c>
      <c r="H26" s="46">
        <v>197984898</v>
      </c>
      <c r="I26" s="25">
        <f t="shared" si="0"/>
        <v>49.311381071876426</v>
      </c>
      <c r="J26" s="26">
        <f t="shared" si="1"/>
        <v>-7.7438659886935879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14097216</v>
      </c>
      <c r="D28" s="41">
        <v>17930397</v>
      </c>
      <c r="E28" s="41">
        <v>16109919</v>
      </c>
      <c r="F28" s="41">
        <v>49385910</v>
      </c>
      <c r="G28" s="42">
        <v>26445249</v>
      </c>
      <c r="H28" s="43">
        <v>53974814</v>
      </c>
      <c r="I28" s="36">
        <f t="shared" si="0"/>
        <v>206.55591750647537</v>
      </c>
      <c r="J28" s="23">
        <f t="shared" si="1"/>
        <v>49.634797139388162</v>
      </c>
    </row>
    <row r="29" spans="1:10" x14ac:dyDescent="0.2">
      <c r="A29" s="9" t="s">
        <v>17</v>
      </c>
      <c r="B29" s="21" t="s">
        <v>38</v>
      </c>
      <c r="C29" s="41">
        <v>50050000</v>
      </c>
      <c r="D29" s="41">
        <v>57931102</v>
      </c>
      <c r="E29" s="41">
        <v>66912910</v>
      </c>
      <c r="F29" s="41">
        <v>66461060</v>
      </c>
      <c r="G29" s="42">
        <v>55468000</v>
      </c>
      <c r="H29" s="43">
        <v>46418000</v>
      </c>
      <c r="I29" s="36">
        <f t="shared" si="0"/>
        <v>-0.67528074926049841</v>
      </c>
      <c r="J29" s="23">
        <f t="shared" si="1"/>
        <v>-11.476447197663386</v>
      </c>
    </row>
    <row r="30" spans="1:10" x14ac:dyDescent="0.2">
      <c r="A30" s="9" t="s">
        <v>17</v>
      </c>
      <c r="B30" s="21" t="s">
        <v>39</v>
      </c>
      <c r="C30" s="41">
        <v>13514000</v>
      </c>
      <c r="D30" s="41">
        <v>17407149</v>
      </c>
      <c r="E30" s="41">
        <v>15343011</v>
      </c>
      <c r="F30" s="41">
        <v>16326922</v>
      </c>
      <c r="G30" s="42">
        <v>5161518</v>
      </c>
      <c r="H30" s="43">
        <v>3195200</v>
      </c>
      <c r="I30" s="36">
        <f t="shared" si="0"/>
        <v>6.4127634399792743</v>
      </c>
      <c r="J30" s="23">
        <f t="shared" si="1"/>
        <v>-40.726239133152667</v>
      </c>
    </row>
    <row r="31" spans="1:10" x14ac:dyDescent="0.2">
      <c r="A31" s="9" t="s">
        <v>17</v>
      </c>
      <c r="B31" s="21" t="s">
        <v>40</v>
      </c>
      <c r="C31" s="41">
        <v>66164443</v>
      </c>
      <c r="D31" s="41">
        <v>79009303</v>
      </c>
      <c r="E31" s="41">
        <v>80760486</v>
      </c>
      <c r="F31" s="41">
        <v>128761114</v>
      </c>
      <c r="G31" s="42">
        <v>88348013</v>
      </c>
      <c r="H31" s="43">
        <v>68200464</v>
      </c>
      <c r="I31" s="36">
        <f t="shared" si="0"/>
        <v>59.435783979804178</v>
      </c>
      <c r="J31" s="23">
        <f t="shared" si="1"/>
        <v>-5.4787473466105574</v>
      </c>
    </row>
    <row r="32" spans="1:10" x14ac:dyDescent="0.2">
      <c r="A32" s="9" t="s">
        <v>17</v>
      </c>
      <c r="B32" s="21" t="s">
        <v>34</v>
      </c>
      <c r="C32" s="41">
        <v>65226736</v>
      </c>
      <c r="D32" s="41">
        <v>76411968</v>
      </c>
      <c r="E32" s="41">
        <v>73016322</v>
      </c>
      <c r="F32" s="41">
        <v>115542664</v>
      </c>
      <c r="G32" s="42">
        <v>41217081</v>
      </c>
      <c r="H32" s="43">
        <v>26196420</v>
      </c>
      <c r="I32" s="36">
        <f t="shared" si="0"/>
        <v>58.242240686952165</v>
      </c>
      <c r="J32" s="23">
        <f t="shared" si="1"/>
        <v>-28.942924267321768</v>
      </c>
    </row>
    <row r="33" spans="1:11" ht="13.5" thickBot="1" x14ac:dyDescent="0.25">
      <c r="A33" s="9" t="s">
        <v>17</v>
      </c>
      <c r="B33" s="37" t="s">
        <v>41</v>
      </c>
      <c r="C33" s="57">
        <v>209052395</v>
      </c>
      <c r="D33" s="57">
        <v>248689919</v>
      </c>
      <c r="E33" s="57">
        <v>252142648</v>
      </c>
      <c r="F33" s="57">
        <v>376477670</v>
      </c>
      <c r="G33" s="58">
        <v>216639861</v>
      </c>
      <c r="H33" s="59">
        <v>197984898</v>
      </c>
      <c r="I33" s="38">
        <f t="shared" si="0"/>
        <v>49.311381071876426</v>
      </c>
      <c r="J33" s="39">
        <f t="shared" si="1"/>
        <v>-7.7438659886935879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2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9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275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0</v>
      </c>
      <c r="D8" s="41">
        <v>0</v>
      </c>
      <c r="E8" s="41">
        <v>0</v>
      </c>
      <c r="F8" s="41">
        <v>0</v>
      </c>
      <c r="G8" s="42">
        <v>0</v>
      </c>
      <c r="H8" s="43">
        <v>0</v>
      </c>
      <c r="I8" s="22">
        <f>IF(($E8       =0),0,((($F8       /$E8       )-1)*100))</f>
        <v>0</v>
      </c>
      <c r="J8" s="23">
        <f>IF(($E8       =0),0,(((($H8       /$E8       )^(1/3))-1)*100))</f>
        <v>0</v>
      </c>
    </row>
    <row r="9" spans="1:11" x14ac:dyDescent="0.2">
      <c r="A9" s="3" t="s">
        <v>17</v>
      </c>
      <c r="B9" s="21" t="s">
        <v>20</v>
      </c>
      <c r="C9" s="41">
        <v>146117573</v>
      </c>
      <c r="D9" s="41">
        <v>151117573</v>
      </c>
      <c r="E9" s="41">
        <v>154378057</v>
      </c>
      <c r="F9" s="41">
        <v>154965432</v>
      </c>
      <c r="G9" s="42">
        <v>164322361</v>
      </c>
      <c r="H9" s="43">
        <v>171516499</v>
      </c>
      <c r="I9" s="22">
        <f>IF(($E9       =0),0,((($F9       /$E9       )-1)*100))</f>
        <v>0.38047829556502322</v>
      </c>
      <c r="J9" s="23">
        <f>IF(($E9       =0),0,(((($H9       /$E9       )^(1/3))-1)*100))</f>
        <v>3.5714629920581942</v>
      </c>
    </row>
    <row r="10" spans="1:11" x14ac:dyDescent="0.2">
      <c r="A10" s="3" t="s">
        <v>17</v>
      </c>
      <c r="B10" s="21" t="s">
        <v>21</v>
      </c>
      <c r="C10" s="41">
        <v>356895545</v>
      </c>
      <c r="D10" s="41">
        <v>429080112</v>
      </c>
      <c r="E10" s="41">
        <v>379525002</v>
      </c>
      <c r="F10" s="41">
        <v>388185779</v>
      </c>
      <c r="G10" s="42">
        <v>397954287</v>
      </c>
      <c r="H10" s="43">
        <v>400187290</v>
      </c>
      <c r="I10" s="22">
        <f t="shared" ref="I10:I33" si="0">IF(($E10      =0),0,((($F10      /$E10      )-1)*100))</f>
        <v>2.2820043355141095</v>
      </c>
      <c r="J10" s="23">
        <f t="shared" ref="J10:J33" si="1">IF(($E10      =0),0,(((($H10      /$E10      )^(1/3))-1)*100))</f>
        <v>1.7827779845405622</v>
      </c>
    </row>
    <row r="11" spans="1:11" x14ac:dyDescent="0.2">
      <c r="A11" s="9" t="s">
        <v>17</v>
      </c>
      <c r="B11" s="24" t="s">
        <v>22</v>
      </c>
      <c r="C11" s="44">
        <v>503013118</v>
      </c>
      <c r="D11" s="44">
        <v>580197685</v>
      </c>
      <c r="E11" s="44">
        <v>533903059</v>
      </c>
      <c r="F11" s="44">
        <v>543151211</v>
      </c>
      <c r="G11" s="45">
        <v>562276648</v>
      </c>
      <c r="H11" s="46">
        <v>571703789</v>
      </c>
      <c r="I11" s="25">
        <f t="shared" si="0"/>
        <v>1.7321781256173674</v>
      </c>
      <c r="J11" s="26">
        <f t="shared" si="1"/>
        <v>2.3064198645090572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242905343</v>
      </c>
      <c r="D13" s="41">
        <v>251025343</v>
      </c>
      <c r="E13" s="41">
        <v>228133650</v>
      </c>
      <c r="F13" s="41">
        <v>269277461</v>
      </c>
      <c r="G13" s="42">
        <v>283935304</v>
      </c>
      <c r="H13" s="43">
        <v>299214026</v>
      </c>
      <c r="I13" s="22">
        <f t="shared" si="0"/>
        <v>18.034959331953004</v>
      </c>
      <c r="J13" s="23">
        <f t="shared" si="1"/>
        <v>9.4622068356243751</v>
      </c>
    </row>
    <row r="14" spans="1:11" x14ac:dyDescent="0.2">
      <c r="A14" s="3" t="s">
        <v>17</v>
      </c>
      <c r="B14" s="21" t="s">
        <v>25</v>
      </c>
      <c r="C14" s="41">
        <v>1970000</v>
      </c>
      <c r="D14" s="41">
        <v>0</v>
      </c>
      <c r="E14" s="41">
        <v>0</v>
      </c>
      <c r="F14" s="41">
        <v>0</v>
      </c>
      <c r="G14" s="42">
        <v>0</v>
      </c>
      <c r="H14" s="43">
        <v>0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0</v>
      </c>
      <c r="D16" s="41">
        <v>0</v>
      </c>
      <c r="E16" s="41">
        <v>0</v>
      </c>
      <c r="F16" s="41">
        <v>0</v>
      </c>
      <c r="G16" s="42">
        <v>0</v>
      </c>
      <c r="H16" s="43">
        <v>0</v>
      </c>
      <c r="I16" s="22">
        <f t="shared" si="0"/>
        <v>0</v>
      </c>
      <c r="J16" s="23">
        <f t="shared" si="1"/>
        <v>0</v>
      </c>
    </row>
    <row r="17" spans="1:10" x14ac:dyDescent="0.2">
      <c r="A17" s="3" t="s">
        <v>17</v>
      </c>
      <c r="B17" s="21" t="s">
        <v>27</v>
      </c>
      <c r="C17" s="41">
        <v>261498960</v>
      </c>
      <c r="D17" s="41">
        <v>342786954</v>
      </c>
      <c r="E17" s="41">
        <v>297952692</v>
      </c>
      <c r="F17" s="41">
        <v>273010201</v>
      </c>
      <c r="G17" s="42">
        <v>278946377</v>
      </c>
      <c r="H17" s="43">
        <v>275826478</v>
      </c>
      <c r="I17" s="29">
        <f t="shared" si="0"/>
        <v>-8.3712923795298373</v>
      </c>
      <c r="J17" s="30">
        <f t="shared" si="1"/>
        <v>-2.5392954072942175</v>
      </c>
    </row>
    <row r="18" spans="1:10" x14ac:dyDescent="0.2">
      <c r="A18" s="3" t="s">
        <v>17</v>
      </c>
      <c r="B18" s="24" t="s">
        <v>28</v>
      </c>
      <c r="C18" s="44">
        <v>506374303</v>
      </c>
      <c r="D18" s="44">
        <v>593812297</v>
      </c>
      <c r="E18" s="44">
        <v>526086342</v>
      </c>
      <c r="F18" s="44">
        <v>542287662</v>
      </c>
      <c r="G18" s="45">
        <v>562881681</v>
      </c>
      <c r="H18" s="46">
        <v>575040504</v>
      </c>
      <c r="I18" s="25">
        <f t="shared" si="0"/>
        <v>3.0795933493365624</v>
      </c>
      <c r="J18" s="26">
        <f t="shared" si="1"/>
        <v>3.0102567622637855</v>
      </c>
    </row>
    <row r="19" spans="1:10" ht="23.25" customHeight="1" x14ac:dyDescent="0.2">
      <c r="A19" s="31" t="s">
        <v>17</v>
      </c>
      <c r="B19" s="32" t="s">
        <v>29</v>
      </c>
      <c r="C19" s="50">
        <v>-3361185</v>
      </c>
      <c r="D19" s="50">
        <v>-13614612</v>
      </c>
      <c r="E19" s="50">
        <v>7816717</v>
      </c>
      <c r="F19" s="51">
        <v>863549</v>
      </c>
      <c r="G19" s="52">
        <v>-605033</v>
      </c>
      <c r="H19" s="53">
        <v>-3336715</v>
      </c>
      <c r="I19" s="33">
        <f t="shared" si="0"/>
        <v>-88.952535955951845</v>
      </c>
      <c r="J19" s="34">
        <f t="shared" si="1"/>
        <v>-175.29478686476961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100000000</v>
      </c>
      <c r="E22" s="41">
        <v>38005266</v>
      </c>
      <c r="F22" s="41">
        <v>0</v>
      </c>
      <c r="G22" s="42">
        <v>0</v>
      </c>
      <c r="H22" s="43">
        <v>0</v>
      </c>
      <c r="I22" s="36">
        <f t="shared" si="0"/>
        <v>-100</v>
      </c>
      <c r="J22" s="23">
        <f t="shared" si="1"/>
        <v>-100</v>
      </c>
    </row>
    <row r="23" spans="1:10" x14ac:dyDescent="0.2">
      <c r="A23" s="9" t="s">
        <v>17</v>
      </c>
      <c r="B23" s="21" t="s">
        <v>32</v>
      </c>
      <c r="C23" s="41">
        <v>38500000</v>
      </c>
      <c r="D23" s="41">
        <v>47512000</v>
      </c>
      <c r="E23" s="41">
        <v>11158357</v>
      </c>
      <c r="F23" s="41">
        <v>10000000</v>
      </c>
      <c r="G23" s="42">
        <v>10000000</v>
      </c>
      <c r="H23" s="43">
        <v>10000000</v>
      </c>
      <c r="I23" s="36">
        <f t="shared" si="0"/>
        <v>-10.381071335143698</v>
      </c>
      <c r="J23" s="23">
        <f t="shared" si="1"/>
        <v>-3.5875211051670131</v>
      </c>
    </row>
    <row r="24" spans="1:10" x14ac:dyDescent="0.2">
      <c r="A24" s="9" t="s">
        <v>17</v>
      </c>
      <c r="B24" s="21" t="s">
        <v>33</v>
      </c>
      <c r="C24" s="41">
        <v>0</v>
      </c>
      <c r="D24" s="41">
        <v>4226000</v>
      </c>
      <c r="E24" s="41">
        <v>632921</v>
      </c>
      <c r="F24" s="41">
        <v>500000</v>
      </c>
      <c r="G24" s="42">
        <v>500000</v>
      </c>
      <c r="H24" s="43">
        <v>0</v>
      </c>
      <c r="I24" s="36">
        <f t="shared" si="0"/>
        <v>-21.001199201796116</v>
      </c>
      <c r="J24" s="23">
        <f t="shared" si="1"/>
        <v>-100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38500000</v>
      </c>
      <c r="D26" s="44">
        <v>151738000</v>
      </c>
      <c r="E26" s="44">
        <v>49796544</v>
      </c>
      <c r="F26" s="44">
        <v>10500000</v>
      </c>
      <c r="G26" s="45">
        <v>10500000</v>
      </c>
      <c r="H26" s="46">
        <v>10000000</v>
      </c>
      <c r="I26" s="25">
        <f t="shared" si="0"/>
        <v>-78.914199346846232</v>
      </c>
      <c r="J26" s="26">
        <f t="shared" si="1"/>
        <v>-41.440108180383653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100000</v>
      </c>
      <c r="D28" s="41">
        <v>195000</v>
      </c>
      <c r="E28" s="41">
        <v>206821</v>
      </c>
      <c r="F28" s="41">
        <v>100000</v>
      </c>
      <c r="G28" s="42">
        <v>100000</v>
      </c>
      <c r="H28" s="43">
        <v>100000</v>
      </c>
      <c r="I28" s="36">
        <f t="shared" si="0"/>
        <v>-51.649010496999814</v>
      </c>
      <c r="J28" s="23">
        <f t="shared" si="1"/>
        <v>-21.512266374696054</v>
      </c>
    </row>
    <row r="29" spans="1:10" x14ac:dyDescent="0.2">
      <c r="A29" s="9" t="s">
        <v>17</v>
      </c>
      <c r="B29" s="21" t="s">
        <v>38</v>
      </c>
      <c r="C29" s="41">
        <v>28500000</v>
      </c>
      <c r="D29" s="41">
        <v>30482000</v>
      </c>
      <c r="E29" s="41">
        <v>1805775</v>
      </c>
      <c r="F29" s="41">
        <v>0</v>
      </c>
      <c r="G29" s="42">
        <v>0</v>
      </c>
      <c r="H29" s="43">
        <v>0</v>
      </c>
      <c r="I29" s="36">
        <f t="shared" si="0"/>
        <v>-100</v>
      </c>
      <c r="J29" s="23">
        <f t="shared" si="1"/>
        <v>-100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0</v>
      </c>
      <c r="D31" s="41">
        <v>0</v>
      </c>
      <c r="E31" s="41">
        <v>0</v>
      </c>
      <c r="F31" s="41">
        <v>0</v>
      </c>
      <c r="G31" s="42">
        <v>0</v>
      </c>
      <c r="H31" s="43">
        <v>0</v>
      </c>
      <c r="I31" s="36">
        <f t="shared" si="0"/>
        <v>0</v>
      </c>
      <c r="J31" s="23">
        <f t="shared" si="1"/>
        <v>0</v>
      </c>
    </row>
    <row r="32" spans="1:10" x14ac:dyDescent="0.2">
      <c r="A32" s="9" t="s">
        <v>17</v>
      </c>
      <c r="B32" s="21" t="s">
        <v>34</v>
      </c>
      <c r="C32" s="41">
        <v>9900000</v>
      </c>
      <c r="D32" s="41">
        <v>121061000</v>
      </c>
      <c r="E32" s="41">
        <v>47783948</v>
      </c>
      <c r="F32" s="41">
        <v>10400000</v>
      </c>
      <c r="G32" s="42">
        <v>10400000</v>
      </c>
      <c r="H32" s="43">
        <v>9900000</v>
      </c>
      <c r="I32" s="36">
        <f t="shared" si="0"/>
        <v>-78.235368915100949</v>
      </c>
      <c r="J32" s="23">
        <f t="shared" si="1"/>
        <v>-40.827799272144546</v>
      </c>
    </row>
    <row r="33" spans="1:11" ht="13.5" thickBot="1" x14ac:dyDescent="0.25">
      <c r="A33" s="9" t="s">
        <v>17</v>
      </c>
      <c r="B33" s="37" t="s">
        <v>41</v>
      </c>
      <c r="C33" s="57">
        <v>38500000</v>
      </c>
      <c r="D33" s="57">
        <v>151738000</v>
      </c>
      <c r="E33" s="57">
        <v>49796544</v>
      </c>
      <c r="F33" s="57">
        <v>10500000</v>
      </c>
      <c r="G33" s="58">
        <v>10500000</v>
      </c>
      <c r="H33" s="59">
        <v>10000000</v>
      </c>
      <c r="I33" s="38">
        <f t="shared" si="0"/>
        <v>-78.914199346846232</v>
      </c>
      <c r="J33" s="39">
        <f t="shared" si="1"/>
        <v>-41.440108180383653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2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A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276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105352774</v>
      </c>
      <c r="D8" s="41">
        <v>105352774</v>
      </c>
      <c r="E8" s="41">
        <v>99881028</v>
      </c>
      <c r="F8" s="41">
        <v>113495472</v>
      </c>
      <c r="G8" s="42">
        <v>120978688</v>
      </c>
      <c r="H8" s="43">
        <v>128237406</v>
      </c>
      <c r="I8" s="22">
        <f>IF(($E8       =0),0,((($F8       /$E8       )-1)*100))</f>
        <v>13.630660669611849</v>
      </c>
      <c r="J8" s="23">
        <f>IF(($E8       =0),0,(((($H8       /$E8       )^(1/3))-1)*100))</f>
        <v>8.6869096223341167</v>
      </c>
    </row>
    <row r="9" spans="1:11" x14ac:dyDescent="0.2">
      <c r="A9" s="3" t="s">
        <v>17</v>
      </c>
      <c r="B9" s="21" t="s">
        <v>20</v>
      </c>
      <c r="C9" s="41">
        <v>516476120</v>
      </c>
      <c r="D9" s="41">
        <v>531476120</v>
      </c>
      <c r="E9" s="41">
        <v>478196294</v>
      </c>
      <c r="F9" s="41">
        <v>567588902</v>
      </c>
      <c r="G9" s="42">
        <v>612063605</v>
      </c>
      <c r="H9" s="43">
        <v>670223150</v>
      </c>
      <c r="I9" s="22">
        <f>IF(($E9       =0),0,((($F9       /$E9       )-1)*100))</f>
        <v>18.693705727464295</v>
      </c>
      <c r="J9" s="23">
        <f>IF(($E9       =0),0,(((($H9       /$E9       )^(1/3))-1)*100))</f>
        <v>11.910561006614717</v>
      </c>
    </row>
    <row r="10" spans="1:11" x14ac:dyDescent="0.2">
      <c r="A10" s="3" t="s">
        <v>17</v>
      </c>
      <c r="B10" s="21" t="s">
        <v>21</v>
      </c>
      <c r="C10" s="41">
        <v>235952473</v>
      </c>
      <c r="D10" s="41">
        <v>272792431</v>
      </c>
      <c r="E10" s="41">
        <v>244993964</v>
      </c>
      <c r="F10" s="41">
        <v>283802140</v>
      </c>
      <c r="G10" s="42">
        <v>294455279</v>
      </c>
      <c r="H10" s="43">
        <v>300166462</v>
      </c>
      <c r="I10" s="22">
        <f t="shared" ref="I10:I33" si="0">IF(($E10      =0),0,((($F10      /$E10      )-1)*100))</f>
        <v>15.84046209399672</v>
      </c>
      <c r="J10" s="23">
        <f t="shared" ref="J10:J33" si="1">IF(($E10      =0),0,(((($H10      /$E10      )^(1/3))-1)*100))</f>
        <v>7.004553844854744</v>
      </c>
    </row>
    <row r="11" spans="1:11" x14ac:dyDescent="0.2">
      <c r="A11" s="9" t="s">
        <v>17</v>
      </c>
      <c r="B11" s="24" t="s">
        <v>22</v>
      </c>
      <c r="C11" s="44">
        <v>857781367</v>
      </c>
      <c r="D11" s="44">
        <v>909621325</v>
      </c>
      <c r="E11" s="44">
        <v>823071286</v>
      </c>
      <c r="F11" s="44">
        <v>964886514</v>
      </c>
      <c r="G11" s="45">
        <v>1027497572</v>
      </c>
      <c r="H11" s="46">
        <v>1098627018</v>
      </c>
      <c r="I11" s="25">
        <f t="shared" si="0"/>
        <v>17.230005518622839</v>
      </c>
      <c r="J11" s="26">
        <f t="shared" si="1"/>
        <v>10.104298619968578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257116115</v>
      </c>
      <c r="D13" s="41">
        <v>260826144</v>
      </c>
      <c r="E13" s="41">
        <v>240670731</v>
      </c>
      <c r="F13" s="41">
        <v>277558134</v>
      </c>
      <c r="G13" s="42">
        <v>295258948</v>
      </c>
      <c r="H13" s="43">
        <v>316286677</v>
      </c>
      <c r="I13" s="22">
        <f t="shared" si="0"/>
        <v>15.326916923686905</v>
      </c>
      <c r="J13" s="23">
        <f t="shared" si="1"/>
        <v>9.5349061442040917</v>
      </c>
    </row>
    <row r="14" spans="1:11" x14ac:dyDescent="0.2">
      <c r="A14" s="3" t="s">
        <v>17</v>
      </c>
      <c r="B14" s="21" t="s">
        <v>25</v>
      </c>
      <c r="C14" s="41">
        <v>64474852</v>
      </c>
      <c r="D14" s="41">
        <v>64474852</v>
      </c>
      <c r="E14" s="41">
        <v>21426576</v>
      </c>
      <c r="F14" s="41">
        <v>62757730</v>
      </c>
      <c r="G14" s="42">
        <v>62604741</v>
      </c>
      <c r="H14" s="43">
        <v>59716406</v>
      </c>
      <c r="I14" s="22">
        <f t="shared" si="0"/>
        <v>192.89668120562052</v>
      </c>
      <c r="J14" s="23">
        <f t="shared" si="1"/>
        <v>40.72792866900874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360544315</v>
      </c>
      <c r="D16" s="41">
        <v>360143384</v>
      </c>
      <c r="E16" s="41">
        <v>285982377</v>
      </c>
      <c r="F16" s="41">
        <v>375257918</v>
      </c>
      <c r="G16" s="42">
        <v>422915673</v>
      </c>
      <c r="H16" s="43">
        <v>476625963</v>
      </c>
      <c r="I16" s="22">
        <f t="shared" si="0"/>
        <v>31.217147691586611</v>
      </c>
      <c r="J16" s="23">
        <f t="shared" si="1"/>
        <v>18.562170533860201</v>
      </c>
    </row>
    <row r="17" spans="1:10" x14ac:dyDescent="0.2">
      <c r="A17" s="3" t="s">
        <v>17</v>
      </c>
      <c r="B17" s="21" t="s">
        <v>27</v>
      </c>
      <c r="C17" s="41">
        <v>230601490</v>
      </c>
      <c r="D17" s="41">
        <v>262427692</v>
      </c>
      <c r="E17" s="41">
        <v>331590861</v>
      </c>
      <c r="F17" s="41">
        <v>281156389</v>
      </c>
      <c r="G17" s="42">
        <v>269858614</v>
      </c>
      <c r="H17" s="43">
        <v>267885875</v>
      </c>
      <c r="I17" s="29">
        <f t="shared" si="0"/>
        <v>-15.20984982755601</v>
      </c>
      <c r="J17" s="30">
        <f t="shared" si="1"/>
        <v>-6.8643919753301859</v>
      </c>
    </row>
    <row r="18" spans="1:10" x14ac:dyDescent="0.2">
      <c r="A18" s="3" t="s">
        <v>17</v>
      </c>
      <c r="B18" s="24" t="s">
        <v>28</v>
      </c>
      <c r="C18" s="44">
        <v>912736772</v>
      </c>
      <c r="D18" s="44">
        <v>947872072</v>
      </c>
      <c r="E18" s="44">
        <v>879670545</v>
      </c>
      <c r="F18" s="44">
        <v>996730171</v>
      </c>
      <c r="G18" s="45">
        <v>1050637976</v>
      </c>
      <c r="H18" s="46">
        <v>1120514921</v>
      </c>
      <c r="I18" s="25">
        <f t="shared" si="0"/>
        <v>13.307212190445682</v>
      </c>
      <c r="J18" s="26">
        <f t="shared" si="1"/>
        <v>8.4008109717650825</v>
      </c>
    </row>
    <row r="19" spans="1:10" ht="23.25" customHeight="1" x14ac:dyDescent="0.2">
      <c r="A19" s="31" t="s">
        <v>17</v>
      </c>
      <c r="B19" s="32" t="s">
        <v>29</v>
      </c>
      <c r="C19" s="50">
        <v>-54955405</v>
      </c>
      <c r="D19" s="50">
        <v>-38250747</v>
      </c>
      <c r="E19" s="50">
        <v>-56599259</v>
      </c>
      <c r="F19" s="51">
        <v>-31843657</v>
      </c>
      <c r="G19" s="52">
        <v>-23140404</v>
      </c>
      <c r="H19" s="53">
        <v>-21887903</v>
      </c>
      <c r="I19" s="33">
        <f t="shared" si="0"/>
        <v>-43.738385338225015</v>
      </c>
      <c r="J19" s="34">
        <f t="shared" si="1"/>
        <v>-27.144143193583169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9000000</v>
      </c>
      <c r="D22" s="41">
        <v>10517500</v>
      </c>
      <c r="E22" s="41">
        <v>-1</v>
      </c>
      <c r="F22" s="41">
        <v>25000000</v>
      </c>
      <c r="G22" s="42">
        <v>0</v>
      </c>
      <c r="H22" s="43">
        <v>0</v>
      </c>
      <c r="I22" s="36">
        <f t="shared" si="0"/>
        <v>-2500000100</v>
      </c>
      <c r="J22" s="23">
        <f t="shared" si="1"/>
        <v>-100</v>
      </c>
    </row>
    <row r="23" spans="1:10" x14ac:dyDescent="0.2">
      <c r="A23" s="9" t="s">
        <v>17</v>
      </c>
      <c r="B23" s="21" t="s">
        <v>32</v>
      </c>
      <c r="C23" s="41">
        <v>16922709</v>
      </c>
      <c r="D23" s="41">
        <v>37372937</v>
      </c>
      <c r="E23" s="41">
        <v>39059118</v>
      </c>
      <c r="F23" s="41">
        <v>20484560</v>
      </c>
      <c r="G23" s="42">
        <v>24424116</v>
      </c>
      <c r="H23" s="43">
        <v>17785000</v>
      </c>
      <c r="I23" s="36">
        <f t="shared" si="0"/>
        <v>-47.554985752622471</v>
      </c>
      <c r="J23" s="23">
        <f t="shared" si="1"/>
        <v>-23.067387761503845</v>
      </c>
    </row>
    <row r="24" spans="1:10" x14ac:dyDescent="0.2">
      <c r="A24" s="9" t="s">
        <v>17</v>
      </c>
      <c r="B24" s="21" t="s">
        <v>33</v>
      </c>
      <c r="C24" s="41">
        <v>47341696</v>
      </c>
      <c r="D24" s="41">
        <v>36955338</v>
      </c>
      <c r="E24" s="41">
        <v>38255018</v>
      </c>
      <c r="F24" s="41">
        <v>39880000</v>
      </c>
      <c r="G24" s="42">
        <v>35046523</v>
      </c>
      <c r="H24" s="43">
        <v>25326586</v>
      </c>
      <c r="I24" s="36">
        <f t="shared" si="0"/>
        <v>4.2477616923353612</v>
      </c>
      <c r="J24" s="23">
        <f t="shared" si="1"/>
        <v>-12.844242829195773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73264405</v>
      </c>
      <c r="D26" s="44">
        <v>84845775</v>
      </c>
      <c r="E26" s="44">
        <v>77314135</v>
      </c>
      <c r="F26" s="44">
        <v>85364560</v>
      </c>
      <c r="G26" s="45">
        <v>59470639</v>
      </c>
      <c r="H26" s="46">
        <v>43111586</v>
      </c>
      <c r="I26" s="25">
        <f t="shared" si="0"/>
        <v>10.412617304714079</v>
      </c>
      <c r="J26" s="26">
        <f t="shared" si="1"/>
        <v>-17.691434463318235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19357827</v>
      </c>
      <c r="D28" s="41">
        <v>10375182</v>
      </c>
      <c r="E28" s="41">
        <v>10350145</v>
      </c>
      <c r="F28" s="41">
        <v>25355516</v>
      </c>
      <c r="G28" s="42">
        <v>12192828</v>
      </c>
      <c r="H28" s="43">
        <v>1507174</v>
      </c>
      <c r="I28" s="36">
        <f t="shared" si="0"/>
        <v>144.97739886735889</v>
      </c>
      <c r="J28" s="23">
        <f t="shared" si="1"/>
        <v>-47.3895132566672</v>
      </c>
    </row>
    <row r="29" spans="1:10" x14ac:dyDescent="0.2">
      <c r="A29" s="9" t="s">
        <v>17</v>
      </c>
      <c r="B29" s="21" t="s">
        <v>38</v>
      </c>
      <c r="C29" s="41">
        <v>4491304</v>
      </c>
      <c r="D29" s="41">
        <v>12355560</v>
      </c>
      <c r="E29" s="41">
        <v>8370577</v>
      </c>
      <c r="F29" s="41">
        <v>31202174</v>
      </c>
      <c r="G29" s="42">
        <v>9892174</v>
      </c>
      <c r="H29" s="43">
        <v>5818261</v>
      </c>
      <c r="I29" s="36">
        <f t="shared" si="0"/>
        <v>272.76013350095218</v>
      </c>
      <c r="J29" s="23">
        <f t="shared" si="1"/>
        <v>-11.417907611788214</v>
      </c>
    </row>
    <row r="30" spans="1:10" x14ac:dyDescent="0.2">
      <c r="A30" s="9" t="s">
        <v>17</v>
      </c>
      <c r="B30" s="21" t="s">
        <v>39</v>
      </c>
      <c r="C30" s="41">
        <v>500000</v>
      </c>
      <c r="D30" s="41">
        <v>132198</v>
      </c>
      <c r="E30" s="41">
        <v>132198</v>
      </c>
      <c r="F30" s="41">
        <v>0</v>
      </c>
      <c r="G30" s="42">
        <v>0</v>
      </c>
      <c r="H30" s="43">
        <v>0</v>
      </c>
      <c r="I30" s="36">
        <f t="shared" si="0"/>
        <v>-100</v>
      </c>
      <c r="J30" s="23">
        <f t="shared" si="1"/>
        <v>-100</v>
      </c>
    </row>
    <row r="31" spans="1:10" x14ac:dyDescent="0.2">
      <c r="A31" s="9" t="s">
        <v>17</v>
      </c>
      <c r="B31" s="21" t="s">
        <v>40</v>
      </c>
      <c r="C31" s="41">
        <v>25623143</v>
      </c>
      <c r="D31" s="41">
        <v>28602000</v>
      </c>
      <c r="E31" s="41">
        <v>26552544</v>
      </c>
      <c r="F31" s="41">
        <v>7566957</v>
      </c>
      <c r="G31" s="42">
        <v>20066846</v>
      </c>
      <c r="H31" s="43">
        <v>14802673</v>
      </c>
      <c r="I31" s="36">
        <f t="shared" si="0"/>
        <v>-71.501950999497453</v>
      </c>
      <c r="J31" s="23">
        <f t="shared" si="1"/>
        <v>-17.697820525062625</v>
      </c>
    </row>
    <row r="32" spans="1:10" x14ac:dyDescent="0.2">
      <c r="A32" s="9" t="s">
        <v>17</v>
      </c>
      <c r="B32" s="21" t="s">
        <v>34</v>
      </c>
      <c r="C32" s="41">
        <v>23292131</v>
      </c>
      <c r="D32" s="41">
        <v>33434835</v>
      </c>
      <c r="E32" s="41">
        <v>31950550</v>
      </c>
      <c r="F32" s="41">
        <v>21239913</v>
      </c>
      <c r="G32" s="42">
        <v>17318791</v>
      </c>
      <c r="H32" s="43">
        <v>20983478</v>
      </c>
      <c r="I32" s="36">
        <f t="shared" si="0"/>
        <v>-33.522543430394776</v>
      </c>
      <c r="J32" s="23">
        <f t="shared" si="1"/>
        <v>-13.07733259039413</v>
      </c>
    </row>
    <row r="33" spans="1:11" ht="13.5" thickBot="1" x14ac:dyDescent="0.25">
      <c r="A33" s="9" t="s">
        <v>17</v>
      </c>
      <c r="B33" s="37" t="s">
        <v>41</v>
      </c>
      <c r="C33" s="57">
        <v>73264405</v>
      </c>
      <c r="D33" s="57">
        <v>84899775</v>
      </c>
      <c r="E33" s="57">
        <v>77356014</v>
      </c>
      <c r="F33" s="57">
        <v>85364560</v>
      </c>
      <c r="G33" s="58">
        <v>59470639</v>
      </c>
      <c r="H33" s="59">
        <v>43111586</v>
      </c>
      <c r="I33" s="38">
        <f t="shared" si="0"/>
        <v>10.35284212032952</v>
      </c>
      <c r="J33" s="39">
        <f t="shared" si="1"/>
        <v>-17.706290548711422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2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B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277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455371887</v>
      </c>
      <c r="D8" s="41">
        <v>461280559</v>
      </c>
      <c r="E8" s="41">
        <v>466403921</v>
      </c>
      <c r="F8" s="41">
        <v>488620566</v>
      </c>
      <c r="G8" s="42">
        <v>511097111</v>
      </c>
      <c r="H8" s="43">
        <v>534096481</v>
      </c>
      <c r="I8" s="22">
        <f>IF(($E8       =0),0,((($F8       /$E8       )-1)*100))</f>
        <v>4.76339155819403</v>
      </c>
      <c r="J8" s="23">
        <f>IF(($E8       =0),0,(((($H8       /$E8       )^(1/3))-1)*100))</f>
        <v>4.6210741341479622</v>
      </c>
    </row>
    <row r="9" spans="1:11" x14ac:dyDescent="0.2">
      <c r="A9" s="3" t="s">
        <v>17</v>
      </c>
      <c r="B9" s="21" t="s">
        <v>20</v>
      </c>
      <c r="C9" s="41">
        <v>2042174620</v>
      </c>
      <c r="D9" s="41">
        <v>2081056537</v>
      </c>
      <c r="E9" s="41">
        <v>2094053164</v>
      </c>
      <c r="F9" s="41">
        <v>2213672628</v>
      </c>
      <c r="G9" s="42">
        <v>2462641900</v>
      </c>
      <c r="H9" s="43">
        <v>2743405793</v>
      </c>
      <c r="I9" s="22">
        <f>IF(($E9       =0),0,((($F9       /$E9       )-1)*100))</f>
        <v>5.7123413128397527</v>
      </c>
      <c r="J9" s="23">
        <f>IF(($E9       =0),0,(((($H9       /$E9       )^(1/3))-1)*100))</f>
        <v>9.4210259951082129</v>
      </c>
    </row>
    <row r="10" spans="1:11" x14ac:dyDescent="0.2">
      <c r="A10" s="3" t="s">
        <v>17</v>
      </c>
      <c r="B10" s="21" t="s">
        <v>21</v>
      </c>
      <c r="C10" s="41">
        <v>494835233</v>
      </c>
      <c r="D10" s="41">
        <v>551618612</v>
      </c>
      <c r="E10" s="41">
        <v>438818594</v>
      </c>
      <c r="F10" s="41">
        <v>628907607</v>
      </c>
      <c r="G10" s="42">
        <v>671162328</v>
      </c>
      <c r="H10" s="43">
        <v>630411946</v>
      </c>
      <c r="I10" s="22">
        <f t="shared" ref="I10:I33" si="0">IF(($E10      =0),0,((($F10      /$E10      )-1)*100))</f>
        <v>43.318358793155419</v>
      </c>
      <c r="J10" s="23">
        <f t="shared" ref="J10:J33" si="1">IF(($E10      =0),0,(((($H10      /$E10      )^(1/3))-1)*100))</f>
        <v>12.835685292982223</v>
      </c>
    </row>
    <row r="11" spans="1:11" x14ac:dyDescent="0.2">
      <c r="A11" s="9" t="s">
        <v>17</v>
      </c>
      <c r="B11" s="24" t="s">
        <v>22</v>
      </c>
      <c r="C11" s="44">
        <v>2992381740</v>
      </c>
      <c r="D11" s="44">
        <v>3093955708</v>
      </c>
      <c r="E11" s="44">
        <v>2999275679</v>
      </c>
      <c r="F11" s="44">
        <v>3331200801</v>
      </c>
      <c r="G11" s="45">
        <v>3644901339</v>
      </c>
      <c r="H11" s="46">
        <v>3907914220</v>
      </c>
      <c r="I11" s="25">
        <f t="shared" si="0"/>
        <v>11.066842715527514</v>
      </c>
      <c r="J11" s="26">
        <f t="shared" si="1"/>
        <v>9.2218543056467475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834244973</v>
      </c>
      <c r="D13" s="41">
        <v>824879934</v>
      </c>
      <c r="E13" s="41">
        <v>777120875</v>
      </c>
      <c r="F13" s="41">
        <v>895618879</v>
      </c>
      <c r="G13" s="42">
        <v>942739791</v>
      </c>
      <c r="H13" s="43">
        <v>999988598</v>
      </c>
      <c r="I13" s="22">
        <f t="shared" si="0"/>
        <v>15.248336238554906</v>
      </c>
      <c r="J13" s="23">
        <f t="shared" si="1"/>
        <v>8.7682541472887223</v>
      </c>
    </row>
    <row r="14" spans="1:11" x14ac:dyDescent="0.2">
      <c r="A14" s="3" t="s">
        <v>17</v>
      </c>
      <c r="B14" s="21" t="s">
        <v>25</v>
      </c>
      <c r="C14" s="41">
        <v>159516981</v>
      </c>
      <c r="D14" s="41">
        <v>48816981</v>
      </c>
      <c r="E14" s="41">
        <v>63636745</v>
      </c>
      <c r="F14" s="41">
        <v>63270673</v>
      </c>
      <c r="G14" s="42">
        <v>73141435</v>
      </c>
      <c r="H14" s="43">
        <v>57610503</v>
      </c>
      <c r="I14" s="22">
        <f t="shared" si="0"/>
        <v>-0.57525255259363028</v>
      </c>
      <c r="J14" s="23">
        <f t="shared" si="1"/>
        <v>-3.2618220638181761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1104484567</v>
      </c>
      <c r="D16" s="41">
        <v>1139158887</v>
      </c>
      <c r="E16" s="41">
        <v>980573512</v>
      </c>
      <c r="F16" s="41">
        <v>1219242810</v>
      </c>
      <c r="G16" s="42">
        <v>1410663932</v>
      </c>
      <c r="H16" s="43">
        <v>1617169490</v>
      </c>
      <c r="I16" s="22">
        <f t="shared" si="0"/>
        <v>24.339765971569506</v>
      </c>
      <c r="J16" s="23">
        <f t="shared" si="1"/>
        <v>18.147660727757643</v>
      </c>
    </row>
    <row r="17" spans="1:10" x14ac:dyDescent="0.2">
      <c r="A17" s="3" t="s">
        <v>17</v>
      </c>
      <c r="B17" s="21" t="s">
        <v>27</v>
      </c>
      <c r="C17" s="41">
        <v>966713740</v>
      </c>
      <c r="D17" s="41">
        <v>1117175257</v>
      </c>
      <c r="E17" s="41">
        <v>780313467</v>
      </c>
      <c r="F17" s="41">
        <v>1150646553</v>
      </c>
      <c r="G17" s="42">
        <v>1182704192</v>
      </c>
      <c r="H17" s="43">
        <v>1219665477</v>
      </c>
      <c r="I17" s="29">
        <f t="shared" si="0"/>
        <v>47.45952769773227</v>
      </c>
      <c r="J17" s="30">
        <f t="shared" si="1"/>
        <v>16.053223953625697</v>
      </c>
    </row>
    <row r="18" spans="1:10" x14ac:dyDescent="0.2">
      <c r="A18" s="3" t="s">
        <v>17</v>
      </c>
      <c r="B18" s="24" t="s">
        <v>28</v>
      </c>
      <c r="C18" s="44">
        <v>3064960261</v>
      </c>
      <c r="D18" s="44">
        <v>3130031059</v>
      </c>
      <c r="E18" s="44">
        <v>2601644599</v>
      </c>
      <c r="F18" s="44">
        <v>3328778915</v>
      </c>
      <c r="G18" s="45">
        <v>3609249350</v>
      </c>
      <c r="H18" s="46">
        <v>3894434068</v>
      </c>
      <c r="I18" s="25">
        <f t="shared" si="0"/>
        <v>27.94902563860915</v>
      </c>
      <c r="J18" s="26">
        <f t="shared" si="1"/>
        <v>14.392827715089362</v>
      </c>
    </row>
    <row r="19" spans="1:10" ht="23.25" customHeight="1" x14ac:dyDescent="0.2">
      <c r="A19" s="31" t="s">
        <v>17</v>
      </c>
      <c r="B19" s="32" t="s">
        <v>29</v>
      </c>
      <c r="C19" s="50">
        <v>-72578521</v>
      </c>
      <c r="D19" s="50">
        <v>-36075351</v>
      </c>
      <c r="E19" s="50">
        <v>397631080</v>
      </c>
      <c r="F19" s="51">
        <v>2421886</v>
      </c>
      <c r="G19" s="52">
        <v>35651989</v>
      </c>
      <c r="H19" s="53">
        <v>13480152</v>
      </c>
      <c r="I19" s="33">
        <f t="shared" si="0"/>
        <v>-99.390921353532022</v>
      </c>
      <c r="J19" s="34">
        <f t="shared" si="1"/>
        <v>-67.635307222059723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65628645</v>
      </c>
      <c r="D23" s="41">
        <v>91285931</v>
      </c>
      <c r="E23" s="41">
        <v>76133515</v>
      </c>
      <c r="F23" s="41">
        <v>101786344</v>
      </c>
      <c r="G23" s="42">
        <v>71890000</v>
      </c>
      <c r="H23" s="43">
        <v>69700000</v>
      </c>
      <c r="I23" s="36">
        <f t="shared" si="0"/>
        <v>33.694528618572249</v>
      </c>
      <c r="J23" s="23">
        <f t="shared" si="1"/>
        <v>-2.9000590832802153</v>
      </c>
    </row>
    <row r="24" spans="1:10" x14ac:dyDescent="0.2">
      <c r="A24" s="9" t="s">
        <v>17</v>
      </c>
      <c r="B24" s="21" t="s">
        <v>33</v>
      </c>
      <c r="C24" s="41">
        <v>391794565</v>
      </c>
      <c r="D24" s="41">
        <v>404456207</v>
      </c>
      <c r="E24" s="41">
        <v>366537544</v>
      </c>
      <c r="F24" s="41">
        <v>664439130</v>
      </c>
      <c r="G24" s="42">
        <v>505708264</v>
      </c>
      <c r="H24" s="43">
        <v>69919133</v>
      </c>
      <c r="I24" s="36">
        <f t="shared" si="0"/>
        <v>81.274508130605042</v>
      </c>
      <c r="J24" s="23">
        <f t="shared" si="1"/>
        <v>-42.434909784033273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457423210</v>
      </c>
      <c r="D26" s="44">
        <v>495742138</v>
      </c>
      <c r="E26" s="44">
        <v>442671059</v>
      </c>
      <c r="F26" s="44">
        <v>766225474</v>
      </c>
      <c r="G26" s="45">
        <v>577598264</v>
      </c>
      <c r="H26" s="46">
        <v>139619133</v>
      </c>
      <c r="I26" s="25">
        <f t="shared" si="0"/>
        <v>73.09138657740894</v>
      </c>
      <c r="J26" s="26">
        <f t="shared" si="1"/>
        <v>-31.9301799623933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30487938</v>
      </c>
      <c r="D28" s="41">
        <v>30140729</v>
      </c>
      <c r="E28" s="41">
        <v>29281781</v>
      </c>
      <c r="F28" s="41">
        <v>14057536</v>
      </c>
      <c r="G28" s="42">
        <v>9375500</v>
      </c>
      <c r="H28" s="43">
        <v>10201675</v>
      </c>
      <c r="I28" s="36">
        <f t="shared" si="0"/>
        <v>-51.992209763470335</v>
      </c>
      <c r="J28" s="23">
        <f t="shared" si="1"/>
        <v>-29.634788309692141</v>
      </c>
    </row>
    <row r="29" spans="1:10" x14ac:dyDescent="0.2">
      <c r="A29" s="9" t="s">
        <v>17</v>
      </c>
      <c r="B29" s="21" t="s">
        <v>38</v>
      </c>
      <c r="C29" s="41">
        <v>40450797</v>
      </c>
      <c r="D29" s="41">
        <v>72980368</v>
      </c>
      <c r="E29" s="41">
        <v>44098031</v>
      </c>
      <c r="F29" s="41">
        <v>33670037</v>
      </c>
      <c r="G29" s="42">
        <v>39317522</v>
      </c>
      <c r="H29" s="43">
        <v>39396041</v>
      </c>
      <c r="I29" s="36">
        <f t="shared" si="0"/>
        <v>-23.647300715081808</v>
      </c>
      <c r="J29" s="23">
        <f t="shared" si="1"/>
        <v>-3.6885782183404325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37619493</v>
      </c>
      <c r="D31" s="41">
        <v>40217311</v>
      </c>
      <c r="E31" s="41">
        <v>33968051</v>
      </c>
      <c r="F31" s="41">
        <v>63165580</v>
      </c>
      <c r="G31" s="42">
        <v>43001523</v>
      </c>
      <c r="H31" s="43">
        <v>33349259</v>
      </c>
      <c r="I31" s="36">
        <f t="shared" si="0"/>
        <v>85.955855989500236</v>
      </c>
      <c r="J31" s="23">
        <f t="shared" si="1"/>
        <v>-0.61095447482838461</v>
      </c>
    </row>
    <row r="32" spans="1:10" x14ac:dyDescent="0.2">
      <c r="A32" s="9" t="s">
        <v>17</v>
      </c>
      <c r="B32" s="21" t="s">
        <v>34</v>
      </c>
      <c r="C32" s="41">
        <v>348864982</v>
      </c>
      <c r="D32" s="41">
        <v>352403730</v>
      </c>
      <c r="E32" s="41">
        <v>335323196</v>
      </c>
      <c r="F32" s="41">
        <v>655332321</v>
      </c>
      <c r="G32" s="42">
        <v>485903719</v>
      </c>
      <c r="H32" s="43">
        <v>56672158</v>
      </c>
      <c r="I32" s="36">
        <f t="shared" si="0"/>
        <v>95.43304156029815</v>
      </c>
      <c r="J32" s="23">
        <f t="shared" si="1"/>
        <v>-44.711426545317543</v>
      </c>
    </row>
    <row r="33" spans="1:11" ht="13.5" thickBot="1" x14ac:dyDescent="0.25">
      <c r="A33" s="9" t="s">
        <v>17</v>
      </c>
      <c r="B33" s="37" t="s">
        <v>41</v>
      </c>
      <c r="C33" s="57">
        <v>457423210</v>
      </c>
      <c r="D33" s="57">
        <v>495742138</v>
      </c>
      <c r="E33" s="57">
        <v>442671059</v>
      </c>
      <c r="F33" s="57">
        <v>766225474</v>
      </c>
      <c r="G33" s="58">
        <v>577598264</v>
      </c>
      <c r="H33" s="59">
        <v>139619133</v>
      </c>
      <c r="I33" s="38">
        <f t="shared" si="0"/>
        <v>73.09138657740894</v>
      </c>
      <c r="J33" s="39">
        <f t="shared" si="1"/>
        <v>-31.9301799623933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2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C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278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473588918</v>
      </c>
      <c r="D8" s="41">
        <v>473588918</v>
      </c>
      <c r="E8" s="41">
        <v>484454443</v>
      </c>
      <c r="F8" s="41">
        <v>509116169</v>
      </c>
      <c r="G8" s="42">
        <v>539663139</v>
      </c>
      <c r="H8" s="43">
        <v>572042929</v>
      </c>
      <c r="I8" s="22">
        <f>IF(($E8       =0),0,((($F8       /$E8       )-1)*100))</f>
        <v>5.0906181904910364</v>
      </c>
      <c r="J8" s="23">
        <f>IF(($E8       =0),0,(((($H8       /$E8       )^(1/3))-1)*100))</f>
        <v>5.6960018175489235</v>
      </c>
    </row>
    <row r="9" spans="1:11" x14ac:dyDescent="0.2">
      <c r="A9" s="3" t="s">
        <v>17</v>
      </c>
      <c r="B9" s="21" t="s">
        <v>20</v>
      </c>
      <c r="C9" s="41">
        <v>1315591271</v>
      </c>
      <c r="D9" s="41">
        <v>1306866693</v>
      </c>
      <c r="E9" s="41">
        <v>1273030305</v>
      </c>
      <c r="F9" s="41">
        <v>1450080694</v>
      </c>
      <c r="G9" s="42">
        <v>1592061962</v>
      </c>
      <c r="H9" s="43">
        <v>1748493386</v>
      </c>
      <c r="I9" s="22">
        <f>IF(($E9       =0),0,((($F9       /$E9       )-1)*100))</f>
        <v>13.90779059262066</v>
      </c>
      <c r="J9" s="23">
        <f>IF(($E9       =0),0,(((($H9       /$E9       )^(1/3))-1)*100))</f>
        <v>11.158262691067677</v>
      </c>
    </row>
    <row r="10" spans="1:11" x14ac:dyDescent="0.2">
      <c r="A10" s="3" t="s">
        <v>17</v>
      </c>
      <c r="B10" s="21" t="s">
        <v>21</v>
      </c>
      <c r="C10" s="41">
        <v>495747139</v>
      </c>
      <c r="D10" s="41">
        <v>539805146</v>
      </c>
      <c r="E10" s="41">
        <v>546541934</v>
      </c>
      <c r="F10" s="41">
        <v>572956533</v>
      </c>
      <c r="G10" s="42">
        <v>620596438</v>
      </c>
      <c r="H10" s="43">
        <v>691074575</v>
      </c>
      <c r="I10" s="22">
        <f t="shared" ref="I10:I33" si="0">IF(($E10      =0),0,((($F10      /$E10      )-1)*100))</f>
        <v>4.8330415942063887</v>
      </c>
      <c r="J10" s="23">
        <f t="shared" ref="J10:J33" si="1">IF(($E10      =0),0,(((($H10      /$E10      )^(1/3))-1)*100))</f>
        <v>8.135213495860949</v>
      </c>
    </row>
    <row r="11" spans="1:11" x14ac:dyDescent="0.2">
      <c r="A11" s="9" t="s">
        <v>17</v>
      </c>
      <c r="B11" s="24" t="s">
        <v>22</v>
      </c>
      <c r="C11" s="44">
        <v>2284927328</v>
      </c>
      <c r="D11" s="44">
        <v>2320260757</v>
      </c>
      <c r="E11" s="44">
        <v>2304026682</v>
      </c>
      <c r="F11" s="44">
        <v>2532153396</v>
      </c>
      <c r="G11" s="45">
        <v>2752321539</v>
      </c>
      <c r="H11" s="46">
        <v>3011610890</v>
      </c>
      <c r="I11" s="25">
        <f t="shared" si="0"/>
        <v>9.9012184095878411</v>
      </c>
      <c r="J11" s="26">
        <f t="shared" si="1"/>
        <v>9.3378303176860236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617693549</v>
      </c>
      <c r="D13" s="41">
        <v>623835795</v>
      </c>
      <c r="E13" s="41">
        <v>589028710</v>
      </c>
      <c r="F13" s="41">
        <v>656454675</v>
      </c>
      <c r="G13" s="42">
        <v>671808396</v>
      </c>
      <c r="H13" s="43">
        <v>713730770</v>
      </c>
      <c r="I13" s="22">
        <f t="shared" si="0"/>
        <v>11.446974290947542</v>
      </c>
      <c r="J13" s="23">
        <f t="shared" si="1"/>
        <v>6.6103376834741434</v>
      </c>
    </row>
    <row r="14" spans="1:11" x14ac:dyDescent="0.2">
      <c r="A14" s="3" t="s">
        <v>17</v>
      </c>
      <c r="B14" s="21" t="s">
        <v>25</v>
      </c>
      <c r="C14" s="41">
        <v>16684048</v>
      </c>
      <c r="D14" s="41">
        <v>71053115</v>
      </c>
      <c r="E14" s="41">
        <v>0</v>
      </c>
      <c r="F14" s="41">
        <v>74031467</v>
      </c>
      <c r="G14" s="42">
        <v>77629068</v>
      </c>
      <c r="H14" s="43">
        <v>81394847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636392814</v>
      </c>
      <c r="D16" s="41">
        <v>636392814</v>
      </c>
      <c r="E16" s="41">
        <v>553763011</v>
      </c>
      <c r="F16" s="41">
        <v>714397202</v>
      </c>
      <c r="G16" s="42">
        <v>805125647</v>
      </c>
      <c r="H16" s="43">
        <v>907376604</v>
      </c>
      <c r="I16" s="22">
        <f t="shared" si="0"/>
        <v>29.007750212482144</v>
      </c>
      <c r="J16" s="23">
        <f t="shared" si="1"/>
        <v>17.89296163623564</v>
      </c>
    </row>
    <row r="17" spans="1:10" x14ac:dyDescent="0.2">
      <c r="A17" s="3" t="s">
        <v>17</v>
      </c>
      <c r="B17" s="21" t="s">
        <v>27</v>
      </c>
      <c r="C17" s="41">
        <v>987578457</v>
      </c>
      <c r="D17" s="41">
        <v>1029095704</v>
      </c>
      <c r="E17" s="41">
        <v>757485807</v>
      </c>
      <c r="F17" s="41">
        <v>1066850788</v>
      </c>
      <c r="G17" s="42">
        <v>1120274097</v>
      </c>
      <c r="H17" s="43">
        <v>1214555321</v>
      </c>
      <c r="I17" s="29">
        <f t="shared" si="0"/>
        <v>40.841026741508315</v>
      </c>
      <c r="J17" s="30">
        <f t="shared" si="1"/>
        <v>17.043580897146484</v>
      </c>
    </row>
    <row r="18" spans="1:10" x14ac:dyDescent="0.2">
      <c r="A18" s="3" t="s">
        <v>17</v>
      </c>
      <c r="B18" s="24" t="s">
        <v>28</v>
      </c>
      <c r="C18" s="44">
        <v>2258348868</v>
      </c>
      <c r="D18" s="44">
        <v>2360377428</v>
      </c>
      <c r="E18" s="44">
        <v>1900277528</v>
      </c>
      <c r="F18" s="44">
        <v>2511734132</v>
      </c>
      <c r="G18" s="45">
        <v>2674837208</v>
      </c>
      <c r="H18" s="46">
        <v>2917057542</v>
      </c>
      <c r="I18" s="25">
        <f t="shared" si="0"/>
        <v>32.177226483520258</v>
      </c>
      <c r="J18" s="26">
        <f t="shared" si="1"/>
        <v>15.356655054655155</v>
      </c>
    </row>
    <row r="19" spans="1:10" ht="23.25" customHeight="1" x14ac:dyDescent="0.2">
      <c r="A19" s="31" t="s">
        <v>17</v>
      </c>
      <c r="B19" s="32" t="s">
        <v>29</v>
      </c>
      <c r="C19" s="50">
        <v>26578460</v>
      </c>
      <c r="D19" s="50">
        <v>-40116671</v>
      </c>
      <c r="E19" s="50">
        <v>403749154</v>
      </c>
      <c r="F19" s="51">
        <v>20419264</v>
      </c>
      <c r="G19" s="52">
        <v>77484331</v>
      </c>
      <c r="H19" s="53">
        <v>94553348</v>
      </c>
      <c r="I19" s="33">
        <f t="shared" si="0"/>
        <v>-94.942586554620988</v>
      </c>
      <c r="J19" s="34">
        <f t="shared" si="1"/>
        <v>-38.361069408899759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200000000</v>
      </c>
      <c r="D22" s="41">
        <v>146883903</v>
      </c>
      <c r="E22" s="41">
        <v>123995526</v>
      </c>
      <c r="F22" s="41">
        <v>200000000</v>
      </c>
      <c r="G22" s="42">
        <v>199999999</v>
      </c>
      <c r="H22" s="43">
        <v>199999999</v>
      </c>
      <c r="I22" s="36">
        <f t="shared" si="0"/>
        <v>61.296142249519562</v>
      </c>
      <c r="J22" s="23">
        <f t="shared" si="1"/>
        <v>17.275688897256547</v>
      </c>
    </row>
    <row r="23" spans="1:10" x14ac:dyDescent="0.2">
      <c r="A23" s="9" t="s">
        <v>17</v>
      </c>
      <c r="B23" s="21" t="s">
        <v>32</v>
      </c>
      <c r="C23" s="41">
        <v>176826279</v>
      </c>
      <c r="D23" s="41">
        <v>189255625</v>
      </c>
      <c r="E23" s="41">
        <v>131814686</v>
      </c>
      <c r="F23" s="41">
        <v>261794767</v>
      </c>
      <c r="G23" s="42">
        <v>239164975</v>
      </c>
      <c r="H23" s="43">
        <v>227708296</v>
      </c>
      <c r="I23" s="36">
        <f t="shared" si="0"/>
        <v>98.608193778954202</v>
      </c>
      <c r="J23" s="23">
        <f t="shared" si="1"/>
        <v>19.988148331849164</v>
      </c>
    </row>
    <row r="24" spans="1:10" x14ac:dyDescent="0.2">
      <c r="A24" s="9" t="s">
        <v>17</v>
      </c>
      <c r="B24" s="21" t="s">
        <v>33</v>
      </c>
      <c r="C24" s="41">
        <v>127973586</v>
      </c>
      <c r="D24" s="41">
        <v>155586493</v>
      </c>
      <c r="E24" s="41">
        <v>103308030</v>
      </c>
      <c r="F24" s="41">
        <v>137550536</v>
      </c>
      <c r="G24" s="42">
        <v>147276550</v>
      </c>
      <c r="H24" s="43">
        <v>134371850</v>
      </c>
      <c r="I24" s="36">
        <f t="shared" si="0"/>
        <v>33.146025531606796</v>
      </c>
      <c r="J24" s="23">
        <f t="shared" si="1"/>
        <v>9.1586289347408645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504799865</v>
      </c>
      <c r="D26" s="44">
        <v>491726021</v>
      </c>
      <c r="E26" s="44">
        <v>359118242</v>
      </c>
      <c r="F26" s="44">
        <v>599345303</v>
      </c>
      <c r="G26" s="45">
        <v>586441524</v>
      </c>
      <c r="H26" s="46">
        <v>562080145</v>
      </c>
      <c r="I26" s="25">
        <f t="shared" si="0"/>
        <v>66.893583478836476</v>
      </c>
      <c r="J26" s="26">
        <f t="shared" si="1"/>
        <v>16.105713776804652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138953500</v>
      </c>
      <c r="D28" s="41">
        <v>97898772</v>
      </c>
      <c r="E28" s="41">
        <v>77122201</v>
      </c>
      <c r="F28" s="41">
        <v>185201590</v>
      </c>
      <c r="G28" s="42">
        <v>138210000</v>
      </c>
      <c r="H28" s="43">
        <v>137770000</v>
      </c>
      <c r="I28" s="36">
        <f t="shared" si="0"/>
        <v>140.14043634465256</v>
      </c>
      <c r="J28" s="23">
        <f t="shared" si="1"/>
        <v>21.336579418830425</v>
      </c>
    </row>
    <row r="29" spans="1:10" x14ac:dyDescent="0.2">
      <c r="A29" s="9" t="s">
        <v>17</v>
      </c>
      <c r="B29" s="21" t="s">
        <v>38</v>
      </c>
      <c r="C29" s="41">
        <v>112113013</v>
      </c>
      <c r="D29" s="41">
        <v>99464658</v>
      </c>
      <c r="E29" s="41">
        <v>87916108</v>
      </c>
      <c r="F29" s="41">
        <v>83793249</v>
      </c>
      <c r="G29" s="42">
        <v>130402792</v>
      </c>
      <c r="H29" s="43">
        <v>193103624</v>
      </c>
      <c r="I29" s="36">
        <f t="shared" si="0"/>
        <v>-4.6895376669767952</v>
      </c>
      <c r="J29" s="23">
        <f t="shared" si="1"/>
        <v>29.989215722486694</v>
      </c>
    </row>
    <row r="30" spans="1:10" x14ac:dyDescent="0.2">
      <c r="A30" s="9" t="s">
        <v>17</v>
      </c>
      <c r="B30" s="21" t="s">
        <v>39</v>
      </c>
      <c r="C30" s="41">
        <v>1000000</v>
      </c>
      <c r="D30" s="41">
        <v>1320205</v>
      </c>
      <c r="E30" s="41">
        <v>1170508</v>
      </c>
      <c r="F30" s="41">
        <v>3650000</v>
      </c>
      <c r="G30" s="42">
        <v>3000000</v>
      </c>
      <c r="H30" s="43">
        <v>3000000</v>
      </c>
      <c r="I30" s="36">
        <f t="shared" si="0"/>
        <v>211.83041892921705</v>
      </c>
      <c r="J30" s="23">
        <f t="shared" si="1"/>
        <v>36.851309093327167</v>
      </c>
    </row>
    <row r="31" spans="1:10" x14ac:dyDescent="0.2">
      <c r="A31" s="9" t="s">
        <v>17</v>
      </c>
      <c r="B31" s="21" t="s">
        <v>40</v>
      </c>
      <c r="C31" s="41">
        <v>70100000</v>
      </c>
      <c r="D31" s="41">
        <v>92683537</v>
      </c>
      <c r="E31" s="41">
        <v>61087126</v>
      </c>
      <c r="F31" s="41">
        <v>77907950</v>
      </c>
      <c r="G31" s="42">
        <v>91600000</v>
      </c>
      <c r="H31" s="43">
        <v>66556000</v>
      </c>
      <c r="I31" s="36">
        <f t="shared" si="0"/>
        <v>27.535792075076504</v>
      </c>
      <c r="J31" s="23">
        <f t="shared" si="1"/>
        <v>2.8993204432848918</v>
      </c>
    </row>
    <row r="32" spans="1:10" x14ac:dyDescent="0.2">
      <c r="A32" s="9" t="s">
        <v>17</v>
      </c>
      <c r="B32" s="21" t="s">
        <v>34</v>
      </c>
      <c r="C32" s="41">
        <v>182633352</v>
      </c>
      <c r="D32" s="41">
        <v>200358849</v>
      </c>
      <c r="E32" s="41">
        <v>131822299</v>
      </c>
      <c r="F32" s="41">
        <v>248792514</v>
      </c>
      <c r="G32" s="42">
        <v>223228732</v>
      </c>
      <c r="H32" s="43">
        <v>161650521</v>
      </c>
      <c r="I32" s="36">
        <f t="shared" si="0"/>
        <v>88.733253696326457</v>
      </c>
      <c r="J32" s="23">
        <f t="shared" si="1"/>
        <v>7.0358861779751924</v>
      </c>
    </row>
    <row r="33" spans="1:11" ht="13.5" thickBot="1" x14ac:dyDescent="0.25">
      <c r="A33" s="9" t="s">
        <v>17</v>
      </c>
      <c r="B33" s="37" t="s">
        <v>41</v>
      </c>
      <c r="C33" s="57">
        <v>504799865</v>
      </c>
      <c r="D33" s="57">
        <v>491726021</v>
      </c>
      <c r="E33" s="57">
        <v>359118242</v>
      </c>
      <c r="F33" s="57">
        <v>599345303</v>
      </c>
      <c r="G33" s="58">
        <v>586441524</v>
      </c>
      <c r="H33" s="59">
        <v>562080145</v>
      </c>
      <c r="I33" s="38">
        <f t="shared" si="0"/>
        <v>66.893583478836476</v>
      </c>
      <c r="J33" s="39">
        <f t="shared" si="1"/>
        <v>16.105713776804652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2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D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279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187406465</v>
      </c>
      <c r="D8" s="41">
        <v>191406465</v>
      </c>
      <c r="E8" s="41">
        <v>198151261</v>
      </c>
      <c r="F8" s="41">
        <v>200976789</v>
      </c>
      <c r="G8" s="42">
        <v>211025627</v>
      </c>
      <c r="H8" s="43">
        <v>221576906</v>
      </c>
      <c r="I8" s="22">
        <f>IF(($E8       =0),0,((($F8       /$E8       )-1)*100))</f>
        <v>1.4259450006729901</v>
      </c>
      <c r="J8" s="23">
        <f>IF(($E8       =0),0,(((($H8       /$E8       )^(1/3))-1)*100))</f>
        <v>3.7948688405342157</v>
      </c>
    </row>
    <row r="9" spans="1:11" x14ac:dyDescent="0.2">
      <c r="A9" s="3" t="s">
        <v>17</v>
      </c>
      <c r="B9" s="21" t="s">
        <v>20</v>
      </c>
      <c r="C9" s="41">
        <v>793997500</v>
      </c>
      <c r="D9" s="41">
        <v>786597500</v>
      </c>
      <c r="E9" s="41">
        <v>760383195</v>
      </c>
      <c r="F9" s="41">
        <v>870634255</v>
      </c>
      <c r="G9" s="42">
        <v>963142286</v>
      </c>
      <c r="H9" s="43">
        <v>1066642641</v>
      </c>
      <c r="I9" s="22">
        <f>IF(($E9       =0),0,((($F9       /$E9       )-1)*100))</f>
        <v>14.49940776242431</v>
      </c>
      <c r="J9" s="23">
        <f>IF(($E9       =0),0,(((($H9       /$E9       )^(1/3))-1)*100))</f>
        <v>11.942622531880476</v>
      </c>
    </row>
    <row r="10" spans="1:11" x14ac:dyDescent="0.2">
      <c r="A10" s="3" t="s">
        <v>17</v>
      </c>
      <c r="B10" s="21" t="s">
        <v>21</v>
      </c>
      <c r="C10" s="41">
        <v>492437150</v>
      </c>
      <c r="D10" s="41">
        <v>387395837</v>
      </c>
      <c r="E10" s="41">
        <v>298824816</v>
      </c>
      <c r="F10" s="41">
        <v>538077706</v>
      </c>
      <c r="G10" s="42">
        <v>569163910</v>
      </c>
      <c r="H10" s="43">
        <v>589560700</v>
      </c>
      <c r="I10" s="22">
        <f t="shared" ref="I10:I33" si="0">IF(($E10      =0),0,((($F10      /$E10      )-1)*100))</f>
        <v>80.064598784861289</v>
      </c>
      <c r="J10" s="23">
        <f t="shared" ref="J10:J33" si="1">IF(($E10      =0),0,(((($H10      /$E10      )^(1/3))-1)*100))</f>
        <v>25.421104699826593</v>
      </c>
    </row>
    <row r="11" spans="1:11" x14ac:dyDescent="0.2">
      <c r="A11" s="9" t="s">
        <v>17</v>
      </c>
      <c r="B11" s="24" t="s">
        <v>22</v>
      </c>
      <c r="C11" s="44">
        <v>1473841115</v>
      </c>
      <c r="D11" s="44">
        <v>1365399802</v>
      </c>
      <c r="E11" s="44">
        <v>1257359272</v>
      </c>
      <c r="F11" s="44">
        <v>1609688750</v>
      </c>
      <c r="G11" s="45">
        <v>1743331823</v>
      </c>
      <c r="H11" s="46">
        <v>1877780247</v>
      </c>
      <c r="I11" s="25">
        <f t="shared" si="0"/>
        <v>28.021384646853754</v>
      </c>
      <c r="J11" s="26">
        <f t="shared" si="1"/>
        <v>14.304095797834936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413147739</v>
      </c>
      <c r="D13" s="41">
        <v>395319456</v>
      </c>
      <c r="E13" s="41">
        <v>367962212</v>
      </c>
      <c r="F13" s="41">
        <v>456827985</v>
      </c>
      <c r="G13" s="42">
        <v>477893900</v>
      </c>
      <c r="H13" s="43">
        <v>499931400</v>
      </c>
      <c r="I13" s="22">
        <f t="shared" si="0"/>
        <v>24.150787798829732</v>
      </c>
      <c r="J13" s="23">
        <f t="shared" si="1"/>
        <v>10.756459574475974</v>
      </c>
    </row>
    <row r="14" spans="1:11" x14ac:dyDescent="0.2">
      <c r="A14" s="3" t="s">
        <v>17</v>
      </c>
      <c r="B14" s="21" t="s">
        <v>25</v>
      </c>
      <c r="C14" s="41">
        <v>209733900</v>
      </c>
      <c r="D14" s="41">
        <v>167900000</v>
      </c>
      <c r="E14" s="41">
        <v>0</v>
      </c>
      <c r="F14" s="41">
        <v>220010864</v>
      </c>
      <c r="G14" s="42">
        <v>230351377</v>
      </c>
      <c r="H14" s="43">
        <v>240947600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432320556</v>
      </c>
      <c r="D16" s="41">
        <v>432320556</v>
      </c>
      <c r="E16" s="41">
        <v>401097311</v>
      </c>
      <c r="F16" s="41">
        <v>487184300</v>
      </c>
      <c r="G16" s="42">
        <v>563611000</v>
      </c>
      <c r="H16" s="43">
        <v>652033900</v>
      </c>
      <c r="I16" s="22">
        <f t="shared" si="0"/>
        <v>21.462868645359734</v>
      </c>
      <c r="J16" s="23">
        <f t="shared" si="1"/>
        <v>17.581810149892551</v>
      </c>
    </row>
    <row r="17" spans="1:10" x14ac:dyDescent="0.2">
      <c r="A17" s="3" t="s">
        <v>17</v>
      </c>
      <c r="B17" s="21" t="s">
        <v>27</v>
      </c>
      <c r="C17" s="41">
        <v>428757610</v>
      </c>
      <c r="D17" s="41">
        <v>454586720</v>
      </c>
      <c r="E17" s="41">
        <v>391547836</v>
      </c>
      <c r="F17" s="41">
        <v>453608058</v>
      </c>
      <c r="G17" s="42">
        <v>475851000</v>
      </c>
      <c r="H17" s="43">
        <v>486148600</v>
      </c>
      <c r="I17" s="29">
        <f t="shared" si="0"/>
        <v>15.849971904837702</v>
      </c>
      <c r="J17" s="30">
        <f t="shared" si="1"/>
        <v>7.4801021338241958</v>
      </c>
    </row>
    <row r="18" spans="1:10" x14ac:dyDescent="0.2">
      <c r="A18" s="3" t="s">
        <v>17</v>
      </c>
      <c r="B18" s="24" t="s">
        <v>28</v>
      </c>
      <c r="C18" s="44">
        <v>1483959805</v>
      </c>
      <c r="D18" s="44">
        <v>1450126732</v>
      </c>
      <c r="E18" s="44">
        <v>1160607359</v>
      </c>
      <c r="F18" s="44">
        <v>1617631207</v>
      </c>
      <c r="G18" s="45">
        <v>1747707277</v>
      </c>
      <c r="H18" s="46">
        <v>1879061500</v>
      </c>
      <c r="I18" s="25">
        <f t="shared" si="0"/>
        <v>39.377989847813822</v>
      </c>
      <c r="J18" s="26">
        <f t="shared" si="1"/>
        <v>17.422653827172851</v>
      </c>
    </row>
    <row r="19" spans="1:10" ht="23.25" customHeight="1" x14ac:dyDescent="0.2">
      <c r="A19" s="31" t="s">
        <v>17</v>
      </c>
      <c r="B19" s="32" t="s">
        <v>29</v>
      </c>
      <c r="C19" s="50">
        <v>-10118690</v>
      </c>
      <c r="D19" s="50">
        <v>-84726930</v>
      </c>
      <c r="E19" s="50">
        <v>96751913</v>
      </c>
      <c r="F19" s="51">
        <v>-7942457</v>
      </c>
      <c r="G19" s="52">
        <v>-4375454</v>
      </c>
      <c r="H19" s="53">
        <v>-1281253</v>
      </c>
      <c r="I19" s="33">
        <f t="shared" si="0"/>
        <v>-108.20909556589335</v>
      </c>
      <c r="J19" s="34">
        <f t="shared" si="1"/>
        <v>-123.65874907645957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28068976</v>
      </c>
      <c r="D22" s="41">
        <v>74254211</v>
      </c>
      <c r="E22" s="41">
        <v>56381958</v>
      </c>
      <c r="F22" s="41">
        <v>48706373</v>
      </c>
      <c r="G22" s="42">
        <v>34379530</v>
      </c>
      <c r="H22" s="43">
        <v>0</v>
      </c>
      <c r="I22" s="36">
        <f t="shared" si="0"/>
        <v>-13.613548149569411</v>
      </c>
      <c r="J22" s="23">
        <f t="shared" si="1"/>
        <v>-100</v>
      </c>
    </row>
    <row r="23" spans="1:10" x14ac:dyDescent="0.2">
      <c r="A23" s="9" t="s">
        <v>17</v>
      </c>
      <c r="B23" s="21" t="s">
        <v>32</v>
      </c>
      <c r="C23" s="41">
        <v>95664676</v>
      </c>
      <c r="D23" s="41">
        <v>112059397</v>
      </c>
      <c r="E23" s="41">
        <v>77069914</v>
      </c>
      <c r="F23" s="41">
        <v>84320917</v>
      </c>
      <c r="G23" s="42">
        <v>59144310</v>
      </c>
      <c r="H23" s="43">
        <v>37052800</v>
      </c>
      <c r="I23" s="36">
        <f t="shared" si="0"/>
        <v>9.4083444805712411</v>
      </c>
      <c r="J23" s="23">
        <f t="shared" si="1"/>
        <v>-21.660874484524683</v>
      </c>
    </row>
    <row r="24" spans="1:10" x14ac:dyDescent="0.2">
      <c r="A24" s="9" t="s">
        <v>17</v>
      </c>
      <c r="B24" s="21" t="s">
        <v>33</v>
      </c>
      <c r="C24" s="41">
        <v>66797000</v>
      </c>
      <c r="D24" s="41">
        <v>106960593</v>
      </c>
      <c r="E24" s="41">
        <v>97659265</v>
      </c>
      <c r="F24" s="41">
        <v>54410000</v>
      </c>
      <c r="G24" s="42">
        <v>61040000</v>
      </c>
      <c r="H24" s="43">
        <v>62514000</v>
      </c>
      <c r="I24" s="36">
        <f t="shared" si="0"/>
        <v>-44.285880095452292</v>
      </c>
      <c r="J24" s="23">
        <f t="shared" si="1"/>
        <v>-13.81706521753021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190530652</v>
      </c>
      <c r="D26" s="44">
        <v>293274201</v>
      </c>
      <c r="E26" s="44">
        <v>231111137</v>
      </c>
      <c r="F26" s="44">
        <v>187437290</v>
      </c>
      <c r="G26" s="45">
        <v>154563840</v>
      </c>
      <c r="H26" s="46">
        <v>99566800</v>
      </c>
      <c r="I26" s="25">
        <f t="shared" si="0"/>
        <v>-18.897335527365776</v>
      </c>
      <c r="J26" s="26">
        <f t="shared" si="1"/>
        <v>-24.473755225536852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13125243</v>
      </c>
      <c r="D28" s="41">
        <v>29357039</v>
      </c>
      <c r="E28" s="41">
        <v>22851273</v>
      </c>
      <c r="F28" s="41">
        <v>14369200</v>
      </c>
      <c r="G28" s="42">
        <v>17407688</v>
      </c>
      <c r="H28" s="43">
        <v>33363184</v>
      </c>
      <c r="I28" s="36">
        <f t="shared" si="0"/>
        <v>-37.118601663898552</v>
      </c>
      <c r="J28" s="23">
        <f t="shared" si="1"/>
        <v>13.445088247727544</v>
      </c>
    </row>
    <row r="29" spans="1:10" x14ac:dyDescent="0.2">
      <c r="A29" s="9" t="s">
        <v>17</v>
      </c>
      <c r="B29" s="21" t="s">
        <v>38</v>
      </c>
      <c r="C29" s="41">
        <v>40818000</v>
      </c>
      <c r="D29" s="41">
        <v>85629813</v>
      </c>
      <c r="E29" s="41">
        <v>77577339</v>
      </c>
      <c r="F29" s="41">
        <v>43945173</v>
      </c>
      <c r="G29" s="42">
        <v>42933860</v>
      </c>
      <c r="H29" s="43">
        <v>19518000</v>
      </c>
      <c r="I29" s="36">
        <f t="shared" si="0"/>
        <v>-43.353080208126237</v>
      </c>
      <c r="J29" s="23">
        <f t="shared" si="1"/>
        <v>-36.870335930697806</v>
      </c>
    </row>
    <row r="30" spans="1:10" x14ac:dyDescent="0.2">
      <c r="A30" s="9" t="s">
        <v>17</v>
      </c>
      <c r="B30" s="21" t="s">
        <v>39</v>
      </c>
      <c r="C30" s="41">
        <v>1000000</v>
      </c>
      <c r="D30" s="41">
        <v>1000000</v>
      </c>
      <c r="E30" s="41">
        <v>413608</v>
      </c>
      <c r="F30" s="41">
        <v>6000000</v>
      </c>
      <c r="G30" s="42">
        <v>5000000</v>
      </c>
      <c r="H30" s="43">
        <v>5000000</v>
      </c>
      <c r="I30" s="36">
        <f t="shared" si="0"/>
        <v>1350.6489236184987</v>
      </c>
      <c r="J30" s="23">
        <f t="shared" si="1"/>
        <v>129.50581373028754</v>
      </c>
    </row>
    <row r="31" spans="1:10" x14ac:dyDescent="0.2">
      <c r="A31" s="9" t="s">
        <v>17</v>
      </c>
      <c r="B31" s="21" t="s">
        <v>40</v>
      </c>
      <c r="C31" s="41">
        <v>47999677</v>
      </c>
      <c r="D31" s="41">
        <v>83049941</v>
      </c>
      <c r="E31" s="41">
        <v>59402958</v>
      </c>
      <c r="F31" s="41">
        <v>41457652</v>
      </c>
      <c r="G31" s="42">
        <v>41289714</v>
      </c>
      <c r="H31" s="43">
        <v>20950616</v>
      </c>
      <c r="I31" s="36">
        <f t="shared" si="0"/>
        <v>-30.209448492447123</v>
      </c>
      <c r="J31" s="23">
        <f t="shared" si="1"/>
        <v>-29.347167896979244</v>
      </c>
    </row>
    <row r="32" spans="1:10" x14ac:dyDescent="0.2">
      <c r="A32" s="9" t="s">
        <v>17</v>
      </c>
      <c r="B32" s="21" t="s">
        <v>34</v>
      </c>
      <c r="C32" s="41">
        <v>87587732</v>
      </c>
      <c r="D32" s="41">
        <v>94237408</v>
      </c>
      <c r="E32" s="41">
        <v>70865959</v>
      </c>
      <c r="F32" s="41">
        <v>81665265</v>
      </c>
      <c r="G32" s="42">
        <v>47932578</v>
      </c>
      <c r="H32" s="43">
        <v>20735000</v>
      </c>
      <c r="I32" s="36">
        <f t="shared" si="0"/>
        <v>15.239059983651671</v>
      </c>
      <c r="J32" s="23">
        <f t="shared" si="1"/>
        <v>-33.612121521212643</v>
      </c>
    </row>
    <row r="33" spans="1:11" ht="13.5" thickBot="1" x14ac:dyDescent="0.25">
      <c r="A33" s="9" t="s">
        <v>17</v>
      </c>
      <c r="B33" s="37" t="s">
        <v>41</v>
      </c>
      <c r="C33" s="57">
        <v>190530652</v>
      </c>
      <c r="D33" s="57">
        <v>293274201</v>
      </c>
      <c r="E33" s="57">
        <v>231111137</v>
      </c>
      <c r="F33" s="57">
        <v>187437290</v>
      </c>
      <c r="G33" s="58">
        <v>154563840</v>
      </c>
      <c r="H33" s="59">
        <v>99566800</v>
      </c>
      <c r="I33" s="38">
        <f t="shared" si="0"/>
        <v>-18.897335527365776</v>
      </c>
      <c r="J33" s="39">
        <f t="shared" si="1"/>
        <v>-24.473755225536852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2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E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280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93030405</v>
      </c>
      <c r="D8" s="41">
        <v>100672545</v>
      </c>
      <c r="E8" s="41">
        <v>101162827</v>
      </c>
      <c r="F8" s="41">
        <v>100741968</v>
      </c>
      <c r="G8" s="42">
        <v>106955586</v>
      </c>
      <c r="H8" s="43">
        <v>113169209</v>
      </c>
      <c r="I8" s="22">
        <f>IF(($E8       =0),0,((($F8       /$E8       )-1)*100))</f>
        <v>-0.41602139094036872</v>
      </c>
      <c r="J8" s="23">
        <f>IF(($E8       =0),0,(((($H8       /$E8       )^(1/3))-1)*100))</f>
        <v>3.8091833153299115</v>
      </c>
    </row>
    <row r="9" spans="1:11" x14ac:dyDescent="0.2">
      <c r="A9" s="3" t="s">
        <v>17</v>
      </c>
      <c r="B9" s="21" t="s">
        <v>20</v>
      </c>
      <c r="C9" s="41">
        <v>781676144</v>
      </c>
      <c r="D9" s="41">
        <v>717229523</v>
      </c>
      <c r="E9" s="41">
        <v>682403880</v>
      </c>
      <c r="F9" s="41">
        <v>748861018</v>
      </c>
      <c r="G9" s="42">
        <v>852805669</v>
      </c>
      <c r="H9" s="43">
        <v>972029254</v>
      </c>
      <c r="I9" s="22">
        <f>IF(($E9       =0),0,((($F9       /$E9       )-1)*100))</f>
        <v>9.7386811458340503</v>
      </c>
      <c r="J9" s="23">
        <f>IF(($E9       =0),0,(((($H9       /$E9       )^(1/3))-1)*100))</f>
        <v>12.515567768415847</v>
      </c>
    </row>
    <row r="10" spans="1:11" x14ac:dyDescent="0.2">
      <c r="A10" s="3" t="s">
        <v>17</v>
      </c>
      <c r="B10" s="21" t="s">
        <v>21</v>
      </c>
      <c r="C10" s="41">
        <v>190160707</v>
      </c>
      <c r="D10" s="41">
        <v>224688563</v>
      </c>
      <c r="E10" s="41">
        <v>202133690</v>
      </c>
      <c r="F10" s="41">
        <v>229339686</v>
      </c>
      <c r="G10" s="42">
        <v>220384540</v>
      </c>
      <c r="H10" s="43">
        <v>225514316</v>
      </c>
      <c r="I10" s="22">
        <f t="shared" ref="I10:I33" si="0">IF(($E10      =0),0,((($F10      /$E10      )-1)*100))</f>
        <v>13.459406989502831</v>
      </c>
      <c r="J10" s="23">
        <f t="shared" ref="J10:J33" si="1">IF(($E10      =0),0,(((($H10      /$E10      )^(1/3))-1)*100))</f>
        <v>3.7158515698427763</v>
      </c>
    </row>
    <row r="11" spans="1:11" x14ac:dyDescent="0.2">
      <c r="A11" s="9" t="s">
        <v>17</v>
      </c>
      <c r="B11" s="24" t="s">
        <v>22</v>
      </c>
      <c r="C11" s="44">
        <v>1064867256</v>
      </c>
      <c r="D11" s="44">
        <v>1042590631</v>
      </c>
      <c r="E11" s="44">
        <v>985700397</v>
      </c>
      <c r="F11" s="44">
        <v>1078942672</v>
      </c>
      <c r="G11" s="45">
        <v>1180145795</v>
      </c>
      <c r="H11" s="46">
        <v>1310712779</v>
      </c>
      <c r="I11" s="25">
        <f t="shared" si="0"/>
        <v>9.4594945161617936</v>
      </c>
      <c r="J11" s="26">
        <f t="shared" si="1"/>
        <v>9.9649296529390696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270373905</v>
      </c>
      <c r="D13" s="41">
        <v>280347776</v>
      </c>
      <c r="E13" s="41">
        <v>258299382</v>
      </c>
      <c r="F13" s="41">
        <v>289471923</v>
      </c>
      <c r="G13" s="42">
        <v>304312809</v>
      </c>
      <c r="H13" s="43">
        <v>322245413</v>
      </c>
      <c r="I13" s="22">
        <f t="shared" si="0"/>
        <v>12.068376145011461</v>
      </c>
      <c r="J13" s="23">
        <f t="shared" si="1"/>
        <v>7.6517578107066386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0</v>
      </c>
      <c r="E14" s="41">
        <v>0</v>
      </c>
      <c r="F14" s="41">
        <v>2000000</v>
      </c>
      <c r="G14" s="42">
        <v>2080000</v>
      </c>
      <c r="H14" s="43">
        <v>2163200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495377577</v>
      </c>
      <c r="D16" s="41">
        <v>459297973</v>
      </c>
      <c r="E16" s="41">
        <v>430782136</v>
      </c>
      <c r="F16" s="41">
        <v>528619571</v>
      </c>
      <c r="G16" s="42">
        <v>610026985</v>
      </c>
      <c r="H16" s="43">
        <v>703971141</v>
      </c>
      <c r="I16" s="22">
        <f t="shared" si="0"/>
        <v>22.711581289898252</v>
      </c>
      <c r="J16" s="23">
        <f t="shared" si="1"/>
        <v>17.787460046539792</v>
      </c>
    </row>
    <row r="17" spans="1:10" x14ac:dyDescent="0.2">
      <c r="A17" s="3" t="s">
        <v>17</v>
      </c>
      <c r="B17" s="21" t="s">
        <v>27</v>
      </c>
      <c r="C17" s="41">
        <v>305206651</v>
      </c>
      <c r="D17" s="41">
        <v>298978387</v>
      </c>
      <c r="E17" s="41">
        <v>226612689</v>
      </c>
      <c r="F17" s="41">
        <v>289262816</v>
      </c>
      <c r="G17" s="42">
        <v>288757767</v>
      </c>
      <c r="H17" s="43">
        <v>302388662</v>
      </c>
      <c r="I17" s="29">
        <f t="shared" si="0"/>
        <v>27.646345523043504</v>
      </c>
      <c r="J17" s="30">
        <f t="shared" si="1"/>
        <v>10.093182548098412</v>
      </c>
    </row>
    <row r="18" spans="1:10" x14ac:dyDescent="0.2">
      <c r="A18" s="3" t="s">
        <v>17</v>
      </c>
      <c r="B18" s="24" t="s">
        <v>28</v>
      </c>
      <c r="C18" s="44">
        <v>1070958133</v>
      </c>
      <c r="D18" s="44">
        <v>1038624136</v>
      </c>
      <c r="E18" s="44">
        <v>915694207</v>
      </c>
      <c r="F18" s="44">
        <v>1109354310</v>
      </c>
      <c r="G18" s="45">
        <v>1205177561</v>
      </c>
      <c r="H18" s="46">
        <v>1330768416</v>
      </c>
      <c r="I18" s="25">
        <f t="shared" si="0"/>
        <v>21.148992919204957</v>
      </c>
      <c r="J18" s="26">
        <f t="shared" si="1"/>
        <v>13.270636100064781</v>
      </c>
    </row>
    <row r="19" spans="1:10" ht="23.25" customHeight="1" x14ac:dyDescent="0.2">
      <c r="A19" s="31" t="s">
        <v>17</v>
      </c>
      <c r="B19" s="32" t="s">
        <v>29</v>
      </c>
      <c r="C19" s="50">
        <v>-6090877</v>
      </c>
      <c r="D19" s="50">
        <v>3966495</v>
      </c>
      <c r="E19" s="50">
        <v>70006190</v>
      </c>
      <c r="F19" s="51">
        <v>-30411638</v>
      </c>
      <c r="G19" s="52">
        <v>-25031766</v>
      </c>
      <c r="H19" s="53">
        <v>-20055637</v>
      </c>
      <c r="I19" s="33">
        <f t="shared" si="0"/>
        <v>-143.44135568583292</v>
      </c>
      <c r="J19" s="34">
        <f t="shared" si="1"/>
        <v>-165.92244998033863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-821000</v>
      </c>
      <c r="F22" s="41">
        <v>0</v>
      </c>
      <c r="G22" s="42">
        <v>0</v>
      </c>
      <c r="H22" s="43">
        <v>0</v>
      </c>
      <c r="I22" s="36">
        <f t="shared" si="0"/>
        <v>-100</v>
      </c>
      <c r="J22" s="23">
        <f t="shared" si="1"/>
        <v>-100</v>
      </c>
    </row>
    <row r="23" spans="1:10" x14ac:dyDescent="0.2">
      <c r="A23" s="9" t="s">
        <v>17</v>
      </c>
      <c r="B23" s="21" t="s">
        <v>32</v>
      </c>
      <c r="C23" s="41">
        <v>88809211</v>
      </c>
      <c r="D23" s="41">
        <v>148739480</v>
      </c>
      <c r="E23" s="41">
        <v>98671114</v>
      </c>
      <c r="F23" s="41">
        <v>93190947</v>
      </c>
      <c r="G23" s="42">
        <v>51084679</v>
      </c>
      <c r="H23" s="43">
        <v>25626528</v>
      </c>
      <c r="I23" s="36">
        <f t="shared" si="0"/>
        <v>-5.5539729692319018</v>
      </c>
      <c r="J23" s="23">
        <f t="shared" si="1"/>
        <v>-36.198153752350748</v>
      </c>
    </row>
    <row r="24" spans="1:10" x14ac:dyDescent="0.2">
      <c r="A24" s="9" t="s">
        <v>17</v>
      </c>
      <c r="B24" s="21" t="s">
        <v>33</v>
      </c>
      <c r="C24" s="41">
        <v>30665216</v>
      </c>
      <c r="D24" s="41">
        <v>32645914</v>
      </c>
      <c r="E24" s="41">
        <v>30524367</v>
      </c>
      <c r="F24" s="41">
        <v>25235652</v>
      </c>
      <c r="G24" s="42">
        <v>26197391</v>
      </c>
      <c r="H24" s="43">
        <v>28350434</v>
      </c>
      <c r="I24" s="36">
        <f t="shared" si="0"/>
        <v>-17.326206961146806</v>
      </c>
      <c r="J24" s="23">
        <f t="shared" si="1"/>
        <v>-2.4326861749790152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119474427</v>
      </c>
      <c r="D26" s="44">
        <v>181385394</v>
      </c>
      <c r="E26" s="44">
        <v>128374481</v>
      </c>
      <c r="F26" s="44">
        <v>118426599</v>
      </c>
      <c r="G26" s="45">
        <v>77282070</v>
      </c>
      <c r="H26" s="46">
        <v>53976962</v>
      </c>
      <c r="I26" s="25">
        <f t="shared" si="0"/>
        <v>-7.7491117568763475</v>
      </c>
      <c r="J26" s="26">
        <f t="shared" si="1"/>
        <v>-25.083655363969882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11107000</v>
      </c>
      <c r="D28" s="41">
        <v>7518793</v>
      </c>
      <c r="E28" s="41">
        <v>2277307</v>
      </c>
      <c r="F28" s="41">
        <v>27400000</v>
      </c>
      <c r="G28" s="42">
        <v>30300000</v>
      </c>
      <c r="H28" s="43">
        <v>19100000</v>
      </c>
      <c r="I28" s="36">
        <f t="shared" si="0"/>
        <v>1103.1755051031769</v>
      </c>
      <c r="J28" s="23">
        <f t="shared" si="1"/>
        <v>103.17515296236088</v>
      </c>
    </row>
    <row r="29" spans="1:10" x14ac:dyDescent="0.2">
      <c r="A29" s="9" t="s">
        <v>17</v>
      </c>
      <c r="B29" s="21" t="s">
        <v>38</v>
      </c>
      <c r="C29" s="41">
        <v>15944000</v>
      </c>
      <c r="D29" s="41">
        <v>20447463</v>
      </c>
      <c r="E29" s="41">
        <v>7499969</v>
      </c>
      <c r="F29" s="41">
        <v>4943478</v>
      </c>
      <c r="G29" s="42">
        <v>5491304</v>
      </c>
      <c r="H29" s="43">
        <v>6443478</v>
      </c>
      <c r="I29" s="36">
        <f t="shared" si="0"/>
        <v>-34.086687558308569</v>
      </c>
      <c r="J29" s="23">
        <f t="shared" si="1"/>
        <v>-4.9350785006441633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17382592</v>
      </c>
      <c r="D31" s="41">
        <v>71066583</v>
      </c>
      <c r="E31" s="41">
        <v>53118085</v>
      </c>
      <c r="F31" s="41">
        <v>20391826</v>
      </c>
      <c r="G31" s="42">
        <v>919565</v>
      </c>
      <c r="H31" s="43">
        <v>939565</v>
      </c>
      <c r="I31" s="36">
        <f t="shared" si="0"/>
        <v>-61.610389380565955</v>
      </c>
      <c r="J31" s="23">
        <f t="shared" si="1"/>
        <v>-73.94477625581348</v>
      </c>
    </row>
    <row r="32" spans="1:10" x14ac:dyDescent="0.2">
      <c r="A32" s="9" t="s">
        <v>17</v>
      </c>
      <c r="B32" s="21" t="s">
        <v>34</v>
      </c>
      <c r="C32" s="41">
        <v>75040835</v>
      </c>
      <c r="D32" s="41">
        <v>82352555</v>
      </c>
      <c r="E32" s="41">
        <v>68464191</v>
      </c>
      <c r="F32" s="41">
        <v>65691295</v>
      </c>
      <c r="G32" s="42">
        <v>40571201</v>
      </c>
      <c r="H32" s="43">
        <v>27493919</v>
      </c>
      <c r="I32" s="36">
        <f t="shared" si="0"/>
        <v>-4.0501406056196565</v>
      </c>
      <c r="J32" s="23">
        <f t="shared" si="1"/>
        <v>-26.222422773723643</v>
      </c>
    </row>
    <row r="33" spans="1:11" ht="13.5" thickBot="1" x14ac:dyDescent="0.25">
      <c r="A33" s="9" t="s">
        <v>17</v>
      </c>
      <c r="B33" s="37" t="s">
        <v>41</v>
      </c>
      <c r="C33" s="57">
        <v>119474427</v>
      </c>
      <c r="D33" s="57">
        <v>181385394</v>
      </c>
      <c r="E33" s="57">
        <v>131359552</v>
      </c>
      <c r="F33" s="57">
        <v>118426599</v>
      </c>
      <c r="G33" s="58">
        <v>77282070</v>
      </c>
      <c r="H33" s="59">
        <v>53976962</v>
      </c>
      <c r="I33" s="38">
        <f t="shared" si="0"/>
        <v>-9.8454606483432627</v>
      </c>
      <c r="J33" s="39">
        <f t="shared" si="1"/>
        <v>-25.655486085950962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2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F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281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0</v>
      </c>
      <c r="D8" s="41">
        <v>0</v>
      </c>
      <c r="E8" s="41">
        <v>0</v>
      </c>
      <c r="F8" s="41">
        <v>0</v>
      </c>
      <c r="G8" s="42">
        <v>0</v>
      </c>
      <c r="H8" s="43">
        <v>0</v>
      </c>
      <c r="I8" s="22">
        <f>IF(($E8       =0),0,((($F8       /$E8       )-1)*100))</f>
        <v>0</v>
      </c>
      <c r="J8" s="23">
        <f>IF(($E8       =0),0,(((($H8       /$E8       )^(1/3))-1)*100))</f>
        <v>0</v>
      </c>
    </row>
    <row r="9" spans="1:11" x14ac:dyDescent="0.2">
      <c r="A9" s="3" t="s">
        <v>17</v>
      </c>
      <c r="B9" s="21" t="s">
        <v>20</v>
      </c>
      <c r="C9" s="41">
        <v>0</v>
      </c>
      <c r="D9" s="41">
        <v>0</v>
      </c>
      <c r="E9" s="41">
        <v>0</v>
      </c>
      <c r="F9" s="41">
        <v>0</v>
      </c>
      <c r="G9" s="42">
        <v>11269402</v>
      </c>
      <c r="H9" s="43">
        <v>10139193</v>
      </c>
      <c r="I9" s="22">
        <f>IF(($E9       =0),0,((($F9       /$E9       )-1)*100))</f>
        <v>0</v>
      </c>
      <c r="J9" s="23">
        <f>IF(($E9       =0),0,(((($H9       /$E9       )^(1/3))-1)*100))</f>
        <v>0</v>
      </c>
    </row>
    <row r="10" spans="1:11" x14ac:dyDescent="0.2">
      <c r="A10" s="3" t="s">
        <v>17</v>
      </c>
      <c r="B10" s="21" t="s">
        <v>21</v>
      </c>
      <c r="C10" s="41">
        <v>475184441</v>
      </c>
      <c r="D10" s="41">
        <v>510870456</v>
      </c>
      <c r="E10" s="41">
        <v>470851489</v>
      </c>
      <c r="F10" s="41">
        <v>516409348</v>
      </c>
      <c r="G10" s="42">
        <v>533909897</v>
      </c>
      <c r="H10" s="43">
        <v>546501876</v>
      </c>
      <c r="I10" s="22">
        <f t="shared" ref="I10:I33" si="0">IF(($E10      =0),0,((($F10      /$E10      )-1)*100))</f>
        <v>9.6756323520939205</v>
      </c>
      <c r="J10" s="23">
        <f t="shared" ref="J10:J33" si="1">IF(($E10      =0),0,(((($H10      /$E10      )^(1/3))-1)*100))</f>
        <v>5.0918981660107665</v>
      </c>
    </row>
    <row r="11" spans="1:11" x14ac:dyDescent="0.2">
      <c r="A11" s="9" t="s">
        <v>17</v>
      </c>
      <c r="B11" s="24" t="s">
        <v>22</v>
      </c>
      <c r="C11" s="44">
        <v>475184441</v>
      </c>
      <c r="D11" s="44">
        <v>510870456</v>
      </c>
      <c r="E11" s="44">
        <v>470851489</v>
      </c>
      <c r="F11" s="44">
        <v>516409348</v>
      </c>
      <c r="G11" s="45">
        <v>545179299</v>
      </c>
      <c r="H11" s="46">
        <v>556641069</v>
      </c>
      <c r="I11" s="25">
        <f t="shared" si="0"/>
        <v>9.6756323520939205</v>
      </c>
      <c r="J11" s="26">
        <f t="shared" si="1"/>
        <v>5.7378395099094481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258506893</v>
      </c>
      <c r="D13" s="41">
        <v>257216521</v>
      </c>
      <c r="E13" s="41">
        <v>223386153</v>
      </c>
      <c r="F13" s="41">
        <v>286665121</v>
      </c>
      <c r="G13" s="42">
        <v>299843123</v>
      </c>
      <c r="H13" s="43">
        <v>310733150</v>
      </c>
      <c r="I13" s="22">
        <f t="shared" si="0"/>
        <v>28.327166724608933</v>
      </c>
      <c r="J13" s="23">
        <f t="shared" si="1"/>
        <v>11.629020206529606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9000</v>
      </c>
      <c r="E14" s="41">
        <v>0</v>
      </c>
      <c r="F14" s="41">
        <v>100000</v>
      </c>
      <c r="G14" s="42">
        <v>100000</v>
      </c>
      <c r="H14" s="43">
        <v>100000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0</v>
      </c>
      <c r="D16" s="41">
        <v>0</v>
      </c>
      <c r="E16" s="41">
        <v>0</v>
      </c>
      <c r="F16" s="41">
        <v>0</v>
      </c>
      <c r="G16" s="42">
        <v>0</v>
      </c>
      <c r="H16" s="43">
        <v>0</v>
      </c>
      <c r="I16" s="22">
        <f t="shared" si="0"/>
        <v>0</v>
      </c>
      <c r="J16" s="23">
        <f t="shared" si="1"/>
        <v>0</v>
      </c>
    </row>
    <row r="17" spans="1:10" x14ac:dyDescent="0.2">
      <c r="A17" s="3" t="s">
        <v>17</v>
      </c>
      <c r="B17" s="21" t="s">
        <v>27</v>
      </c>
      <c r="C17" s="41">
        <v>216677548</v>
      </c>
      <c r="D17" s="41">
        <v>253644935</v>
      </c>
      <c r="E17" s="41">
        <v>207366930</v>
      </c>
      <c r="F17" s="41">
        <v>229644227</v>
      </c>
      <c r="G17" s="42">
        <v>245236176</v>
      </c>
      <c r="H17" s="43">
        <v>245807919</v>
      </c>
      <c r="I17" s="29">
        <f t="shared" si="0"/>
        <v>10.742936204919463</v>
      </c>
      <c r="J17" s="30">
        <f t="shared" si="1"/>
        <v>5.8324355208287937</v>
      </c>
    </row>
    <row r="18" spans="1:10" x14ac:dyDescent="0.2">
      <c r="A18" s="3" t="s">
        <v>17</v>
      </c>
      <c r="B18" s="24" t="s">
        <v>28</v>
      </c>
      <c r="C18" s="44">
        <v>475184441</v>
      </c>
      <c r="D18" s="44">
        <v>510870456</v>
      </c>
      <c r="E18" s="44">
        <v>430753083</v>
      </c>
      <c r="F18" s="44">
        <v>516409348</v>
      </c>
      <c r="G18" s="45">
        <v>545179299</v>
      </c>
      <c r="H18" s="46">
        <v>556641069</v>
      </c>
      <c r="I18" s="25">
        <f t="shared" si="0"/>
        <v>19.885235505093291</v>
      </c>
      <c r="J18" s="26">
        <f t="shared" si="1"/>
        <v>8.9220024666586184</v>
      </c>
    </row>
    <row r="19" spans="1:10" ht="23.25" customHeight="1" x14ac:dyDescent="0.2">
      <c r="A19" s="31" t="s">
        <v>17</v>
      </c>
      <c r="B19" s="32" t="s">
        <v>29</v>
      </c>
      <c r="C19" s="50">
        <v>0</v>
      </c>
      <c r="D19" s="50">
        <v>0</v>
      </c>
      <c r="E19" s="50">
        <v>40098406</v>
      </c>
      <c r="F19" s="51">
        <v>0</v>
      </c>
      <c r="G19" s="52">
        <v>0</v>
      </c>
      <c r="H19" s="53">
        <v>0</v>
      </c>
      <c r="I19" s="33">
        <f t="shared" si="0"/>
        <v>-100</v>
      </c>
      <c r="J19" s="34">
        <f t="shared" si="1"/>
        <v>-100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91000000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105328717</v>
      </c>
      <c r="D23" s="41">
        <v>67714788</v>
      </c>
      <c r="E23" s="41">
        <v>37364477</v>
      </c>
      <c r="F23" s="41">
        <v>34633000</v>
      </c>
      <c r="G23" s="42">
        <v>62274500</v>
      </c>
      <c r="H23" s="43">
        <v>40622000</v>
      </c>
      <c r="I23" s="36">
        <f t="shared" si="0"/>
        <v>-7.3103579102686282</v>
      </c>
      <c r="J23" s="23">
        <f t="shared" si="1"/>
        <v>2.8254924354469191</v>
      </c>
    </row>
    <row r="24" spans="1:10" x14ac:dyDescent="0.2">
      <c r="A24" s="9" t="s">
        <v>17</v>
      </c>
      <c r="B24" s="21" t="s">
        <v>33</v>
      </c>
      <c r="C24" s="41">
        <v>2340200</v>
      </c>
      <c r="D24" s="41">
        <v>2505014</v>
      </c>
      <c r="E24" s="41">
        <v>1666086</v>
      </c>
      <c r="F24" s="41">
        <v>1546000</v>
      </c>
      <c r="G24" s="42">
        <v>4406000</v>
      </c>
      <c r="H24" s="43">
        <v>16000</v>
      </c>
      <c r="I24" s="36">
        <f t="shared" si="0"/>
        <v>-7.2076711526295796</v>
      </c>
      <c r="J24" s="23">
        <f t="shared" si="1"/>
        <v>-78.744359841274729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107668917</v>
      </c>
      <c r="D26" s="44">
        <v>70219802</v>
      </c>
      <c r="E26" s="44">
        <v>39030563</v>
      </c>
      <c r="F26" s="44">
        <v>127179000</v>
      </c>
      <c r="G26" s="45">
        <v>66680500</v>
      </c>
      <c r="H26" s="46">
        <v>40638000</v>
      </c>
      <c r="I26" s="25">
        <f t="shared" si="0"/>
        <v>225.84464641209507</v>
      </c>
      <c r="J26" s="26">
        <f t="shared" si="1"/>
        <v>1.3543758077772194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0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0</v>
      </c>
      <c r="D29" s="41">
        <v>0</v>
      </c>
      <c r="E29" s="41">
        <v>0</v>
      </c>
      <c r="F29" s="41">
        <v>0</v>
      </c>
      <c r="G29" s="42">
        <v>0</v>
      </c>
      <c r="H29" s="43">
        <v>0</v>
      </c>
      <c r="I29" s="36">
        <f t="shared" si="0"/>
        <v>0</v>
      </c>
      <c r="J29" s="23">
        <f t="shared" si="1"/>
        <v>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0</v>
      </c>
      <c r="D31" s="41">
        <v>0</v>
      </c>
      <c r="E31" s="41">
        <v>0</v>
      </c>
      <c r="F31" s="41">
        <v>0</v>
      </c>
      <c r="G31" s="42">
        <v>0</v>
      </c>
      <c r="H31" s="43">
        <v>0</v>
      </c>
      <c r="I31" s="36">
        <f t="shared" si="0"/>
        <v>0</v>
      </c>
      <c r="J31" s="23">
        <f t="shared" si="1"/>
        <v>0</v>
      </c>
    </row>
    <row r="32" spans="1:10" x14ac:dyDescent="0.2">
      <c r="A32" s="9" t="s">
        <v>17</v>
      </c>
      <c r="B32" s="21" t="s">
        <v>34</v>
      </c>
      <c r="C32" s="41">
        <v>107668917</v>
      </c>
      <c r="D32" s="41">
        <v>70219802</v>
      </c>
      <c r="E32" s="41">
        <v>39030563</v>
      </c>
      <c r="F32" s="41">
        <v>127179000</v>
      </c>
      <c r="G32" s="42">
        <v>66680500</v>
      </c>
      <c r="H32" s="43">
        <v>40638000</v>
      </c>
      <c r="I32" s="36">
        <f t="shared" si="0"/>
        <v>225.84464641209507</v>
      </c>
      <c r="J32" s="23">
        <f t="shared" si="1"/>
        <v>1.3543758077772194</v>
      </c>
    </row>
    <row r="33" spans="1:11" ht="13.5" thickBot="1" x14ac:dyDescent="0.25">
      <c r="A33" s="9" t="s">
        <v>17</v>
      </c>
      <c r="B33" s="37" t="s">
        <v>41</v>
      </c>
      <c r="C33" s="57">
        <v>107668917</v>
      </c>
      <c r="D33" s="57">
        <v>70219802</v>
      </c>
      <c r="E33" s="57">
        <v>39030563</v>
      </c>
      <c r="F33" s="57">
        <v>127179000</v>
      </c>
      <c r="G33" s="58">
        <v>66680500</v>
      </c>
      <c r="H33" s="59">
        <v>40638000</v>
      </c>
      <c r="I33" s="38">
        <f t="shared" si="0"/>
        <v>225.84464641209507</v>
      </c>
      <c r="J33" s="39">
        <f t="shared" si="1"/>
        <v>1.3543758077772194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2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0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282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158015742</v>
      </c>
      <c r="D8" s="41">
        <v>153447000</v>
      </c>
      <c r="E8" s="41">
        <v>153644153</v>
      </c>
      <c r="F8" s="41">
        <v>161158121</v>
      </c>
      <c r="G8" s="42">
        <v>170827608</v>
      </c>
      <c r="H8" s="43">
        <v>181077264</v>
      </c>
      <c r="I8" s="22">
        <f>IF(($E8       =0),0,((($F8       /$E8       )-1)*100))</f>
        <v>4.8905004539938401</v>
      </c>
      <c r="J8" s="23">
        <f>IF(($E8       =0),0,(((($H8       /$E8       )^(1/3))-1)*100))</f>
        <v>5.6288687698534234</v>
      </c>
    </row>
    <row r="9" spans="1:11" x14ac:dyDescent="0.2">
      <c r="A9" s="3" t="s">
        <v>17</v>
      </c>
      <c r="B9" s="21" t="s">
        <v>20</v>
      </c>
      <c r="C9" s="41">
        <v>303140657</v>
      </c>
      <c r="D9" s="41">
        <v>307706632</v>
      </c>
      <c r="E9" s="41">
        <v>309641062</v>
      </c>
      <c r="F9" s="41">
        <v>330459615</v>
      </c>
      <c r="G9" s="42">
        <v>350287192</v>
      </c>
      <c r="H9" s="43">
        <v>371304423</v>
      </c>
      <c r="I9" s="22">
        <f>IF(($E9       =0),0,((($F9       /$E9       )-1)*100))</f>
        <v>6.7234470988863926</v>
      </c>
      <c r="J9" s="23">
        <f>IF(($E9       =0),0,(((($H9       /$E9       )^(1/3))-1)*100))</f>
        <v>6.2406024523538939</v>
      </c>
    </row>
    <row r="10" spans="1:11" x14ac:dyDescent="0.2">
      <c r="A10" s="3" t="s">
        <v>17</v>
      </c>
      <c r="B10" s="21" t="s">
        <v>21</v>
      </c>
      <c r="C10" s="41">
        <v>279185351</v>
      </c>
      <c r="D10" s="41">
        <v>271216207</v>
      </c>
      <c r="E10" s="41">
        <v>209902336</v>
      </c>
      <c r="F10" s="41">
        <v>296039257</v>
      </c>
      <c r="G10" s="42">
        <v>305400447</v>
      </c>
      <c r="H10" s="43">
        <v>324415958</v>
      </c>
      <c r="I10" s="22">
        <f t="shared" ref="I10:I33" si="0">IF(($E10      =0),0,((($F10      /$E10      )-1)*100))</f>
        <v>41.036666214138748</v>
      </c>
      <c r="J10" s="23">
        <f t="shared" ref="J10:J33" si="1">IF(($E10      =0),0,(((($H10      /$E10      )^(1/3))-1)*100))</f>
        <v>15.618761350844345</v>
      </c>
    </row>
    <row r="11" spans="1:11" x14ac:dyDescent="0.2">
      <c r="A11" s="9" t="s">
        <v>17</v>
      </c>
      <c r="B11" s="24" t="s">
        <v>22</v>
      </c>
      <c r="C11" s="44">
        <v>740341750</v>
      </c>
      <c r="D11" s="44">
        <v>732369839</v>
      </c>
      <c r="E11" s="44">
        <v>673187551</v>
      </c>
      <c r="F11" s="44">
        <v>787656993</v>
      </c>
      <c r="G11" s="45">
        <v>826515247</v>
      </c>
      <c r="H11" s="46">
        <v>876797645</v>
      </c>
      <c r="I11" s="25">
        <f t="shared" si="0"/>
        <v>17.004093707609268</v>
      </c>
      <c r="J11" s="26">
        <f t="shared" si="1"/>
        <v>9.2079947681773753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291266072</v>
      </c>
      <c r="D13" s="41">
        <v>293057387</v>
      </c>
      <c r="E13" s="41">
        <v>276710693</v>
      </c>
      <c r="F13" s="41">
        <v>273248679</v>
      </c>
      <c r="G13" s="42">
        <v>286911153</v>
      </c>
      <c r="H13" s="43">
        <v>301256731</v>
      </c>
      <c r="I13" s="22">
        <f t="shared" si="0"/>
        <v>-1.2511312672691011</v>
      </c>
      <c r="J13" s="23">
        <f t="shared" si="1"/>
        <v>2.8735212959563494</v>
      </c>
    </row>
    <row r="14" spans="1:11" x14ac:dyDescent="0.2">
      <c r="A14" s="3" t="s">
        <v>17</v>
      </c>
      <c r="B14" s="21" t="s">
        <v>25</v>
      </c>
      <c r="C14" s="41">
        <v>103164000</v>
      </c>
      <c r="D14" s="41">
        <v>120379000</v>
      </c>
      <c r="E14" s="41">
        <v>120379000</v>
      </c>
      <c r="F14" s="41">
        <v>126999845</v>
      </c>
      <c r="G14" s="42">
        <v>133349837</v>
      </c>
      <c r="H14" s="43">
        <v>140017328</v>
      </c>
      <c r="I14" s="22">
        <f t="shared" si="0"/>
        <v>5.4999999999999938</v>
      </c>
      <c r="J14" s="23">
        <f t="shared" si="1"/>
        <v>5.166402535525183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84005000</v>
      </c>
      <c r="D16" s="41">
        <v>102472339</v>
      </c>
      <c r="E16" s="41">
        <v>96112098</v>
      </c>
      <c r="F16" s="41">
        <v>100717761</v>
      </c>
      <c r="G16" s="42">
        <v>105753649</v>
      </c>
      <c r="H16" s="43">
        <v>111041332</v>
      </c>
      <c r="I16" s="22">
        <f t="shared" si="0"/>
        <v>4.7919701014122129</v>
      </c>
      <c r="J16" s="23">
        <f t="shared" si="1"/>
        <v>4.9306110115320045</v>
      </c>
    </row>
    <row r="17" spans="1:10" x14ac:dyDescent="0.2">
      <c r="A17" s="3" t="s">
        <v>17</v>
      </c>
      <c r="B17" s="21" t="s">
        <v>27</v>
      </c>
      <c r="C17" s="41">
        <v>284327772</v>
      </c>
      <c r="D17" s="41">
        <v>378224938</v>
      </c>
      <c r="E17" s="41">
        <v>340369031</v>
      </c>
      <c r="F17" s="41">
        <v>286478221</v>
      </c>
      <c r="G17" s="42">
        <v>296286974</v>
      </c>
      <c r="H17" s="43">
        <v>311914649</v>
      </c>
      <c r="I17" s="29">
        <f t="shared" si="0"/>
        <v>-15.833053272111586</v>
      </c>
      <c r="J17" s="30">
        <f t="shared" si="1"/>
        <v>-2.8680939374875036</v>
      </c>
    </row>
    <row r="18" spans="1:10" x14ac:dyDescent="0.2">
      <c r="A18" s="3" t="s">
        <v>17</v>
      </c>
      <c r="B18" s="24" t="s">
        <v>28</v>
      </c>
      <c r="C18" s="44">
        <v>762762844</v>
      </c>
      <c r="D18" s="44">
        <v>894133664</v>
      </c>
      <c r="E18" s="44">
        <v>833570822</v>
      </c>
      <c r="F18" s="44">
        <v>787444506</v>
      </c>
      <c r="G18" s="45">
        <v>822301613</v>
      </c>
      <c r="H18" s="46">
        <v>864230040</v>
      </c>
      <c r="I18" s="25">
        <f t="shared" si="0"/>
        <v>-5.53358092469316</v>
      </c>
      <c r="J18" s="26">
        <f t="shared" si="1"/>
        <v>1.2112878966856977</v>
      </c>
    </row>
    <row r="19" spans="1:10" ht="23.25" customHeight="1" x14ac:dyDescent="0.2">
      <c r="A19" s="31" t="s">
        <v>17</v>
      </c>
      <c r="B19" s="32" t="s">
        <v>29</v>
      </c>
      <c r="C19" s="50">
        <v>-22421094</v>
      </c>
      <c r="D19" s="50">
        <v>-161763825</v>
      </c>
      <c r="E19" s="50">
        <v>-160383271</v>
      </c>
      <c r="F19" s="51">
        <v>212487</v>
      </c>
      <c r="G19" s="52">
        <v>4213634</v>
      </c>
      <c r="H19" s="53">
        <v>12567605</v>
      </c>
      <c r="I19" s="33">
        <f t="shared" si="0"/>
        <v>-100.13248700982035</v>
      </c>
      <c r="J19" s="34">
        <f t="shared" si="1"/>
        <v>-142.79218724719999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56095725</v>
      </c>
      <c r="D22" s="41">
        <v>53752725</v>
      </c>
      <c r="E22" s="41">
        <v>31374852</v>
      </c>
      <c r="F22" s="41">
        <v>97604348</v>
      </c>
      <c r="G22" s="42">
        <v>111305674</v>
      </c>
      <c r="H22" s="43">
        <v>99613374</v>
      </c>
      <c r="I22" s="36">
        <f t="shared" si="0"/>
        <v>211.09102283574117</v>
      </c>
      <c r="J22" s="23">
        <f t="shared" si="1"/>
        <v>46.975626970946664</v>
      </c>
    </row>
    <row r="23" spans="1:10" x14ac:dyDescent="0.2">
      <c r="A23" s="9" t="s">
        <v>17</v>
      </c>
      <c r="B23" s="21" t="s">
        <v>32</v>
      </c>
      <c r="C23" s="41">
        <v>10496750</v>
      </c>
      <c r="D23" s="41">
        <v>18009947</v>
      </c>
      <c r="E23" s="41">
        <v>6107025</v>
      </c>
      <c r="F23" s="41">
        <v>8832685</v>
      </c>
      <c r="G23" s="42">
        <v>33052881</v>
      </c>
      <c r="H23" s="43">
        <v>66467683</v>
      </c>
      <c r="I23" s="36">
        <f t="shared" si="0"/>
        <v>44.631551369119983</v>
      </c>
      <c r="J23" s="23">
        <f t="shared" si="1"/>
        <v>121.61217393515651</v>
      </c>
    </row>
    <row r="24" spans="1:10" x14ac:dyDescent="0.2">
      <c r="A24" s="9" t="s">
        <v>17</v>
      </c>
      <c r="B24" s="21" t="s">
        <v>33</v>
      </c>
      <c r="C24" s="41">
        <v>80760001</v>
      </c>
      <c r="D24" s="41">
        <v>145092285</v>
      </c>
      <c r="E24" s="41">
        <v>56861895</v>
      </c>
      <c r="F24" s="41">
        <v>112737785</v>
      </c>
      <c r="G24" s="42">
        <v>120226219</v>
      </c>
      <c r="H24" s="43">
        <v>146337392</v>
      </c>
      <c r="I24" s="36">
        <f t="shared" si="0"/>
        <v>98.265965283077534</v>
      </c>
      <c r="J24" s="23">
        <f t="shared" si="1"/>
        <v>37.039151385338421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147352476</v>
      </c>
      <c r="D26" s="44">
        <v>216854957</v>
      </c>
      <c r="E26" s="44">
        <v>94343772</v>
      </c>
      <c r="F26" s="44">
        <v>219174818</v>
      </c>
      <c r="G26" s="45">
        <v>264584774</v>
      </c>
      <c r="H26" s="46">
        <v>312418449</v>
      </c>
      <c r="I26" s="25">
        <f t="shared" si="0"/>
        <v>132.31508911897225</v>
      </c>
      <c r="J26" s="26">
        <f t="shared" si="1"/>
        <v>49.053145455947281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41921047</v>
      </c>
      <c r="D28" s="41">
        <v>43610339</v>
      </c>
      <c r="E28" s="41">
        <v>24062406</v>
      </c>
      <c r="F28" s="41">
        <v>38755468</v>
      </c>
      <c r="G28" s="42">
        <v>74612499</v>
      </c>
      <c r="H28" s="43">
        <v>80212152</v>
      </c>
      <c r="I28" s="36">
        <f t="shared" si="0"/>
        <v>61.062314383690477</v>
      </c>
      <c r="J28" s="23">
        <f t="shared" si="1"/>
        <v>49.382723332862177</v>
      </c>
    </row>
    <row r="29" spans="1:10" x14ac:dyDescent="0.2">
      <c r="A29" s="9" t="s">
        <v>17</v>
      </c>
      <c r="B29" s="21" t="s">
        <v>38</v>
      </c>
      <c r="C29" s="41">
        <v>21115000</v>
      </c>
      <c r="D29" s="41">
        <v>21340000</v>
      </c>
      <c r="E29" s="41">
        <v>15282983</v>
      </c>
      <c r="F29" s="41">
        <v>20613000</v>
      </c>
      <c r="G29" s="42">
        <v>21850000</v>
      </c>
      <c r="H29" s="43">
        <v>60200000</v>
      </c>
      <c r="I29" s="36">
        <f t="shared" si="0"/>
        <v>34.875501726331827</v>
      </c>
      <c r="J29" s="23">
        <f t="shared" si="1"/>
        <v>57.929327874256998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29810378</v>
      </c>
      <c r="D31" s="41">
        <v>88405421</v>
      </c>
      <c r="E31" s="41">
        <v>22622269</v>
      </c>
      <c r="F31" s="41">
        <v>17150000</v>
      </c>
      <c r="G31" s="42">
        <v>20084214</v>
      </c>
      <c r="H31" s="43">
        <v>10250000</v>
      </c>
      <c r="I31" s="36">
        <f t="shared" si="0"/>
        <v>-24.189744185253915</v>
      </c>
      <c r="J31" s="23">
        <f t="shared" si="1"/>
        <v>-23.19386681508956</v>
      </c>
    </row>
    <row r="32" spans="1:10" x14ac:dyDescent="0.2">
      <c r="A32" s="9" t="s">
        <v>17</v>
      </c>
      <c r="B32" s="21" t="s">
        <v>34</v>
      </c>
      <c r="C32" s="41">
        <v>54506051</v>
      </c>
      <c r="D32" s="41">
        <v>63499197</v>
      </c>
      <c r="E32" s="41">
        <v>32524415</v>
      </c>
      <c r="F32" s="41">
        <v>142656350</v>
      </c>
      <c r="G32" s="42">
        <v>148038061</v>
      </c>
      <c r="H32" s="43">
        <v>161756297</v>
      </c>
      <c r="I32" s="36">
        <f t="shared" si="0"/>
        <v>338.61311571630114</v>
      </c>
      <c r="J32" s="23">
        <f t="shared" si="1"/>
        <v>70.69359850372625</v>
      </c>
    </row>
    <row r="33" spans="1:11" ht="13.5" thickBot="1" x14ac:dyDescent="0.25">
      <c r="A33" s="9" t="s">
        <v>17</v>
      </c>
      <c r="B33" s="37" t="s">
        <v>41</v>
      </c>
      <c r="C33" s="57">
        <v>147352476</v>
      </c>
      <c r="D33" s="57">
        <v>216854957</v>
      </c>
      <c r="E33" s="57">
        <v>94492073</v>
      </c>
      <c r="F33" s="57">
        <v>219174818</v>
      </c>
      <c r="G33" s="58">
        <v>264584774</v>
      </c>
      <c r="H33" s="59">
        <v>312418449</v>
      </c>
      <c r="I33" s="38">
        <f t="shared" si="0"/>
        <v>131.95048117951652</v>
      </c>
      <c r="J33" s="39">
        <f t="shared" si="1"/>
        <v>48.975127254568562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2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1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283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340506300</v>
      </c>
      <c r="D8" s="41">
        <v>340506300</v>
      </c>
      <c r="E8" s="41">
        <v>339596229</v>
      </c>
      <c r="F8" s="41">
        <v>361957000</v>
      </c>
      <c r="G8" s="42">
        <v>383378200</v>
      </c>
      <c r="H8" s="43">
        <v>406072800</v>
      </c>
      <c r="I8" s="22">
        <f>IF(($E8       =0),0,((($F8       /$E8       )-1)*100))</f>
        <v>6.5845168734190995</v>
      </c>
      <c r="J8" s="23">
        <f>IF(($E8       =0),0,(((($H8       /$E8       )^(1/3))-1)*100))</f>
        <v>6.1403088502354874</v>
      </c>
    </row>
    <row r="9" spans="1:11" x14ac:dyDescent="0.2">
      <c r="A9" s="3" t="s">
        <v>17</v>
      </c>
      <c r="B9" s="21" t="s">
        <v>20</v>
      </c>
      <c r="C9" s="41">
        <v>915382524</v>
      </c>
      <c r="D9" s="41">
        <v>944382524</v>
      </c>
      <c r="E9" s="41">
        <v>982674459</v>
      </c>
      <c r="F9" s="41">
        <v>1040890279</v>
      </c>
      <c r="G9" s="42">
        <v>1103343621</v>
      </c>
      <c r="H9" s="43">
        <v>1169543022</v>
      </c>
      <c r="I9" s="22">
        <f>IF(($E9       =0),0,((($F9       /$E9       )-1)*100))</f>
        <v>5.9242223573453101</v>
      </c>
      <c r="J9" s="23">
        <f>IF(($E9       =0),0,(((($H9       /$E9       )^(1/3))-1)*100))</f>
        <v>5.9746956354391756</v>
      </c>
    </row>
    <row r="10" spans="1:11" x14ac:dyDescent="0.2">
      <c r="A10" s="3" t="s">
        <v>17</v>
      </c>
      <c r="B10" s="21" t="s">
        <v>21</v>
      </c>
      <c r="C10" s="41">
        <v>420687863</v>
      </c>
      <c r="D10" s="41">
        <v>447726070</v>
      </c>
      <c r="E10" s="41">
        <v>459696641</v>
      </c>
      <c r="F10" s="41">
        <v>434413899</v>
      </c>
      <c r="G10" s="42">
        <v>406255762</v>
      </c>
      <c r="H10" s="43">
        <v>385342300</v>
      </c>
      <c r="I10" s="22">
        <f t="shared" ref="I10:I33" si="0">IF(($E10      =0),0,((($F10      /$E10      )-1)*100))</f>
        <v>-5.4998752971092468</v>
      </c>
      <c r="J10" s="23">
        <f t="shared" ref="J10:J33" si="1">IF(($E10      =0),0,(((($H10      /$E10      )^(1/3))-1)*100))</f>
        <v>-5.7115597362079384</v>
      </c>
    </row>
    <row r="11" spans="1:11" x14ac:dyDescent="0.2">
      <c r="A11" s="9" t="s">
        <v>17</v>
      </c>
      <c r="B11" s="24" t="s">
        <v>22</v>
      </c>
      <c r="C11" s="44">
        <v>1676576687</v>
      </c>
      <c r="D11" s="44">
        <v>1732614894</v>
      </c>
      <c r="E11" s="44">
        <v>1781967329</v>
      </c>
      <c r="F11" s="44">
        <v>1837261178</v>
      </c>
      <c r="G11" s="45">
        <v>1892977583</v>
      </c>
      <c r="H11" s="46">
        <v>1960958122</v>
      </c>
      <c r="I11" s="25">
        <f t="shared" si="0"/>
        <v>3.1029664854197891</v>
      </c>
      <c r="J11" s="26">
        <f t="shared" si="1"/>
        <v>3.2419488448500289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537911058</v>
      </c>
      <c r="D13" s="41">
        <v>549390147</v>
      </c>
      <c r="E13" s="41">
        <v>525475980</v>
      </c>
      <c r="F13" s="41">
        <v>586258199</v>
      </c>
      <c r="G13" s="42">
        <v>609764849</v>
      </c>
      <c r="H13" s="43">
        <v>650443228</v>
      </c>
      <c r="I13" s="22">
        <f t="shared" si="0"/>
        <v>11.567078479971627</v>
      </c>
      <c r="J13" s="23">
        <f t="shared" si="1"/>
        <v>7.3706319438194612</v>
      </c>
    </row>
    <row r="14" spans="1:11" x14ac:dyDescent="0.2">
      <c r="A14" s="3" t="s">
        <v>17</v>
      </c>
      <c r="B14" s="21" t="s">
        <v>25</v>
      </c>
      <c r="C14" s="41">
        <v>19414147</v>
      </c>
      <c r="D14" s="41">
        <v>50372062</v>
      </c>
      <c r="E14" s="41">
        <v>50372060</v>
      </c>
      <c r="F14" s="41">
        <v>53394385</v>
      </c>
      <c r="G14" s="42">
        <v>56598049</v>
      </c>
      <c r="H14" s="43">
        <v>59993933</v>
      </c>
      <c r="I14" s="22">
        <f t="shared" si="0"/>
        <v>6.0000027793185362</v>
      </c>
      <c r="J14" s="23">
        <f t="shared" si="1"/>
        <v>6.0000021125816927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429805282</v>
      </c>
      <c r="D16" s="41">
        <v>429805282</v>
      </c>
      <c r="E16" s="41">
        <v>392198842</v>
      </c>
      <c r="F16" s="41">
        <v>484476513</v>
      </c>
      <c r="G16" s="42">
        <v>523234634</v>
      </c>
      <c r="H16" s="43">
        <v>565093406</v>
      </c>
      <c r="I16" s="22">
        <f t="shared" si="0"/>
        <v>23.528287470058373</v>
      </c>
      <c r="J16" s="23">
        <f t="shared" si="1"/>
        <v>12.946118572927091</v>
      </c>
    </row>
    <row r="17" spans="1:10" x14ac:dyDescent="0.2">
      <c r="A17" s="3" t="s">
        <v>17</v>
      </c>
      <c r="B17" s="21" t="s">
        <v>27</v>
      </c>
      <c r="C17" s="41">
        <v>755081389</v>
      </c>
      <c r="D17" s="41">
        <v>818792580</v>
      </c>
      <c r="E17" s="41">
        <v>766382934</v>
      </c>
      <c r="F17" s="41">
        <v>820079714</v>
      </c>
      <c r="G17" s="42">
        <v>830016198</v>
      </c>
      <c r="H17" s="43">
        <v>824473843</v>
      </c>
      <c r="I17" s="29">
        <f t="shared" si="0"/>
        <v>7.0065208419685332</v>
      </c>
      <c r="J17" s="30">
        <f t="shared" si="1"/>
        <v>2.4653478883882363</v>
      </c>
    </row>
    <row r="18" spans="1:10" x14ac:dyDescent="0.2">
      <c r="A18" s="3" t="s">
        <v>17</v>
      </c>
      <c r="B18" s="24" t="s">
        <v>28</v>
      </c>
      <c r="C18" s="44">
        <v>1742211876</v>
      </c>
      <c r="D18" s="44">
        <v>1848360071</v>
      </c>
      <c r="E18" s="44">
        <v>1734429816</v>
      </c>
      <c r="F18" s="44">
        <v>1944208811</v>
      </c>
      <c r="G18" s="45">
        <v>2019613730</v>
      </c>
      <c r="H18" s="46">
        <v>2100004410</v>
      </c>
      <c r="I18" s="25">
        <f t="shared" si="0"/>
        <v>12.094983208014675</v>
      </c>
      <c r="J18" s="26">
        <f t="shared" si="1"/>
        <v>6.582971811951488</v>
      </c>
    </row>
    <row r="19" spans="1:10" ht="23.25" customHeight="1" x14ac:dyDescent="0.2">
      <c r="A19" s="31" t="s">
        <v>17</v>
      </c>
      <c r="B19" s="32" t="s">
        <v>29</v>
      </c>
      <c r="C19" s="50">
        <v>-65635189</v>
      </c>
      <c r="D19" s="50">
        <v>-115745177</v>
      </c>
      <c r="E19" s="50">
        <v>47537513</v>
      </c>
      <c r="F19" s="51">
        <v>-106947633</v>
      </c>
      <c r="G19" s="52">
        <v>-126636147</v>
      </c>
      <c r="H19" s="53">
        <v>-139046288</v>
      </c>
      <c r="I19" s="33">
        <f t="shared" si="0"/>
        <v>-324.97523797679531</v>
      </c>
      <c r="J19" s="34">
        <f t="shared" si="1"/>
        <v>-243.01260387720424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95213608</v>
      </c>
      <c r="D22" s="41">
        <v>95820608</v>
      </c>
      <c r="E22" s="41">
        <v>65494884</v>
      </c>
      <c r="F22" s="41">
        <v>93010128</v>
      </c>
      <c r="G22" s="42">
        <v>90000000</v>
      </c>
      <c r="H22" s="43">
        <v>70000000</v>
      </c>
      <c r="I22" s="36">
        <f t="shared" si="0"/>
        <v>42.011287477049343</v>
      </c>
      <c r="J22" s="23">
        <f t="shared" si="1"/>
        <v>2.2422082512661756</v>
      </c>
    </row>
    <row r="23" spans="1:10" x14ac:dyDescent="0.2">
      <c r="A23" s="9" t="s">
        <v>17</v>
      </c>
      <c r="B23" s="21" t="s">
        <v>32</v>
      </c>
      <c r="C23" s="41">
        <v>18012704</v>
      </c>
      <c r="D23" s="41">
        <v>19229564</v>
      </c>
      <c r="E23" s="41">
        <v>12349827</v>
      </c>
      <c r="F23" s="41">
        <v>26085199</v>
      </c>
      <c r="G23" s="42">
        <v>0</v>
      </c>
      <c r="H23" s="43">
        <v>0</v>
      </c>
      <c r="I23" s="36">
        <f t="shared" si="0"/>
        <v>111.21914501312449</v>
      </c>
      <c r="J23" s="23">
        <f t="shared" si="1"/>
        <v>-100</v>
      </c>
    </row>
    <row r="24" spans="1:10" x14ac:dyDescent="0.2">
      <c r="A24" s="9" t="s">
        <v>17</v>
      </c>
      <c r="B24" s="21" t="s">
        <v>33</v>
      </c>
      <c r="C24" s="41">
        <v>96182740</v>
      </c>
      <c r="D24" s="41">
        <v>95598697</v>
      </c>
      <c r="E24" s="41">
        <v>92791317</v>
      </c>
      <c r="F24" s="41">
        <v>65428000</v>
      </c>
      <c r="G24" s="42">
        <v>47910000</v>
      </c>
      <c r="H24" s="43">
        <v>46734000</v>
      </c>
      <c r="I24" s="36">
        <f t="shared" si="0"/>
        <v>-29.489092174432663</v>
      </c>
      <c r="J24" s="23">
        <f t="shared" si="1"/>
        <v>-20.437478476402127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209409052</v>
      </c>
      <c r="D26" s="44">
        <v>210648869</v>
      </c>
      <c r="E26" s="44">
        <v>170636028</v>
      </c>
      <c r="F26" s="44">
        <v>184523327</v>
      </c>
      <c r="G26" s="45">
        <v>137910000</v>
      </c>
      <c r="H26" s="46">
        <v>116734000</v>
      </c>
      <c r="I26" s="25">
        <f t="shared" si="0"/>
        <v>8.1385503183419203</v>
      </c>
      <c r="J26" s="26">
        <f t="shared" si="1"/>
        <v>-11.886548907476902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25963437</v>
      </c>
      <c r="D28" s="41">
        <v>31124472</v>
      </c>
      <c r="E28" s="41">
        <v>29088044</v>
      </c>
      <c r="F28" s="41">
        <v>42575470</v>
      </c>
      <c r="G28" s="42">
        <v>42200000</v>
      </c>
      <c r="H28" s="43">
        <v>16660000</v>
      </c>
      <c r="I28" s="36">
        <f t="shared" si="0"/>
        <v>46.367593503365171</v>
      </c>
      <c r="J28" s="23">
        <f t="shared" si="1"/>
        <v>-16.953724546205684</v>
      </c>
    </row>
    <row r="29" spans="1:10" x14ac:dyDescent="0.2">
      <c r="A29" s="9" t="s">
        <v>17</v>
      </c>
      <c r="B29" s="21" t="s">
        <v>38</v>
      </c>
      <c r="C29" s="41">
        <v>59526289</v>
      </c>
      <c r="D29" s="41">
        <v>58248883</v>
      </c>
      <c r="E29" s="41">
        <v>47910564</v>
      </c>
      <c r="F29" s="41">
        <v>49711463</v>
      </c>
      <c r="G29" s="42">
        <v>45400000</v>
      </c>
      <c r="H29" s="43">
        <v>37551000</v>
      </c>
      <c r="I29" s="36">
        <f t="shared" si="0"/>
        <v>3.7588766435727949</v>
      </c>
      <c r="J29" s="23">
        <f t="shared" si="1"/>
        <v>-7.8001797163030577</v>
      </c>
    </row>
    <row r="30" spans="1:10" x14ac:dyDescent="0.2">
      <c r="A30" s="9" t="s">
        <v>17</v>
      </c>
      <c r="B30" s="21" t="s">
        <v>39</v>
      </c>
      <c r="C30" s="41">
        <v>41890000</v>
      </c>
      <c r="D30" s="41">
        <v>33678000</v>
      </c>
      <c r="E30" s="41">
        <v>33678000</v>
      </c>
      <c r="F30" s="41">
        <v>13129000</v>
      </c>
      <c r="G30" s="42">
        <v>0</v>
      </c>
      <c r="H30" s="43">
        <v>9000000</v>
      </c>
      <c r="I30" s="36">
        <f t="shared" si="0"/>
        <v>-61.01609359225607</v>
      </c>
      <c r="J30" s="23">
        <f t="shared" si="1"/>
        <v>-35.588204472453477</v>
      </c>
    </row>
    <row r="31" spans="1:10" x14ac:dyDescent="0.2">
      <c r="A31" s="9" t="s">
        <v>17</v>
      </c>
      <c r="B31" s="21" t="s">
        <v>40</v>
      </c>
      <c r="C31" s="41">
        <v>16998390</v>
      </c>
      <c r="D31" s="41">
        <v>12499511</v>
      </c>
      <c r="E31" s="41">
        <v>8211093</v>
      </c>
      <c r="F31" s="41">
        <v>11165000</v>
      </c>
      <c r="G31" s="42">
        <v>2981350</v>
      </c>
      <c r="H31" s="43">
        <v>6000000</v>
      </c>
      <c r="I31" s="36">
        <f t="shared" si="0"/>
        <v>35.974589497403088</v>
      </c>
      <c r="J31" s="23">
        <f t="shared" si="1"/>
        <v>-9.9293231252128304</v>
      </c>
    </row>
    <row r="32" spans="1:10" x14ac:dyDescent="0.2">
      <c r="A32" s="9" t="s">
        <v>17</v>
      </c>
      <c r="B32" s="21" t="s">
        <v>34</v>
      </c>
      <c r="C32" s="41">
        <v>65030936</v>
      </c>
      <c r="D32" s="41">
        <v>76093358</v>
      </c>
      <c r="E32" s="41">
        <v>52731196</v>
      </c>
      <c r="F32" s="41">
        <v>68047482</v>
      </c>
      <c r="G32" s="42">
        <v>47328650</v>
      </c>
      <c r="H32" s="43">
        <v>47523000</v>
      </c>
      <c r="I32" s="36">
        <f t="shared" si="0"/>
        <v>29.045967400398041</v>
      </c>
      <c r="J32" s="23">
        <f t="shared" si="1"/>
        <v>-3.4070546396079204</v>
      </c>
    </row>
    <row r="33" spans="1:11" ht="13.5" thickBot="1" x14ac:dyDescent="0.25">
      <c r="A33" s="9" t="s">
        <v>17</v>
      </c>
      <c r="B33" s="37" t="s">
        <v>41</v>
      </c>
      <c r="C33" s="57">
        <v>209409052</v>
      </c>
      <c r="D33" s="57">
        <v>211644224</v>
      </c>
      <c r="E33" s="57">
        <v>171618897</v>
      </c>
      <c r="F33" s="57">
        <v>184628415</v>
      </c>
      <c r="G33" s="58">
        <v>137910000</v>
      </c>
      <c r="H33" s="59">
        <v>116734000</v>
      </c>
      <c r="I33" s="38">
        <f t="shared" si="0"/>
        <v>7.5804694164885555</v>
      </c>
      <c r="J33" s="39">
        <f t="shared" si="1"/>
        <v>-12.055080923065875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2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2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284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93064830</v>
      </c>
      <c r="D8" s="41">
        <v>94803630</v>
      </c>
      <c r="E8" s="41">
        <v>94125311</v>
      </c>
      <c r="F8" s="41">
        <v>105378600</v>
      </c>
      <c r="G8" s="42">
        <v>111732409</v>
      </c>
      <c r="H8" s="43">
        <v>121404780</v>
      </c>
      <c r="I8" s="22">
        <f>IF(($E8       =0),0,((($F8       /$E8       )-1)*100))</f>
        <v>11.955646021716726</v>
      </c>
      <c r="J8" s="23">
        <f>IF(($E8       =0),0,(((($H8       /$E8       )^(1/3))-1)*100))</f>
        <v>8.8536812426819544</v>
      </c>
    </row>
    <row r="9" spans="1:11" x14ac:dyDescent="0.2">
      <c r="A9" s="3" t="s">
        <v>17</v>
      </c>
      <c r="B9" s="21" t="s">
        <v>20</v>
      </c>
      <c r="C9" s="41">
        <v>252625476</v>
      </c>
      <c r="D9" s="41">
        <v>248130856</v>
      </c>
      <c r="E9" s="41">
        <v>253627899</v>
      </c>
      <c r="F9" s="41">
        <v>273222854</v>
      </c>
      <c r="G9" s="42">
        <v>301603661</v>
      </c>
      <c r="H9" s="43">
        <v>332753837</v>
      </c>
      <c r="I9" s="22">
        <f>IF(($E9       =0),0,((($F9       /$E9       )-1)*100))</f>
        <v>7.7258673344922535</v>
      </c>
      <c r="J9" s="23">
        <f>IF(($E9       =0),0,(((($H9       /$E9       )^(1/3))-1)*100))</f>
        <v>9.4734191905277108</v>
      </c>
    </row>
    <row r="10" spans="1:11" x14ac:dyDescent="0.2">
      <c r="A10" s="3" t="s">
        <v>17</v>
      </c>
      <c r="B10" s="21" t="s">
        <v>21</v>
      </c>
      <c r="C10" s="41">
        <v>109986202</v>
      </c>
      <c r="D10" s="41">
        <v>122946032</v>
      </c>
      <c r="E10" s="41">
        <v>98034060</v>
      </c>
      <c r="F10" s="41">
        <v>118797208</v>
      </c>
      <c r="G10" s="42">
        <v>131835418</v>
      </c>
      <c r="H10" s="43">
        <v>155170753</v>
      </c>
      <c r="I10" s="22">
        <f t="shared" ref="I10:I33" si="0">IF(($E10      =0),0,((($F10      /$E10      )-1)*100))</f>
        <v>21.179524748847498</v>
      </c>
      <c r="J10" s="23">
        <f t="shared" ref="J10:J33" si="1">IF(($E10      =0),0,(((($H10      /$E10      )^(1/3))-1)*100))</f>
        <v>16.540701042113405</v>
      </c>
    </row>
    <row r="11" spans="1:11" x14ac:dyDescent="0.2">
      <c r="A11" s="9" t="s">
        <v>17</v>
      </c>
      <c r="B11" s="24" t="s">
        <v>22</v>
      </c>
      <c r="C11" s="44">
        <v>455676508</v>
      </c>
      <c r="D11" s="44">
        <v>465880518</v>
      </c>
      <c r="E11" s="44">
        <v>445787270</v>
      </c>
      <c r="F11" s="44">
        <v>497398662</v>
      </c>
      <c r="G11" s="45">
        <v>545171488</v>
      </c>
      <c r="H11" s="46">
        <v>609329370</v>
      </c>
      <c r="I11" s="25">
        <f t="shared" si="0"/>
        <v>11.577583182220529</v>
      </c>
      <c r="J11" s="26">
        <f t="shared" si="1"/>
        <v>10.979172724182407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178576023</v>
      </c>
      <c r="D13" s="41">
        <v>177671602</v>
      </c>
      <c r="E13" s="41">
        <v>176744365</v>
      </c>
      <c r="F13" s="41">
        <v>187960289</v>
      </c>
      <c r="G13" s="42">
        <v>194941656</v>
      </c>
      <c r="H13" s="43">
        <v>205763643</v>
      </c>
      <c r="I13" s="22">
        <f t="shared" si="0"/>
        <v>6.3458453116737257</v>
      </c>
      <c r="J13" s="23">
        <f t="shared" si="1"/>
        <v>5.1980496086400763</v>
      </c>
    </row>
    <row r="14" spans="1:11" x14ac:dyDescent="0.2">
      <c r="A14" s="3" t="s">
        <v>17</v>
      </c>
      <c r="B14" s="21" t="s">
        <v>25</v>
      </c>
      <c r="C14" s="41">
        <v>6085440</v>
      </c>
      <c r="D14" s="41">
        <v>5720440</v>
      </c>
      <c r="E14" s="41">
        <v>0</v>
      </c>
      <c r="F14" s="41">
        <v>14204301</v>
      </c>
      <c r="G14" s="42">
        <v>14208912</v>
      </c>
      <c r="H14" s="43">
        <v>14208912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125893600</v>
      </c>
      <c r="D16" s="41">
        <v>125893600</v>
      </c>
      <c r="E16" s="41">
        <v>132163805</v>
      </c>
      <c r="F16" s="41">
        <v>141932400</v>
      </c>
      <c r="G16" s="42">
        <v>164215800</v>
      </c>
      <c r="H16" s="43">
        <v>189930314</v>
      </c>
      <c r="I16" s="22">
        <f t="shared" si="0"/>
        <v>7.391278572828619</v>
      </c>
      <c r="J16" s="23">
        <f t="shared" si="1"/>
        <v>12.848013271394532</v>
      </c>
    </row>
    <row r="17" spans="1:10" x14ac:dyDescent="0.2">
      <c r="A17" s="3" t="s">
        <v>17</v>
      </c>
      <c r="B17" s="21" t="s">
        <v>27</v>
      </c>
      <c r="C17" s="41">
        <v>143651105</v>
      </c>
      <c r="D17" s="41">
        <v>155861475</v>
      </c>
      <c r="E17" s="41">
        <v>119783410</v>
      </c>
      <c r="F17" s="41">
        <v>157133976</v>
      </c>
      <c r="G17" s="42">
        <v>171954969</v>
      </c>
      <c r="H17" s="43">
        <v>192041625</v>
      </c>
      <c r="I17" s="29">
        <f t="shared" si="0"/>
        <v>31.18175213078338</v>
      </c>
      <c r="J17" s="30">
        <f t="shared" si="1"/>
        <v>17.039619150264773</v>
      </c>
    </row>
    <row r="18" spans="1:10" x14ac:dyDescent="0.2">
      <c r="A18" s="3" t="s">
        <v>17</v>
      </c>
      <c r="B18" s="24" t="s">
        <v>28</v>
      </c>
      <c r="C18" s="44">
        <v>454206168</v>
      </c>
      <c r="D18" s="44">
        <v>465147117</v>
      </c>
      <c r="E18" s="44">
        <v>428691580</v>
      </c>
      <c r="F18" s="44">
        <v>501230966</v>
      </c>
      <c r="G18" s="45">
        <v>545321337</v>
      </c>
      <c r="H18" s="46">
        <v>601944494</v>
      </c>
      <c r="I18" s="25">
        <f t="shared" si="0"/>
        <v>16.921112842944108</v>
      </c>
      <c r="J18" s="26">
        <f t="shared" si="1"/>
        <v>11.979149401862998</v>
      </c>
    </row>
    <row r="19" spans="1:10" ht="23.25" customHeight="1" x14ac:dyDescent="0.2">
      <c r="A19" s="31" t="s">
        <v>17</v>
      </c>
      <c r="B19" s="32" t="s">
        <v>29</v>
      </c>
      <c r="C19" s="50">
        <v>1470340</v>
      </c>
      <c r="D19" s="50">
        <v>733401</v>
      </c>
      <c r="E19" s="50">
        <v>17095690</v>
      </c>
      <c r="F19" s="51">
        <v>-3832304</v>
      </c>
      <c r="G19" s="52">
        <v>-149849</v>
      </c>
      <c r="H19" s="53">
        <v>7384876</v>
      </c>
      <c r="I19" s="33">
        <f t="shared" si="0"/>
        <v>-122.41678458137694</v>
      </c>
      <c r="J19" s="34">
        <f t="shared" si="1"/>
        <v>-24.406313634092914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22634280</v>
      </c>
      <c r="D22" s="41">
        <v>18124695</v>
      </c>
      <c r="E22" s="41">
        <v>14600046</v>
      </c>
      <c r="F22" s="41">
        <v>21174559</v>
      </c>
      <c r="G22" s="42">
        <v>18366672</v>
      </c>
      <c r="H22" s="43">
        <v>1980000</v>
      </c>
      <c r="I22" s="36">
        <f t="shared" si="0"/>
        <v>45.030769081138523</v>
      </c>
      <c r="J22" s="23">
        <f t="shared" si="1"/>
        <v>-48.622813008285213</v>
      </c>
    </row>
    <row r="23" spans="1:10" x14ac:dyDescent="0.2">
      <c r="A23" s="9" t="s">
        <v>17</v>
      </c>
      <c r="B23" s="21" t="s">
        <v>32</v>
      </c>
      <c r="C23" s="41">
        <v>20675430</v>
      </c>
      <c r="D23" s="41">
        <v>19260660</v>
      </c>
      <c r="E23" s="41">
        <v>18024243</v>
      </c>
      <c r="F23" s="41">
        <v>24435114</v>
      </c>
      <c r="G23" s="42">
        <v>19359394</v>
      </c>
      <c r="H23" s="43">
        <v>21517801</v>
      </c>
      <c r="I23" s="36">
        <f t="shared" si="0"/>
        <v>35.568045770354949</v>
      </c>
      <c r="J23" s="23">
        <f t="shared" si="1"/>
        <v>6.0832828606845135</v>
      </c>
    </row>
    <row r="24" spans="1:10" x14ac:dyDescent="0.2">
      <c r="A24" s="9" t="s">
        <v>17</v>
      </c>
      <c r="B24" s="21" t="s">
        <v>33</v>
      </c>
      <c r="C24" s="41">
        <v>16622825</v>
      </c>
      <c r="D24" s="41">
        <v>20674505</v>
      </c>
      <c r="E24" s="41">
        <v>16660657</v>
      </c>
      <c r="F24" s="41">
        <v>27266478</v>
      </c>
      <c r="G24" s="42">
        <v>19002956</v>
      </c>
      <c r="H24" s="43">
        <v>14474609</v>
      </c>
      <c r="I24" s="36">
        <f t="shared" si="0"/>
        <v>63.657879758283229</v>
      </c>
      <c r="J24" s="23">
        <f t="shared" si="1"/>
        <v>-4.5802577300461556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59932535</v>
      </c>
      <c r="D26" s="44">
        <v>58059860</v>
      </c>
      <c r="E26" s="44">
        <v>49284946</v>
      </c>
      <c r="F26" s="44">
        <v>72876151</v>
      </c>
      <c r="G26" s="45">
        <v>56729022</v>
      </c>
      <c r="H26" s="46">
        <v>37972410</v>
      </c>
      <c r="I26" s="25">
        <f t="shared" si="0"/>
        <v>47.866959213062742</v>
      </c>
      <c r="J26" s="26">
        <f t="shared" si="1"/>
        <v>-8.3249211584179079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11191600</v>
      </c>
      <c r="D28" s="41">
        <v>10391600</v>
      </c>
      <c r="E28" s="41">
        <v>7296143</v>
      </c>
      <c r="F28" s="41">
        <v>11670000</v>
      </c>
      <c r="G28" s="42">
        <v>8672025</v>
      </c>
      <c r="H28" s="43">
        <v>2222155</v>
      </c>
      <c r="I28" s="36">
        <f t="shared" si="0"/>
        <v>59.947522958363074</v>
      </c>
      <c r="J28" s="23">
        <f t="shared" si="1"/>
        <v>-32.718809035459785</v>
      </c>
    </row>
    <row r="29" spans="1:10" x14ac:dyDescent="0.2">
      <c r="A29" s="9" t="s">
        <v>17</v>
      </c>
      <c r="B29" s="21" t="s">
        <v>38</v>
      </c>
      <c r="C29" s="41">
        <v>6654590</v>
      </c>
      <c r="D29" s="41">
        <v>2978900</v>
      </c>
      <c r="E29" s="41">
        <v>2028624</v>
      </c>
      <c r="F29" s="41">
        <v>5894373</v>
      </c>
      <c r="G29" s="42">
        <v>8956422</v>
      </c>
      <c r="H29" s="43">
        <v>3705000</v>
      </c>
      <c r="I29" s="36">
        <f t="shared" si="0"/>
        <v>190.5601530889904</v>
      </c>
      <c r="J29" s="23">
        <f t="shared" si="1"/>
        <v>22.234992734449065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18606870</v>
      </c>
      <c r="D31" s="41">
        <v>17784870</v>
      </c>
      <c r="E31" s="41">
        <v>17715144</v>
      </c>
      <c r="F31" s="41">
        <v>23746478</v>
      </c>
      <c r="G31" s="42">
        <v>12950000</v>
      </c>
      <c r="H31" s="43">
        <v>9400000</v>
      </c>
      <c r="I31" s="36">
        <f t="shared" si="0"/>
        <v>34.046203632327241</v>
      </c>
      <c r="J31" s="23">
        <f t="shared" si="1"/>
        <v>-19.041760492925576</v>
      </c>
    </row>
    <row r="32" spans="1:10" x14ac:dyDescent="0.2">
      <c r="A32" s="9" t="s">
        <v>17</v>
      </c>
      <c r="B32" s="21" t="s">
        <v>34</v>
      </c>
      <c r="C32" s="41">
        <v>23479475</v>
      </c>
      <c r="D32" s="41">
        <v>26904490</v>
      </c>
      <c r="E32" s="41">
        <v>22245035</v>
      </c>
      <c r="F32" s="41">
        <v>31565300</v>
      </c>
      <c r="G32" s="42">
        <v>26150575</v>
      </c>
      <c r="H32" s="43">
        <v>22645255</v>
      </c>
      <c r="I32" s="36">
        <f t="shared" si="0"/>
        <v>41.898180874968283</v>
      </c>
      <c r="J32" s="23">
        <f t="shared" si="1"/>
        <v>0.59615329828768271</v>
      </c>
    </row>
    <row r="33" spans="1:11" ht="13.5" thickBot="1" x14ac:dyDescent="0.25">
      <c r="A33" s="9" t="s">
        <v>17</v>
      </c>
      <c r="B33" s="37" t="s">
        <v>41</v>
      </c>
      <c r="C33" s="57">
        <v>59932535</v>
      </c>
      <c r="D33" s="57">
        <v>58059860</v>
      </c>
      <c r="E33" s="57">
        <v>49284946</v>
      </c>
      <c r="F33" s="57">
        <v>72876151</v>
      </c>
      <c r="G33" s="58">
        <v>56729022</v>
      </c>
      <c r="H33" s="59">
        <v>37972410</v>
      </c>
      <c r="I33" s="38">
        <f t="shared" si="0"/>
        <v>47.866959213062742</v>
      </c>
      <c r="J33" s="39">
        <f t="shared" si="1"/>
        <v>-8.3249211584179079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2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3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285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57461734</v>
      </c>
      <c r="D8" s="41">
        <v>56353186</v>
      </c>
      <c r="E8" s="41">
        <v>56593779</v>
      </c>
      <c r="F8" s="41">
        <v>61767304</v>
      </c>
      <c r="G8" s="42">
        <v>67334768</v>
      </c>
      <c r="H8" s="43">
        <v>73403978</v>
      </c>
      <c r="I8" s="22">
        <f>IF(($E8       =0),0,((($F8       /$E8       )-1)*100))</f>
        <v>9.1415082919272805</v>
      </c>
      <c r="J8" s="23">
        <f>IF(($E8       =0),0,(((($H8       /$E8       )^(1/3))-1)*100))</f>
        <v>9.0561848680146504</v>
      </c>
    </row>
    <row r="9" spans="1:11" x14ac:dyDescent="0.2">
      <c r="A9" s="3" t="s">
        <v>17</v>
      </c>
      <c r="B9" s="21" t="s">
        <v>20</v>
      </c>
      <c r="C9" s="41">
        <v>174550963</v>
      </c>
      <c r="D9" s="41">
        <v>171207167</v>
      </c>
      <c r="E9" s="41">
        <v>172555809</v>
      </c>
      <c r="F9" s="41">
        <v>192269170</v>
      </c>
      <c r="G9" s="42">
        <v>211665919</v>
      </c>
      <c r="H9" s="43">
        <v>232574565</v>
      </c>
      <c r="I9" s="22">
        <f>IF(($E9       =0),0,((($F9       /$E9       )-1)*100))</f>
        <v>11.424339240877135</v>
      </c>
      <c r="J9" s="23">
        <f>IF(($E9       =0),0,(((($H9       /$E9       )^(1/3))-1)*100))</f>
        <v>10.461485080325804</v>
      </c>
    </row>
    <row r="10" spans="1:11" x14ac:dyDescent="0.2">
      <c r="A10" s="3" t="s">
        <v>17</v>
      </c>
      <c r="B10" s="21" t="s">
        <v>21</v>
      </c>
      <c r="C10" s="41">
        <v>204675189</v>
      </c>
      <c r="D10" s="41">
        <v>244660589</v>
      </c>
      <c r="E10" s="41">
        <v>200140435</v>
      </c>
      <c r="F10" s="41">
        <v>244043865</v>
      </c>
      <c r="G10" s="42">
        <v>194536895</v>
      </c>
      <c r="H10" s="43">
        <v>165146391</v>
      </c>
      <c r="I10" s="22">
        <f t="shared" ref="I10:I33" si="0">IF(($E10      =0),0,((($F10      /$E10      )-1)*100))</f>
        <v>21.936311870212542</v>
      </c>
      <c r="J10" s="23">
        <f t="shared" ref="J10:J33" si="1">IF(($E10      =0),0,(((($H10      /$E10      )^(1/3))-1)*100))</f>
        <v>-6.2053466500270886</v>
      </c>
    </row>
    <row r="11" spans="1:11" x14ac:dyDescent="0.2">
      <c r="A11" s="9" t="s">
        <v>17</v>
      </c>
      <c r="B11" s="24" t="s">
        <v>22</v>
      </c>
      <c r="C11" s="44">
        <v>436687886</v>
      </c>
      <c r="D11" s="44">
        <v>472220942</v>
      </c>
      <c r="E11" s="44">
        <v>429290023</v>
      </c>
      <c r="F11" s="44">
        <v>498080339</v>
      </c>
      <c r="G11" s="45">
        <v>473537582</v>
      </c>
      <c r="H11" s="46">
        <v>471124934</v>
      </c>
      <c r="I11" s="25">
        <f t="shared" si="0"/>
        <v>16.024205621941512</v>
      </c>
      <c r="J11" s="26">
        <f t="shared" si="1"/>
        <v>3.1482263890782569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142964604</v>
      </c>
      <c r="D13" s="41">
        <v>138420723</v>
      </c>
      <c r="E13" s="41">
        <v>118631224</v>
      </c>
      <c r="F13" s="41">
        <v>149663328</v>
      </c>
      <c r="G13" s="42">
        <v>157968879</v>
      </c>
      <c r="H13" s="43">
        <v>167421900</v>
      </c>
      <c r="I13" s="22">
        <f t="shared" si="0"/>
        <v>26.158462294884522</v>
      </c>
      <c r="J13" s="23">
        <f t="shared" si="1"/>
        <v>12.16854462050383</v>
      </c>
    </row>
    <row r="14" spans="1:11" x14ac:dyDescent="0.2">
      <c r="A14" s="3" t="s">
        <v>17</v>
      </c>
      <c r="B14" s="21" t="s">
        <v>25</v>
      </c>
      <c r="C14" s="41">
        <v>29301512</v>
      </c>
      <c r="D14" s="41">
        <v>18995606</v>
      </c>
      <c r="E14" s="41">
        <v>24100000</v>
      </c>
      <c r="F14" s="41">
        <v>16020567</v>
      </c>
      <c r="G14" s="42">
        <v>16966630</v>
      </c>
      <c r="H14" s="43">
        <v>17825641</v>
      </c>
      <c r="I14" s="22">
        <f t="shared" si="0"/>
        <v>-33.524618257261409</v>
      </c>
      <c r="J14" s="23">
        <f t="shared" si="1"/>
        <v>-9.5637169587354123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95136541</v>
      </c>
      <c r="D16" s="41">
        <v>97689501</v>
      </c>
      <c r="E16" s="41">
        <v>86839633</v>
      </c>
      <c r="F16" s="41">
        <v>111668281</v>
      </c>
      <c r="G16" s="42">
        <v>124334001</v>
      </c>
      <c r="H16" s="43">
        <v>140057442</v>
      </c>
      <c r="I16" s="22">
        <f t="shared" si="0"/>
        <v>28.591378316856762</v>
      </c>
      <c r="J16" s="23">
        <f t="shared" si="1"/>
        <v>17.272469425989346</v>
      </c>
    </row>
    <row r="17" spans="1:10" x14ac:dyDescent="0.2">
      <c r="A17" s="3" t="s">
        <v>17</v>
      </c>
      <c r="B17" s="21" t="s">
        <v>27</v>
      </c>
      <c r="C17" s="41">
        <v>188656862</v>
      </c>
      <c r="D17" s="41">
        <v>242570882</v>
      </c>
      <c r="E17" s="41">
        <v>170347568</v>
      </c>
      <c r="F17" s="41">
        <v>245264331</v>
      </c>
      <c r="G17" s="42">
        <v>198430926</v>
      </c>
      <c r="H17" s="43">
        <v>168548907</v>
      </c>
      <c r="I17" s="29">
        <f t="shared" si="0"/>
        <v>43.978768748844118</v>
      </c>
      <c r="J17" s="30">
        <f t="shared" si="1"/>
        <v>-0.35320511069293348</v>
      </c>
    </row>
    <row r="18" spans="1:10" x14ac:dyDescent="0.2">
      <c r="A18" s="3" t="s">
        <v>17</v>
      </c>
      <c r="B18" s="24" t="s">
        <v>28</v>
      </c>
      <c r="C18" s="44">
        <v>456059519</v>
      </c>
      <c r="D18" s="44">
        <v>497676712</v>
      </c>
      <c r="E18" s="44">
        <v>399918425</v>
      </c>
      <c r="F18" s="44">
        <v>522616507</v>
      </c>
      <c r="G18" s="45">
        <v>497700436</v>
      </c>
      <c r="H18" s="46">
        <v>493853890</v>
      </c>
      <c r="I18" s="25">
        <f t="shared" si="0"/>
        <v>30.680777461053466</v>
      </c>
      <c r="J18" s="26">
        <f t="shared" si="1"/>
        <v>7.2858274806679502</v>
      </c>
    </row>
    <row r="19" spans="1:10" ht="23.25" customHeight="1" x14ac:dyDescent="0.2">
      <c r="A19" s="31" t="s">
        <v>17</v>
      </c>
      <c r="B19" s="32" t="s">
        <v>29</v>
      </c>
      <c r="C19" s="50">
        <v>-19371633</v>
      </c>
      <c r="D19" s="50">
        <v>-25455770</v>
      </c>
      <c r="E19" s="50">
        <v>29371598</v>
      </c>
      <c r="F19" s="51">
        <v>-24536168</v>
      </c>
      <c r="G19" s="52">
        <v>-24162854</v>
      </c>
      <c r="H19" s="53">
        <v>-22728956</v>
      </c>
      <c r="I19" s="33">
        <f t="shared" si="0"/>
        <v>-183.53705508294104</v>
      </c>
      <c r="J19" s="34">
        <f t="shared" si="1"/>
        <v>-191.80872809838453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3598050</v>
      </c>
      <c r="D22" s="41">
        <v>5717050</v>
      </c>
      <c r="E22" s="41">
        <v>3489408</v>
      </c>
      <c r="F22" s="41">
        <v>7800000</v>
      </c>
      <c r="G22" s="42">
        <v>0</v>
      </c>
      <c r="H22" s="43">
        <v>0</v>
      </c>
      <c r="I22" s="36">
        <f t="shared" si="0"/>
        <v>123.53361945636622</v>
      </c>
      <c r="J22" s="23">
        <f t="shared" si="1"/>
        <v>-100</v>
      </c>
    </row>
    <row r="23" spans="1:10" x14ac:dyDescent="0.2">
      <c r="A23" s="9" t="s">
        <v>17</v>
      </c>
      <c r="B23" s="21" t="s">
        <v>32</v>
      </c>
      <c r="C23" s="41">
        <v>17711500</v>
      </c>
      <c r="D23" s="41">
        <v>19650770</v>
      </c>
      <c r="E23" s="41">
        <v>7813509</v>
      </c>
      <c r="F23" s="41">
        <v>8537721</v>
      </c>
      <c r="G23" s="42">
        <v>5465000</v>
      </c>
      <c r="H23" s="43">
        <v>4607509</v>
      </c>
      <c r="I23" s="36">
        <f t="shared" si="0"/>
        <v>9.2687165267231428</v>
      </c>
      <c r="J23" s="23">
        <f t="shared" si="1"/>
        <v>-16.142864108039788</v>
      </c>
    </row>
    <row r="24" spans="1:10" x14ac:dyDescent="0.2">
      <c r="A24" s="9" t="s">
        <v>17</v>
      </c>
      <c r="B24" s="21" t="s">
        <v>33</v>
      </c>
      <c r="C24" s="41">
        <v>20239696</v>
      </c>
      <c r="D24" s="41">
        <v>44753734</v>
      </c>
      <c r="E24" s="41">
        <v>36068981</v>
      </c>
      <c r="F24" s="41">
        <v>44665888</v>
      </c>
      <c r="G24" s="42">
        <v>21165565</v>
      </c>
      <c r="H24" s="43">
        <v>16511784</v>
      </c>
      <c r="I24" s="36">
        <f t="shared" si="0"/>
        <v>23.83462676697188</v>
      </c>
      <c r="J24" s="23">
        <f t="shared" si="1"/>
        <v>-22.929760504083806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41549246</v>
      </c>
      <c r="D26" s="44">
        <v>70121554</v>
      </c>
      <c r="E26" s="44">
        <v>47371898</v>
      </c>
      <c r="F26" s="44">
        <v>61003609</v>
      </c>
      <c r="G26" s="45">
        <v>26630565</v>
      </c>
      <c r="H26" s="46">
        <v>21119293</v>
      </c>
      <c r="I26" s="25">
        <f t="shared" si="0"/>
        <v>28.775944337294646</v>
      </c>
      <c r="J26" s="26">
        <f t="shared" si="1"/>
        <v>-23.607123492688153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20238214</v>
      </c>
      <c r="D28" s="41">
        <v>30966642</v>
      </c>
      <c r="E28" s="41">
        <v>25160696</v>
      </c>
      <c r="F28" s="41">
        <v>16902211</v>
      </c>
      <c r="G28" s="42">
        <v>2760000</v>
      </c>
      <c r="H28" s="43">
        <v>700000</v>
      </c>
      <c r="I28" s="36">
        <f t="shared" si="0"/>
        <v>-32.822959269489203</v>
      </c>
      <c r="J28" s="23">
        <f t="shared" si="1"/>
        <v>-69.698895220923632</v>
      </c>
    </row>
    <row r="29" spans="1:10" x14ac:dyDescent="0.2">
      <c r="A29" s="9" t="s">
        <v>17</v>
      </c>
      <c r="B29" s="21" t="s">
        <v>38</v>
      </c>
      <c r="C29" s="41">
        <v>2853913</v>
      </c>
      <c r="D29" s="41">
        <v>11820138</v>
      </c>
      <c r="E29" s="41">
        <v>8029121</v>
      </c>
      <c r="F29" s="41">
        <v>7594783</v>
      </c>
      <c r="G29" s="42">
        <v>6347826</v>
      </c>
      <c r="H29" s="43">
        <v>2608696</v>
      </c>
      <c r="I29" s="36">
        <f t="shared" si="0"/>
        <v>-5.4095336214263101</v>
      </c>
      <c r="J29" s="23">
        <f t="shared" si="1"/>
        <v>-31.25330518011592</v>
      </c>
    </row>
    <row r="30" spans="1:10" x14ac:dyDescent="0.2">
      <c r="A30" s="9" t="s">
        <v>17</v>
      </c>
      <c r="B30" s="21" t="s">
        <v>39</v>
      </c>
      <c r="C30" s="41">
        <v>50000</v>
      </c>
      <c r="D30" s="41">
        <v>48000</v>
      </c>
      <c r="E30" s="41">
        <v>47192</v>
      </c>
      <c r="F30" s="41">
        <v>0</v>
      </c>
      <c r="G30" s="42">
        <v>50000</v>
      </c>
      <c r="H30" s="43">
        <v>50000</v>
      </c>
      <c r="I30" s="36">
        <f t="shared" si="0"/>
        <v>-100</v>
      </c>
      <c r="J30" s="23">
        <f t="shared" si="1"/>
        <v>1.9452997250215542</v>
      </c>
    </row>
    <row r="31" spans="1:10" x14ac:dyDescent="0.2">
      <c r="A31" s="9" t="s">
        <v>17</v>
      </c>
      <c r="B31" s="21" t="s">
        <v>40</v>
      </c>
      <c r="C31" s="41">
        <v>7387609</v>
      </c>
      <c r="D31" s="41">
        <v>9481741</v>
      </c>
      <c r="E31" s="41">
        <v>2656119</v>
      </c>
      <c r="F31" s="41">
        <v>15620746</v>
      </c>
      <c r="G31" s="42">
        <v>6691589</v>
      </c>
      <c r="H31" s="43">
        <v>7602559</v>
      </c>
      <c r="I31" s="36">
        <f t="shared" si="0"/>
        <v>488.10414744218917</v>
      </c>
      <c r="J31" s="23">
        <f t="shared" si="1"/>
        <v>41.983351545963203</v>
      </c>
    </row>
    <row r="32" spans="1:10" x14ac:dyDescent="0.2">
      <c r="A32" s="9" t="s">
        <v>17</v>
      </c>
      <c r="B32" s="21" t="s">
        <v>34</v>
      </c>
      <c r="C32" s="41">
        <v>15800540</v>
      </c>
      <c r="D32" s="41">
        <v>22586063</v>
      </c>
      <c r="E32" s="41">
        <v>11478770</v>
      </c>
      <c r="F32" s="41">
        <v>20885869</v>
      </c>
      <c r="G32" s="42">
        <v>10781150</v>
      </c>
      <c r="H32" s="43">
        <v>10158038</v>
      </c>
      <c r="I32" s="36">
        <f t="shared" si="0"/>
        <v>81.952151667818057</v>
      </c>
      <c r="J32" s="23">
        <f t="shared" si="1"/>
        <v>-3.9925739677522332</v>
      </c>
    </row>
    <row r="33" spans="1:11" ht="13.5" thickBot="1" x14ac:dyDescent="0.25">
      <c r="A33" s="9" t="s">
        <v>17</v>
      </c>
      <c r="B33" s="37" t="s">
        <v>41</v>
      </c>
      <c r="C33" s="57">
        <v>46330276</v>
      </c>
      <c r="D33" s="57">
        <v>74902584</v>
      </c>
      <c r="E33" s="57">
        <v>47371898</v>
      </c>
      <c r="F33" s="57">
        <v>61003609</v>
      </c>
      <c r="G33" s="58">
        <v>26630565</v>
      </c>
      <c r="H33" s="59">
        <v>21119293</v>
      </c>
      <c r="I33" s="38">
        <f t="shared" si="0"/>
        <v>28.775944337294646</v>
      </c>
      <c r="J33" s="39">
        <f t="shared" si="1"/>
        <v>-23.607123492688153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2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4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286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0</v>
      </c>
      <c r="D8" s="41">
        <v>0</v>
      </c>
      <c r="E8" s="41">
        <v>0</v>
      </c>
      <c r="F8" s="41">
        <v>0</v>
      </c>
      <c r="G8" s="42">
        <v>0</v>
      </c>
      <c r="H8" s="43">
        <v>0</v>
      </c>
      <c r="I8" s="22">
        <f>IF(($E8       =0),0,((($F8       /$E8       )-1)*100))</f>
        <v>0</v>
      </c>
      <c r="J8" s="23">
        <f>IF(($E8       =0),0,(((($H8       /$E8       )^(1/3))-1)*100))</f>
        <v>0</v>
      </c>
    </row>
    <row r="9" spans="1:11" x14ac:dyDescent="0.2">
      <c r="A9" s="3" t="s">
        <v>17</v>
      </c>
      <c r="B9" s="21" t="s">
        <v>20</v>
      </c>
      <c r="C9" s="41">
        <v>15800000</v>
      </c>
      <c r="D9" s="41">
        <v>16535000</v>
      </c>
      <c r="E9" s="41">
        <v>16962955</v>
      </c>
      <c r="F9" s="41">
        <v>16055000</v>
      </c>
      <c r="G9" s="42">
        <v>16385000</v>
      </c>
      <c r="H9" s="43">
        <v>16775000</v>
      </c>
      <c r="I9" s="22">
        <f>IF(($E9       =0),0,((($F9       /$E9       )-1)*100))</f>
        <v>-5.3525756567767813</v>
      </c>
      <c r="J9" s="23">
        <f>IF(($E9       =0),0,(((($H9       /$E9       )^(1/3))-1)*100))</f>
        <v>-0.37071667007607667</v>
      </c>
    </row>
    <row r="10" spans="1:11" x14ac:dyDescent="0.2">
      <c r="A10" s="3" t="s">
        <v>17</v>
      </c>
      <c r="B10" s="21" t="s">
        <v>21</v>
      </c>
      <c r="C10" s="41">
        <v>257679238</v>
      </c>
      <c r="D10" s="41">
        <v>263327157</v>
      </c>
      <c r="E10" s="41">
        <v>249612679</v>
      </c>
      <c r="F10" s="41">
        <v>285612861</v>
      </c>
      <c r="G10" s="42">
        <v>286283850</v>
      </c>
      <c r="H10" s="43">
        <v>296468325</v>
      </c>
      <c r="I10" s="22">
        <f t="shared" ref="I10:I33" si="0">IF(($E10      =0),0,((($F10      /$E10      )-1)*100))</f>
        <v>14.422417220240646</v>
      </c>
      <c r="J10" s="23">
        <f t="shared" ref="J10:J33" si="1">IF(($E10      =0),0,(((($H10      /$E10      )^(1/3))-1)*100))</f>
        <v>5.90193271780175</v>
      </c>
    </row>
    <row r="11" spans="1:11" x14ac:dyDescent="0.2">
      <c r="A11" s="9" t="s">
        <v>17</v>
      </c>
      <c r="B11" s="24" t="s">
        <v>22</v>
      </c>
      <c r="C11" s="44">
        <v>273479238</v>
      </c>
      <c r="D11" s="44">
        <v>279862157</v>
      </c>
      <c r="E11" s="44">
        <v>266575634</v>
      </c>
      <c r="F11" s="44">
        <v>301667861</v>
      </c>
      <c r="G11" s="45">
        <v>302668850</v>
      </c>
      <c r="H11" s="46">
        <v>313243325</v>
      </c>
      <c r="I11" s="25">
        <f t="shared" si="0"/>
        <v>13.164078979551451</v>
      </c>
      <c r="J11" s="26">
        <f t="shared" si="1"/>
        <v>5.5246186836401368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138697327</v>
      </c>
      <c r="D13" s="41">
        <v>141017119</v>
      </c>
      <c r="E13" s="41">
        <v>143868385</v>
      </c>
      <c r="F13" s="41">
        <v>168688144</v>
      </c>
      <c r="G13" s="42">
        <v>176022776</v>
      </c>
      <c r="H13" s="43">
        <v>183543402</v>
      </c>
      <c r="I13" s="22">
        <f t="shared" si="0"/>
        <v>17.25171169468538</v>
      </c>
      <c r="J13" s="23">
        <f t="shared" si="1"/>
        <v>8.4570538267768836</v>
      </c>
    </row>
    <row r="14" spans="1:11" x14ac:dyDescent="0.2">
      <c r="A14" s="3" t="s">
        <v>17</v>
      </c>
      <c r="B14" s="21" t="s">
        <v>25</v>
      </c>
      <c r="C14" s="41">
        <v>100000</v>
      </c>
      <c r="D14" s="41">
        <v>100000</v>
      </c>
      <c r="E14" s="41">
        <v>0</v>
      </c>
      <c r="F14" s="41">
        <v>0</v>
      </c>
      <c r="G14" s="42">
        <v>0</v>
      </c>
      <c r="H14" s="43">
        <v>0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200000</v>
      </c>
      <c r="D16" s="41">
        <v>350000</v>
      </c>
      <c r="E16" s="41">
        <v>452923</v>
      </c>
      <c r="F16" s="41">
        <v>330000</v>
      </c>
      <c r="G16" s="42">
        <v>330000</v>
      </c>
      <c r="H16" s="43">
        <v>330000</v>
      </c>
      <c r="I16" s="22">
        <f t="shared" si="0"/>
        <v>-27.139933277841934</v>
      </c>
      <c r="J16" s="23">
        <f t="shared" si="1"/>
        <v>-10.016436449231769</v>
      </c>
    </row>
    <row r="17" spans="1:10" x14ac:dyDescent="0.2">
      <c r="A17" s="3" t="s">
        <v>17</v>
      </c>
      <c r="B17" s="21" t="s">
        <v>27</v>
      </c>
      <c r="C17" s="41">
        <v>137813233</v>
      </c>
      <c r="D17" s="41">
        <v>138333356</v>
      </c>
      <c r="E17" s="41">
        <v>125232542</v>
      </c>
      <c r="F17" s="41">
        <v>134288694</v>
      </c>
      <c r="G17" s="42">
        <v>129152533</v>
      </c>
      <c r="H17" s="43">
        <v>134277505</v>
      </c>
      <c r="I17" s="29">
        <f t="shared" si="0"/>
        <v>7.2314686385588134</v>
      </c>
      <c r="J17" s="30">
        <f t="shared" si="1"/>
        <v>2.3517695779937897</v>
      </c>
    </row>
    <row r="18" spans="1:10" x14ac:dyDescent="0.2">
      <c r="A18" s="3" t="s">
        <v>17</v>
      </c>
      <c r="B18" s="24" t="s">
        <v>28</v>
      </c>
      <c r="C18" s="44">
        <v>276810560</v>
      </c>
      <c r="D18" s="44">
        <v>279800475</v>
      </c>
      <c r="E18" s="44">
        <v>269553850</v>
      </c>
      <c r="F18" s="44">
        <v>303306838</v>
      </c>
      <c r="G18" s="45">
        <v>305505309</v>
      </c>
      <c r="H18" s="46">
        <v>318150907</v>
      </c>
      <c r="I18" s="25">
        <f t="shared" si="0"/>
        <v>12.52179777806921</v>
      </c>
      <c r="J18" s="26">
        <f t="shared" si="1"/>
        <v>5.6807472656850155</v>
      </c>
    </row>
    <row r="19" spans="1:10" ht="23.25" customHeight="1" x14ac:dyDescent="0.2">
      <c r="A19" s="31" t="s">
        <v>17</v>
      </c>
      <c r="B19" s="32" t="s">
        <v>29</v>
      </c>
      <c r="C19" s="50">
        <v>-3331322</v>
      </c>
      <c r="D19" s="50">
        <v>61682</v>
      </c>
      <c r="E19" s="50">
        <v>-2978216</v>
      </c>
      <c r="F19" s="51">
        <v>-1638977</v>
      </c>
      <c r="G19" s="52">
        <v>-2836459</v>
      </c>
      <c r="H19" s="53">
        <v>-4907582</v>
      </c>
      <c r="I19" s="33">
        <f t="shared" si="0"/>
        <v>-44.967826376595923</v>
      </c>
      <c r="J19" s="34">
        <f t="shared" si="1"/>
        <v>18.11465637020666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4536100</v>
      </c>
      <c r="E22" s="41">
        <v>4076060</v>
      </c>
      <c r="F22" s="41">
        <v>1500000</v>
      </c>
      <c r="G22" s="42">
        <v>28500000</v>
      </c>
      <c r="H22" s="43">
        <v>0</v>
      </c>
      <c r="I22" s="36">
        <f t="shared" si="0"/>
        <v>-63.199756627723836</v>
      </c>
      <c r="J22" s="23">
        <f t="shared" si="1"/>
        <v>-100</v>
      </c>
    </row>
    <row r="23" spans="1:10" x14ac:dyDescent="0.2">
      <c r="A23" s="9" t="s">
        <v>17</v>
      </c>
      <c r="B23" s="21" t="s">
        <v>32</v>
      </c>
      <c r="C23" s="41">
        <v>4955000</v>
      </c>
      <c r="D23" s="41">
        <v>7242175</v>
      </c>
      <c r="E23" s="41">
        <v>5635469</v>
      </c>
      <c r="F23" s="41">
        <v>7304500</v>
      </c>
      <c r="G23" s="42">
        <v>3978000</v>
      </c>
      <c r="H23" s="43">
        <v>2620000</v>
      </c>
      <c r="I23" s="36">
        <f t="shared" si="0"/>
        <v>29.616541231971993</v>
      </c>
      <c r="J23" s="23">
        <f t="shared" si="1"/>
        <v>-22.531750596567335</v>
      </c>
    </row>
    <row r="24" spans="1:10" x14ac:dyDescent="0.2">
      <c r="A24" s="9" t="s">
        <v>17</v>
      </c>
      <c r="B24" s="21" t="s">
        <v>33</v>
      </c>
      <c r="C24" s="41">
        <v>1400000</v>
      </c>
      <c r="D24" s="41">
        <v>2543626</v>
      </c>
      <c r="E24" s="41">
        <v>841568</v>
      </c>
      <c r="F24" s="41">
        <v>2700000</v>
      </c>
      <c r="G24" s="42">
        <v>500000</v>
      </c>
      <c r="H24" s="43">
        <v>0</v>
      </c>
      <c r="I24" s="36">
        <f t="shared" si="0"/>
        <v>220.82968934180008</v>
      </c>
      <c r="J24" s="23">
        <f t="shared" si="1"/>
        <v>-100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6355000</v>
      </c>
      <c r="D26" s="44">
        <v>14321901</v>
      </c>
      <c r="E26" s="44">
        <v>10553097</v>
      </c>
      <c r="F26" s="44">
        <v>11504500</v>
      </c>
      <c r="G26" s="45">
        <v>32978000</v>
      </c>
      <c r="H26" s="46">
        <v>2620000</v>
      </c>
      <c r="I26" s="25">
        <f t="shared" si="0"/>
        <v>9.0153914059541087</v>
      </c>
      <c r="J26" s="26">
        <f t="shared" si="1"/>
        <v>-37.149733949463112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0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0</v>
      </c>
      <c r="D29" s="41">
        <v>0</v>
      </c>
      <c r="E29" s="41">
        <v>0</v>
      </c>
      <c r="F29" s="41">
        <v>150000</v>
      </c>
      <c r="G29" s="42">
        <v>150000</v>
      </c>
      <c r="H29" s="43">
        <v>0</v>
      </c>
      <c r="I29" s="36">
        <f t="shared" si="0"/>
        <v>0</v>
      </c>
      <c r="J29" s="23">
        <f t="shared" si="1"/>
        <v>0</v>
      </c>
    </row>
    <row r="30" spans="1:10" x14ac:dyDescent="0.2">
      <c r="A30" s="9" t="s">
        <v>17</v>
      </c>
      <c r="B30" s="21" t="s">
        <v>39</v>
      </c>
      <c r="C30" s="41">
        <v>220000</v>
      </c>
      <c r="D30" s="41">
        <v>237346</v>
      </c>
      <c r="E30" s="41">
        <v>167345</v>
      </c>
      <c r="F30" s="41">
        <v>250000</v>
      </c>
      <c r="G30" s="42">
        <v>450000</v>
      </c>
      <c r="H30" s="43">
        <v>250000</v>
      </c>
      <c r="I30" s="36">
        <f t="shared" si="0"/>
        <v>49.391974663121104</v>
      </c>
      <c r="J30" s="23">
        <f t="shared" si="1"/>
        <v>14.316544739856107</v>
      </c>
    </row>
    <row r="31" spans="1:10" x14ac:dyDescent="0.2">
      <c r="A31" s="9" t="s">
        <v>17</v>
      </c>
      <c r="B31" s="21" t="s">
        <v>40</v>
      </c>
      <c r="C31" s="41">
        <v>0</v>
      </c>
      <c r="D31" s="41">
        <v>0</v>
      </c>
      <c r="E31" s="41">
        <v>0</v>
      </c>
      <c r="F31" s="41">
        <v>0</v>
      </c>
      <c r="G31" s="42">
        <v>0</v>
      </c>
      <c r="H31" s="43">
        <v>0</v>
      </c>
      <c r="I31" s="36">
        <f t="shared" si="0"/>
        <v>0</v>
      </c>
      <c r="J31" s="23">
        <f t="shared" si="1"/>
        <v>0</v>
      </c>
    </row>
    <row r="32" spans="1:10" x14ac:dyDescent="0.2">
      <c r="A32" s="9" t="s">
        <v>17</v>
      </c>
      <c r="B32" s="21" t="s">
        <v>34</v>
      </c>
      <c r="C32" s="41">
        <v>6135000</v>
      </c>
      <c r="D32" s="41">
        <v>14084555</v>
      </c>
      <c r="E32" s="41">
        <v>10385752</v>
      </c>
      <c r="F32" s="41">
        <v>11104500</v>
      </c>
      <c r="G32" s="42">
        <v>32378000</v>
      </c>
      <c r="H32" s="43">
        <v>2370000</v>
      </c>
      <c r="I32" s="36">
        <f t="shared" si="0"/>
        <v>6.920519573353956</v>
      </c>
      <c r="J32" s="23">
        <f t="shared" si="1"/>
        <v>-38.891240733240018</v>
      </c>
    </row>
    <row r="33" spans="1:11" ht="13.5" thickBot="1" x14ac:dyDescent="0.25">
      <c r="A33" s="9" t="s">
        <v>17</v>
      </c>
      <c r="B33" s="37" t="s">
        <v>41</v>
      </c>
      <c r="C33" s="57">
        <v>6355000</v>
      </c>
      <c r="D33" s="57">
        <v>14321901</v>
      </c>
      <c r="E33" s="57">
        <v>10553097</v>
      </c>
      <c r="F33" s="57">
        <v>11504500</v>
      </c>
      <c r="G33" s="58">
        <v>32978000</v>
      </c>
      <c r="H33" s="59">
        <v>2620000</v>
      </c>
      <c r="I33" s="38">
        <f t="shared" si="0"/>
        <v>9.0153914059541087</v>
      </c>
      <c r="J33" s="39">
        <f t="shared" si="1"/>
        <v>-37.149733949463112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2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5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287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26914913</v>
      </c>
      <c r="D8" s="41">
        <v>26914913</v>
      </c>
      <c r="E8" s="41">
        <v>25668977</v>
      </c>
      <c r="F8" s="41">
        <v>28233760</v>
      </c>
      <c r="G8" s="42">
        <v>29532510</v>
      </c>
      <c r="H8" s="43">
        <v>30861470</v>
      </c>
      <c r="I8" s="22">
        <f>IF(($E8       =0),0,((($F8       /$E8       )-1)*100))</f>
        <v>9.9917616506493445</v>
      </c>
      <c r="J8" s="23">
        <f>IF(($E8       =0),0,(((($H8       /$E8       )^(1/3))-1)*100))</f>
        <v>6.3333139725596732</v>
      </c>
    </row>
    <row r="9" spans="1:11" x14ac:dyDescent="0.2">
      <c r="A9" s="3" t="s">
        <v>17</v>
      </c>
      <c r="B9" s="21" t="s">
        <v>20</v>
      </c>
      <c r="C9" s="41">
        <v>117388310</v>
      </c>
      <c r="D9" s="41">
        <v>117388310</v>
      </c>
      <c r="E9" s="41">
        <v>109967432</v>
      </c>
      <c r="F9" s="41">
        <v>134359010</v>
      </c>
      <c r="G9" s="42">
        <v>147199880</v>
      </c>
      <c r="H9" s="43">
        <v>161431070</v>
      </c>
      <c r="I9" s="22">
        <f>IF(($E9       =0),0,((($F9       /$E9       )-1)*100))</f>
        <v>22.180728927088154</v>
      </c>
      <c r="J9" s="23">
        <f>IF(($E9       =0),0,(((($H9       /$E9       )^(1/3))-1)*100))</f>
        <v>13.651284185923629</v>
      </c>
    </row>
    <row r="10" spans="1:11" x14ac:dyDescent="0.2">
      <c r="A10" s="3" t="s">
        <v>17</v>
      </c>
      <c r="B10" s="21" t="s">
        <v>21</v>
      </c>
      <c r="C10" s="41">
        <v>82042650</v>
      </c>
      <c r="D10" s="41">
        <v>89505630</v>
      </c>
      <c r="E10" s="41">
        <v>64166853</v>
      </c>
      <c r="F10" s="41">
        <v>89180080</v>
      </c>
      <c r="G10" s="42">
        <v>81003310</v>
      </c>
      <c r="H10" s="43">
        <v>99409720</v>
      </c>
      <c r="I10" s="22">
        <f t="shared" ref="I10:I33" si="0">IF(($E10      =0),0,((($F10      /$E10      )-1)*100))</f>
        <v>38.981539269192453</v>
      </c>
      <c r="J10" s="23">
        <f t="shared" ref="J10:J33" si="1">IF(($E10      =0),0,(((($H10      /$E10      )^(1/3))-1)*100))</f>
        <v>15.710482201214692</v>
      </c>
    </row>
    <row r="11" spans="1:11" x14ac:dyDescent="0.2">
      <c r="A11" s="9" t="s">
        <v>17</v>
      </c>
      <c r="B11" s="24" t="s">
        <v>22</v>
      </c>
      <c r="C11" s="44">
        <v>226345873</v>
      </c>
      <c r="D11" s="44">
        <v>233808853</v>
      </c>
      <c r="E11" s="44">
        <v>199803262</v>
      </c>
      <c r="F11" s="44">
        <v>251772850</v>
      </c>
      <c r="G11" s="45">
        <v>257735700</v>
      </c>
      <c r="H11" s="46">
        <v>291702260</v>
      </c>
      <c r="I11" s="25">
        <f t="shared" si="0"/>
        <v>26.010380150850597</v>
      </c>
      <c r="J11" s="26">
        <f t="shared" si="1"/>
        <v>13.443357939302736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79389602</v>
      </c>
      <c r="D13" s="41">
        <v>91548450</v>
      </c>
      <c r="E13" s="41">
        <v>87637258</v>
      </c>
      <c r="F13" s="41">
        <v>88441228</v>
      </c>
      <c r="G13" s="42">
        <v>90981581</v>
      </c>
      <c r="H13" s="43">
        <v>95188441</v>
      </c>
      <c r="I13" s="22">
        <f t="shared" si="0"/>
        <v>0.91738379126375946</v>
      </c>
      <c r="J13" s="23">
        <f t="shared" si="1"/>
        <v>2.7933794855977911</v>
      </c>
    </row>
    <row r="14" spans="1:11" x14ac:dyDescent="0.2">
      <c r="A14" s="3" t="s">
        <v>17</v>
      </c>
      <c r="B14" s="21" t="s">
        <v>25</v>
      </c>
      <c r="C14" s="41">
        <v>16690503</v>
      </c>
      <c r="D14" s="41">
        <v>16690503</v>
      </c>
      <c r="E14" s="41">
        <v>0</v>
      </c>
      <c r="F14" s="41">
        <v>11933249</v>
      </c>
      <c r="G14" s="42">
        <v>12557801</v>
      </c>
      <c r="H14" s="43">
        <v>13222196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56045160</v>
      </c>
      <c r="D16" s="41">
        <v>56045160</v>
      </c>
      <c r="E16" s="41">
        <v>48937613</v>
      </c>
      <c r="F16" s="41">
        <v>60528773</v>
      </c>
      <c r="G16" s="42">
        <v>63313100</v>
      </c>
      <c r="H16" s="43">
        <v>66162190</v>
      </c>
      <c r="I16" s="22">
        <f t="shared" si="0"/>
        <v>23.685585155123935</v>
      </c>
      <c r="J16" s="23">
        <f t="shared" si="1"/>
        <v>10.574681383188933</v>
      </c>
    </row>
    <row r="17" spans="1:10" x14ac:dyDescent="0.2">
      <c r="A17" s="3" t="s">
        <v>17</v>
      </c>
      <c r="B17" s="21" t="s">
        <v>27</v>
      </c>
      <c r="C17" s="41">
        <v>88786466</v>
      </c>
      <c r="D17" s="41">
        <v>88294466</v>
      </c>
      <c r="E17" s="41">
        <v>60748117</v>
      </c>
      <c r="F17" s="41">
        <v>89672258</v>
      </c>
      <c r="G17" s="42">
        <v>85891220</v>
      </c>
      <c r="H17" s="43">
        <v>105095340</v>
      </c>
      <c r="I17" s="29">
        <f t="shared" si="0"/>
        <v>47.613230546718022</v>
      </c>
      <c r="J17" s="30">
        <f t="shared" si="1"/>
        <v>20.04669636077012</v>
      </c>
    </row>
    <row r="18" spans="1:10" x14ac:dyDescent="0.2">
      <c r="A18" s="3" t="s">
        <v>17</v>
      </c>
      <c r="B18" s="24" t="s">
        <v>28</v>
      </c>
      <c r="C18" s="44">
        <v>240911731</v>
      </c>
      <c r="D18" s="44">
        <v>252578579</v>
      </c>
      <c r="E18" s="44">
        <v>197322988</v>
      </c>
      <c r="F18" s="44">
        <v>250575508</v>
      </c>
      <c r="G18" s="45">
        <v>252743702</v>
      </c>
      <c r="H18" s="46">
        <v>279668167</v>
      </c>
      <c r="I18" s="25">
        <f t="shared" si="0"/>
        <v>26.987489161678411</v>
      </c>
      <c r="J18" s="26">
        <f t="shared" si="1"/>
        <v>12.328109814374532</v>
      </c>
    </row>
    <row r="19" spans="1:10" ht="23.25" customHeight="1" x14ac:dyDescent="0.2">
      <c r="A19" s="31" t="s">
        <v>17</v>
      </c>
      <c r="B19" s="32" t="s">
        <v>29</v>
      </c>
      <c r="C19" s="50">
        <v>-14565858</v>
      </c>
      <c r="D19" s="50">
        <v>-18769726</v>
      </c>
      <c r="E19" s="50">
        <v>2480274</v>
      </c>
      <c r="F19" s="51">
        <v>1197342</v>
      </c>
      <c r="G19" s="52">
        <v>4991998</v>
      </c>
      <c r="H19" s="53">
        <v>12034093</v>
      </c>
      <c r="I19" s="33">
        <f t="shared" si="0"/>
        <v>-51.72541420826893</v>
      </c>
      <c r="J19" s="34">
        <f t="shared" si="1"/>
        <v>69.292571136445488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0</v>
      </c>
      <c r="D23" s="41">
        <v>660775</v>
      </c>
      <c r="E23" s="41">
        <v>475260</v>
      </c>
      <c r="F23" s="41">
        <v>0</v>
      </c>
      <c r="G23" s="42">
        <v>0</v>
      </c>
      <c r="H23" s="43">
        <v>0</v>
      </c>
      <c r="I23" s="36">
        <f t="shared" si="0"/>
        <v>-100</v>
      </c>
      <c r="J23" s="23">
        <f t="shared" si="1"/>
        <v>-100</v>
      </c>
    </row>
    <row r="24" spans="1:10" x14ac:dyDescent="0.2">
      <c r="A24" s="9" t="s">
        <v>17</v>
      </c>
      <c r="B24" s="21" t="s">
        <v>33</v>
      </c>
      <c r="C24" s="41">
        <v>13742913</v>
      </c>
      <c r="D24" s="41">
        <v>15365608</v>
      </c>
      <c r="E24" s="41">
        <v>8089933</v>
      </c>
      <c r="F24" s="41">
        <v>32938300</v>
      </c>
      <c r="G24" s="42">
        <v>33883800</v>
      </c>
      <c r="H24" s="43">
        <v>58779300</v>
      </c>
      <c r="I24" s="36">
        <f t="shared" si="0"/>
        <v>307.15170323413065</v>
      </c>
      <c r="J24" s="23">
        <f t="shared" si="1"/>
        <v>93.683739543400208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13742913</v>
      </c>
      <c r="D26" s="44">
        <v>16026383</v>
      </c>
      <c r="E26" s="44">
        <v>8565193</v>
      </c>
      <c r="F26" s="44">
        <v>32938300</v>
      </c>
      <c r="G26" s="45">
        <v>33883800</v>
      </c>
      <c r="H26" s="46">
        <v>58779300</v>
      </c>
      <c r="I26" s="25">
        <f t="shared" si="0"/>
        <v>284.55992760466694</v>
      </c>
      <c r="J26" s="26">
        <f t="shared" si="1"/>
        <v>90.033026675161906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6449296</v>
      </c>
      <c r="D28" s="41">
        <v>6489536</v>
      </c>
      <c r="E28" s="41">
        <v>1784014</v>
      </c>
      <c r="F28" s="41">
        <v>12656150</v>
      </c>
      <c r="G28" s="42">
        <v>10964900</v>
      </c>
      <c r="H28" s="43">
        <v>11539650</v>
      </c>
      <c r="I28" s="36">
        <f t="shared" si="0"/>
        <v>609.41988123411579</v>
      </c>
      <c r="J28" s="23">
        <f t="shared" si="1"/>
        <v>86.322281248097084</v>
      </c>
    </row>
    <row r="29" spans="1:10" x14ac:dyDescent="0.2">
      <c r="A29" s="9" t="s">
        <v>17</v>
      </c>
      <c r="B29" s="21" t="s">
        <v>38</v>
      </c>
      <c r="C29" s="41">
        <v>484730</v>
      </c>
      <c r="D29" s="41">
        <v>61683</v>
      </c>
      <c r="E29" s="41">
        <v>0</v>
      </c>
      <c r="F29" s="41">
        <v>626000</v>
      </c>
      <c r="G29" s="42">
        <v>1954000</v>
      </c>
      <c r="H29" s="43">
        <v>700000</v>
      </c>
      <c r="I29" s="36">
        <f t="shared" si="0"/>
        <v>0</v>
      </c>
      <c r="J29" s="23">
        <f t="shared" si="1"/>
        <v>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0</v>
      </c>
      <c r="D31" s="41">
        <v>0</v>
      </c>
      <c r="E31" s="41">
        <v>0</v>
      </c>
      <c r="F31" s="41">
        <v>0</v>
      </c>
      <c r="G31" s="42">
        <v>0</v>
      </c>
      <c r="H31" s="43">
        <v>2000000</v>
      </c>
      <c r="I31" s="36">
        <f t="shared" si="0"/>
        <v>0</v>
      </c>
      <c r="J31" s="23">
        <f t="shared" si="1"/>
        <v>0</v>
      </c>
    </row>
    <row r="32" spans="1:10" x14ac:dyDescent="0.2">
      <c r="A32" s="9" t="s">
        <v>17</v>
      </c>
      <c r="B32" s="21" t="s">
        <v>34</v>
      </c>
      <c r="C32" s="41">
        <v>6808887</v>
      </c>
      <c r="D32" s="41">
        <v>9475164</v>
      </c>
      <c r="E32" s="41">
        <v>6781179</v>
      </c>
      <c r="F32" s="41">
        <v>19656150</v>
      </c>
      <c r="G32" s="42">
        <v>20964900</v>
      </c>
      <c r="H32" s="43">
        <v>44539650</v>
      </c>
      <c r="I32" s="36">
        <f t="shared" si="0"/>
        <v>189.86331137992374</v>
      </c>
      <c r="J32" s="23">
        <f t="shared" si="1"/>
        <v>87.275312532013842</v>
      </c>
    </row>
    <row r="33" spans="1:11" ht="13.5" thickBot="1" x14ac:dyDescent="0.25">
      <c r="A33" s="9" t="s">
        <v>17</v>
      </c>
      <c r="B33" s="37" t="s">
        <v>41</v>
      </c>
      <c r="C33" s="57">
        <v>13742913</v>
      </c>
      <c r="D33" s="57">
        <v>16026383</v>
      </c>
      <c r="E33" s="57">
        <v>8565193</v>
      </c>
      <c r="F33" s="57">
        <v>32938300</v>
      </c>
      <c r="G33" s="58">
        <v>33883800</v>
      </c>
      <c r="H33" s="59">
        <v>58779300</v>
      </c>
      <c r="I33" s="38">
        <f t="shared" si="0"/>
        <v>284.55992760466694</v>
      </c>
      <c r="J33" s="39">
        <f t="shared" si="1"/>
        <v>90.033026675161906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2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6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288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127035725</v>
      </c>
      <c r="D8" s="41">
        <v>128185725</v>
      </c>
      <c r="E8" s="41">
        <v>130044366</v>
      </c>
      <c r="F8" s="41">
        <v>137207255</v>
      </c>
      <c r="G8" s="42">
        <v>146674555</v>
      </c>
      <c r="H8" s="43">
        <v>156795100</v>
      </c>
      <c r="I8" s="22">
        <f>IF(($E8       =0),0,((($F8       /$E8       )-1)*100))</f>
        <v>5.5080348501987286</v>
      </c>
      <c r="J8" s="23">
        <f>IF(($E8       =0),0,(((($H8       /$E8       )^(1/3))-1)*100))</f>
        <v>6.4339830426094036</v>
      </c>
    </row>
    <row r="9" spans="1:11" x14ac:dyDescent="0.2">
      <c r="A9" s="3" t="s">
        <v>17</v>
      </c>
      <c r="B9" s="21" t="s">
        <v>20</v>
      </c>
      <c r="C9" s="41">
        <v>329942175</v>
      </c>
      <c r="D9" s="41">
        <v>318106885</v>
      </c>
      <c r="E9" s="41">
        <v>314220173</v>
      </c>
      <c r="F9" s="41">
        <v>347978596</v>
      </c>
      <c r="G9" s="42">
        <v>392076402</v>
      </c>
      <c r="H9" s="43">
        <v>443370662</v>
      </c>
      <c r="I9" s="22">
        <f>IF(($E9       =0),0,((($F9       /$E9       )-1)*100))</f>
        <v>10.743556875325133</v>
      </c>
      <c r="J9" s="23">
        <f>IF(($E9       =0),0,(((($H9       /$E9       )^(1/3))-1)*100))</f>
        <v>12.161625921262086</v>
      </c>
    </row>
    <row r="10" spans="1:11" x14ac:dyDescent="0.2">
      <c r="A10" s="3" t="s">
        <v>17</v>
      </c>
      <c r="B10" s="21" t="s">
        <v>21</v>
      </c>
      <c r="C10" s="41">
        <v>239849538</v>
      </c>
      <c r="D10" s="41">
        <v>243291239</v>
      </c>
      <c r="E10" s="41">
        <v>204786239</v>
      </c>
      <c r="F10" s="41">
        <v>244334886</v>
      </c>
      <c r="G10" s="42">
        <v>238063555</v>
      </c>
      <c r="H10" s="43">
        <v>247335768</v>
      </c>
      <c r="I10" s="22">
        <f t="shared" ref="I10:I33" si="0">IF(($E10      =0),0,((($F10      /$E10      )-1)*100))</f>
        <v>19.312160423044823</v>
      </c>
      <c r="J10" s="23">
        <f t="shared" ref="J10:J33" si="1">IF(($E10      =0),0,(((($H10      /$E10      )^(1/3))-1)*100))</f>
        <v>6.4948775480066612</v>
      </c>
    </row>
    <row r="11" spans="1:11" x14ac:dyDescent="0.2">
      <c r="A11" s="9" t="s">
        <v>17</v>
      </c>
      <c r="B11" s="24" t="s">
        <v>22</v>
      </c>
      <c r="C11" s="44">
        <v>696827438</v>
      </c>
      <c r="D11" s="44">
        <v>689583849</v>
      </c>
      <c r="E11" s="44">
        <v>649050778</v>
      </c>
      <c r="F11" s="44">
        <v>729520737</v>
      </c>
      <c r="G11" s="45">
        <v>776814512</v>
      </c>
      <c r="H11" s="46">
        <v>847501530</v>
      </c>
      <c r="I11" s="25">
        <f t="shared" si="0"/>
        <v>12.398099151496588</v>
      </c>
      <c r="J11" s="26">
        <f t="shared" si="1"/>
        <v>9.3001115941267578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232085085</v>
      </c>
      <c r="D13" s="41">
        <v>224666983</v>
      </c>
      <c r="E13" s="41">
        <v>209165235</v>
      </c>
      <c r="F13" s="41">
        <v>246636778</v>
      </c>
      <c r="G13" s="42">
        <v>262544758</v>
      </c>
      <c r="H13" s="43">
        <v>280710239</v>
      </c>
      <c r="I13" s="22">
        <f t="shared" si="0"/>
        <v>17.914804532407125</v>
      </c>
      <c r="J13" s="23">
        <f t="shared" si="1"/>
        <v>10.303573809554646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0</v>
      </c>
      <c r="E14" s="41">
        <v>0</v>
      </c>
      <c r="F14" s="41">
        <v>1900102</v>
      </c>
      <c r="G14" s="42">
        <v>1938105</v>
      </c>
      <c r="H14" s="43">
        <v>1976869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180885649</v>
      </c>
      <c r="D16" s="41">
        <v>170848745</v>
      </c>
      <c r="E16" s="41">
        <v>147095292</v>
      </c>
      <c r="F16" s="41">
        <v>192614876</v>
      </c>
      <c r="G16" s="42">
        <v>222855412</v>
      </c>
      <c r="H16" s="43">
        <v>257843712</v>
      </c>
      <c r="I16" s="22">
        <f t="shared" si="0"/>
        <v>30.945643046141825</v>
      </c>
      <c r="J16" s="23">
        <f t="shared" si="1"/>
        <v>20.57370070571034</v>
      </c>
    </row>
    <row r="17" spans="1:10" x14ac:dyDescent="0.2">
      <c r="A17" s="3" t="s">
        <v>17</v>
      </c>
      <c r="B17" s="21" t="s">
        <v>27</v>
      </c>
      <c r="C17" s="41">
        <v>315287076</v>
      </c>
      <c r="D17" s="41">
        <v>312390760</v>
      </c>
      <c r="E17" s="41">
        <v>229195735</v>
      </c>
      <c r="F17" s="41">
        <v>296015616</v>
      </c>
      <c r="G17" s="42">
        <v>302030437</v>
      </c>
      <c r="H17" s="43">
        <v>318274420</v>
      </c>
      <c r="I17" s="29">
        <f t="shared" si="0"/>
        <v>29.154068246514274</v>
      </c>
      <c r="J17" s="30">
        <f t="shared" si="1"/>
        <v>11.565967126311083</v>
      </c>
    </row>
    <row r="18" spans="1:10" x14ac:dyDescent="0.2">
      <c r="A18" s="3" t="s">
        <v>17</v>
      </c>
      <c r="B18" s="24" t="s">
        <v>28</v>
      </c>
      <c r="C18" s="44">
        <v>728257810</v>
      </c>
      <c r="D18" s="44">
        <v>707906488</v>
      </c>
      <c r="E18" s="44">
        <v>585456262</v>
      </c>
      <c r="F18" s="44">
        <v>737167372</v>
      </c>
      <c r="G18" s="45">
        <v>789368712</v>
      </c>
      <c r="H18" s="46">
        <v>858805240</v>
      </c>
      <c r="I18" s="25">
        <f t="shared" si="0"/>
        <v>25.913312376527276</v>
      </c>
      <c r="J18" s="26">
        <f t="shared" si="1"/>
        <v>13.623128600718172</v>
      </c>
    </row>
    <row r="19" spans="1:10" ht="23.25" customHeight="1" x14ac:dyDescent="0.2">
      <c r="A19" s="31" t="s">
        <v>17</v>
      </c>
      <c r="B19" s="32" t="s">
        <v>29</v>
      </c>
      <c r="C19" s="50">
        <v>-31430372</v>
      </c>
      <c r="D19" s="50">
        <v>-18322639</v>
      </c>
      <c r="E19" s="50">
        <v>63594516</v>
      </c>
      <c r="F19" s="51">
        <v>-7646635</v>
      </c>
      <c r="G19" s="52">
        <v>-12554200</v>
      </c>
      <c r="H19" s="53">
        <v>-11303710</v>
      </c>
      <c r="I19" s="33">
        <f t="shared" si="0"/>
        <v>-112.02404779682576</v>
      </c>
      <c r="J19" s="34">
        <f t="shared" si="1"/>
        <v>-156.22555877868032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57825710</v>
      </c>
      <c r="D22" s="41">
        <v>0</v>
      </c>
      <c r="E22" s="41">
        <v>-4</v>
      </c>
      <c r="F22" s="41">
        <v>0</v>
      </c>
      <c r="G22" s="42">
        <v>20000000</v>
      </c>
      <c r="H22" s="43">
        <v>62050000</v>
      </c>
      <c r="I22" s="36">
        <f t="shared" si="0"/>
        <v>-100</v>
      </c>
      <c r="J22" s="23">
        <f t="shared" si="1"/>
        <v>-25039.855421220516</v>
      </c>
    </row>
    <row r="23" spans="1:10" x14ac:dyDescent="0.2">
      <c r="A23" s="9" t="s">
        <v>17</v>
      </c>
      <c r="B23" s="21" t="s">
        <v>32</v>
      </c>
      <c r="C23" s="41">
        <v>19918075</v>
      </c>
      <c r="D23" s="41">
        <v>82874374</v>
      </c>
      <c r="E23" s="41">
        <v>72132490</v>
      </c>
      <c r="F23" s="41">
        <v>96804000</v>
      </c>
      <c r="G23" s="42">
        <v>93892500</v>
      </c>
      <c r="H23" s="43">
        <v>33797800</v>
      </c>
      <c r="I23" s="36">
        <f t="shared" si="0"/>
        <v>34.203047752822613</v>
      </c>
      <c r="J23" s="23">
        <f t="shared" si="1"/>
        <v>-22.330143550614302</v>
      </c>
    </row>
    <row r="24" spans="1:10" x14ac:dyDescent="0.2">
      <c r="A24" s="9" t="s">
        <v>17</v>
      </c>
      <c r="B24" s="21" t="s">
        <v>33</v>
      </c>
      <c r="C24" s="41">
        <v>32638643</v>
      </c>
      <c r="D24" s="41">
        <v>121084643</v>
      </c>
      <c r="E24" s="41">
        <v>40484246</v>
      </c>
      <c r="F24" s="41">
        <v>97968700</v>
      </c>
      <c r="G24" s="42">
        <v>55292900</v>
      </c>
      <c r="H24" s="43">
        <v>73740050</v>
      </c>
      <c r="I24" s="36">
        <f t="shared" si="0"/>
        <v>141.99215665273846</v>
      </c>
      <c r="J24" s="23">
        <f t="shared" si="1"/>
        <v>22.125341419493783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110382428</v>
      </c>
      <c r="D26" s="44">
        <v>203959017</v>
      </c>
      <c r="E26" s="44">
        <v>112616732</v>
      </c>
      <c r="F26" s="44">
        <v>194772700</v>
      </c>
      <c r="G26" s="45">
        <v>169185400</v>
      </c>
      <c r="H26" s="46">
        <v>169587850</v>
      </c>
      <c r="I26" s="25">
        <f t="shared" si="0"/>
        <v>72.951830994349947</v>
      </c>
      <c r="J26" s="26">
        <f t="shared" si="1"/>
        <v>14.620932657760942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18500000</v>
      </c>
      <c r="D28" s="41">
        <v>19210014</v>
      </c>
      <c r="E28" s="41">
        <v>14962170</v>
      </c>
      <c r="F28" s="41">
        <v>15215333</v>
      </c>
      <c r="G28" s="42">
        <v>17911300</v>
      </c>
      <c r="H28" s="43">
        <v>62583000</v>
      </c>
      <c r="I28" s="36">
        <f t="shared" si="0"/>
        <v>1.6920206093100187</v>
      </c>
      <c r="J28" s="23">
        <f t="shared" si="1"/>
        <v>61.121661224548632</v>
      </c>
    </row>
    <row r="29" spans="1:10" x14ac:dyDescent="0.2">
      <c r="A29" s="9" t="s">
        <v>17</v>
      </c>
      <c r="B29" s="21" t="s">
        <v>38</v>
      </c>
      <c r="C29" s="41">
        <v>23972593</v>
      </c>
      <c r="D29" s="41">
        <v>93412593</v>
      </c>
      <c r="E29" s="41">
        <v>21409020</v>
      </c>
      <c r="F29" s="41">
        <v>103820333</v>
      </c>
      <c r="G29" s="42">
        <v>78330000</v>
      </c>
      <c r="H29" s="43">
        <v>15020000</v>
      </c>
      <c r="I29" s="36">
        <f t="shared" si="0"/>
        <v>384.93734416615052</v>
      </c>
      <c r="J29" s="23">
        <f t="shared" si="1"/>
        <v>-11.143122389978865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32681050</v>
      </c>
      <c r="D31" s="41">
        <v>48453119</v>
      </c>
      <c r="E31" s="41">
        <v>43801381</v>
      </c>
      <c r="F31" s="41">
        <v>43114528</v>
      </c>
      <c r="G31" s="42">
        <v>23422900</v>
      </c>
      <c r="H31" s="43">
        <v>31953800</v>
      </c>
      <c r="I31" s="36">
        <f t="shared" si="0"/>
        <v>-1.5681080922996471</v>
      </c>
      <c r="J31" s="23">
        <f t="shared" si="1"/>
        <v>-9.9787781984788442</v>
      </c>
    </row>
    <row r="32" spans="1:10" x14ac:dyDescent="0.2">
      <c r="A32" s="9" t="s">
        <v>17</v>
      </c>
      <c r="B32" s="21" t="s">
        <v>34</v>
      </c>
      <c r="C32" s="41">
        <v>35228785</v>
      </c>
      <c r="D32" s="41">
        <v>43186502</v>
      </c>
      <c r="E32" s="41">
        <v>32815102</v>
      </c>
      <c r="F32" s="41">
        <v>32622506</v>
      </c>
      <c r="G32" s="42">
        <v>49521200</v>
      </c>
      <c r="H32" s="43">
        <v>60031050</v>
      </c>
      <c r="I32" s="36">
        <f t="shared" si="0"/>
        <v>-0.58691269647737077</v>
      </c>
      <c r="J32" s="23">
        <f t="shared" si="1"/>
        <v>22.302141165389109</v>
      </c>
    </row>
    <row r="33" spans="1:11" ht="13.5" thickBot="1" x14ac:dyDescent="0.25">
      <c r="A33" s="9" t="s">
        <v>17</v>
      </c>
      <c r="B33" s="37" t="s">
        <v>41</v>
      </c>
      <c r="C33" s="57">
        <v>110382428</v>
      </c>
      <c r="D33" s="57">
        <v>204262228</v>
      </c>
      <c r="E33" s="57">
        <v>112987673</v>
      </c>
      <c r="F33" s="57">
        <v>194772700</v>
      </c>
      <c r="G33" s="58">
        <v>169185400</v>
      </c>
      <c r="H33" s="59">
        <v>169587850</v>
      </c>
      <c r="I33" s="38">
        <f t="shared" si="0"/>
        <v>72.384026353034116</v>
      </c>
      <c r="J33" s="39">
        <f t="shared" si="1"/>
        <v>14.495360796568013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2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7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289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223787544</v>
      </c>
      <c r="D8" s="41">
        <v>219678910</v>
      </c>
      <c r="E8" s="41">
        <v>218627352</v>
      </c>
      <c r="F8" s="41">
        <v>256923977</v>
      </c>
      <c r="G8" s="42">
        <v>303182375</v>
      </c>
      <c r="H8" s="43">
        <v>329366085</v>
      </c>
      <c r="I8" s="22">
        <f>IF(($E8       =0),0,((($F8       /$E8       )-1)*100))</f>
        <v>17.516849858749595</v>
      </c>
      <c r="J8" s="23">
        <f>IF(($E8       =0),0,(((($H8       /$E8       )^(1/3))-1)*100))</f>
        <v>14.636995267343721</v>
      </c>
    </row>
    <row r="9" spans="1:11" x14ac:dyDescent="0.2">
      <c r="A9" s="3" t="s">
        <v>17</v>
      </c>
      <c r="B9" s="21" t="s">
        <v>20</v>
      </c>
      <c r="C9" s="41">
        <v>961901872</v>
      </c>
      <c r="D9" s="41">
        <v>939187964</v>
      </c>
      <c r="E9" s="41">
        <v>959147810</v>
      </c>
      <c r="F9" s="41">
        <v>1047160306</v>
      </c>
      <c r="G9" s="42">
        <v>1157849416</v>
      </c>
      <c r="H9" s="43">
        <v>1273630428</v>
      </c>
      <c r="I9" s="22">
        <f>IF(($E9       =0),0,((($F9       /$E9       )-1)*100))</f>
        <v>9.1761139505703415</v>
      </c>
      <c r="J9" s="23">
        <f>IF(($E9       =0),0,(((($H9       /$E9       )^(1/3))-1)*100))</f>
        <v>9.9139027737249918</v>
      </c>
    </row>
    <row r="10" spans="1:11" x14ac:dyDescent="0.2">
      <c r="A10" s="3" t="s">
        <v>17</v>
      </c>
      <c r="B10" s="21" t="s">
        <v>21</v>
      </c>
      <c r="C10" s="41">
        <v>386090978</v>
      </c>
      <c r="D10" s="41">
        <v>380406905</v>
      </c>
      <c r="E10" s="41">
        <v>353635666</v>
      </c>
      <c r="F10" s="41">
        <v>391262054</v>
      </c>
      <c r="G10" s="42">
        <v>378052376</v>
      </c>
      <c r="H10" s="43">
        <v>458236234</v>
      </c>
      <c r="I10" s="22">
        <f t="shared" ref="I10:I33" si="0">IF(($E10      =0),0,((($F10      /$E10      )-1)*100))</f>
        <v>10.639873637632459</v>
      </c>
      <c r="J10" s="23">
        <f t="shared" ref="J10:J33" si="1">IF(($E10      =0),0,(((($H10      /$E10      )^(1/3))-1)*100))</f>
        <v>9.0212413048603057</v>
      </c>
    </row>
    <row r="11" spans="1:11" x14ac:dyDescent="0.2">
      <c r="A11" s="9" t="s">
        <v>17</v>
      </c>
      <c r="B11" s="24" t="s">
        <v>22</v>
      </c>
      <c r="C11" s="44">
        <v>1571780394</v>
      </c>
      <c r="D11" s="44">
        <v>1539273779</v>
      </c>
      <c r="E11" s="44">
        <v>1531410828</v>
      </c>
      <c r="F11" s="44">
        <v>1695346337</v>
      </c>
      <c r="G11" s="45">
        <v>1839084167</v>
      </c>
      <c r="H11" s="46">
        <v>2061232747</v>
      </c>
      <c r="I11" s="25">
        <f t="shared" si="0"/>
        <v>10.704868086514541</v>
      </c>
      <c r="J11" s="26">
        <f t="shared" si="1"/>
        <v>10.4108550911427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458202701</v>
      </c>
      <c r="D13" s="41">
        <v>417231693</v>
      </c>
      <c r="E13" s="41">
        <v>380201842</v>
      </c>
      <c r="F13" s="41">
        <v>444991991</v>
      </c>
      <c r="G13" s="42">
        <v>466303186</v>
      </c>
      <c r="H13" s="43">
        <v>488087332</v>
      </c>
      <c r="I13" s="22">
        <f t="shared" si="0"/>
        <v>17.040987665704165</v>
      </c>
      <c r="J13" s="23">
        <f t="shared" si="1"/>
        <v>8.6828720260254677</v>
      </c>
    </row>
    <row r="14" spans="1:11" x14ac:dyDescent="0.2">
      <c r="A14" s="3" t="s">
        <v>17</v>
      </c>
      <c r="B14" s="21" t="s">
        <v>25</v>
      </c>
      <c r="C14" s="41">
        <v>31074200</v>
      </c>
      <c r="D14" s="41">
        <v>40721967</v>
      </c>
      <c r="E14" s="41">
        <v>0</v>
      </c>
      <c r="F14" s="41">
        <v>28377000</v>
      </c>
      <c r="G14" s="42">
        <v>36279500</v>
      </c>
      <c r="H14" s="43">
        <v>35345534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500532600</v>
      </c>
      <c r="D16" s="41">
        <v>517000000</v>
      </c>
      <c r="E16" s="41">
        <v>460082425</v>
      </c>
      <c r="F16" s="41">
        <v>570300000</v>
      </c>
      <c r="G16" s="42">
        <v>650200000</v>
      </c>
      <c r="H16" s="43">
        <v>742000000</v>
      </c>
      <c r="I16" s="22">
        <f t="shared" si="0"/>
        <v>23.956049831723082</v>
      </c>
      <c r="J16" s="23">
        <f t="shared" si="1"/>
        <v>17.270673815758485</v>
      </c>
    </row>
    <row r="17" spans="1:10" x14ac:dyDescent="0.2">
      <c r="A17" s="3" t="s">
        <v>17</v>
      </c>
      <c r="B17" s="21" t="s">
        <v>27</v>
      </c>
      <c r="C17" s="41">
        <v>652670308</v>
      </c>
      <c r="D17" s="41">
        <v>635941000</v>
      </c>
      <c r="E17" s="41">
        <v>474490649</v>
      </c>
      <c r="F17" s="41">
        <v>679785006</v>
      </c>
      <c r="G17" s="42">
        <v>693122180</v>
      </c>
      <c r="H17" s="43">
        <v>766631675</v>
      </c>
      <c r="I17" s="29">
        <f t="shared" si="0"/>
        <v>43.266259816218209</v>
      </c>
      <c r="J17" s="30">
        <f t="shared" si="1"/>
        <v>17.341877751448152</v>
      </c>
    </row>
    <row r="18" spans="1:10" x14ac:dyDescent="0.2">
      <c r="A18" s="3" t="s">
        <v>17</v>
      </c>
      <c r="B18" s="24" t="s">
        <v>28</v>
      </c>
      <c r="C18" s="44">
        <v>1642479809</v>
      </c>
      <c r="D18" s="44">
        <v>1610894660</v>
      </c>
      <c r="E18" s="44">
        <v>1314774916</v>
      </c>
      <c r="F18" s="44">
        <v>1723453997</v>
      </c>
      <c r="G18" s="45">
        <v>1845904866</v>
      </c>
      <c r="H18" s="46">
        <v>2032064541</v>
      </c>
      <c r="I18" s="25">
        <f t="shared" si="0"/>
        <v>31.083577578688761</v>
      </c>
      <c r="J18" s="26">
        <f t="shared" si="1"/>
        <v>15.618863463958199</v>
      </c>
    </row>
    <row r="19" spans="1:10" ht="23.25" customHeight="1" x14ac:dyDescent="0.2">
      <c r="A19" s="31" t="s">
        <v>17</v>
      </c>
      <c r="B19" s="32" t="s">
        <v>29</v>
      </c>
      <c r="C19" s="50">
        <v>-70699415</v>
      </c>
      <c r="D19" s="50">
        <v>-71620881</v>
      </c>
      <c r="E19" s="50">
        <v>216635912</v>
      </c>
      <c r="F19" s="51">
        <v>-28107660</v>
      </c>
      <c r="G19" s="52">
        <v>-6820699</v>
      </c>
      <c r="H19" s="53">
        <v>29168206</v>
      </c>
      <c r="I19" s="33">
        <f t="shared" si="0"/>
        <v>-112.97460782956428</v>
      </c>
      <c r="J19" s="34">
        <f t="shared" si="1"/>
        <v>-48.74615841529797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130998000</v>
      </c>
      <c r="D22" s="41">
        <v>91914590</v>
      </c>
      <c r="E22" s="41">
        <v>88769069</v>
      </c>
      <c r="F22" s="41">
        <v>193660000</v>
      </c>
      <c r="G22" s="42">
        <v>97600000</v>
      </c>
      <c r="H22" s="43">
        <v>24500000</v>
      </c>
      <c r="I22" s="36">
        <f t="shared" si="0"/>
        <v>118.1615760778115</v>
      </c>
      <c r="J22" s="23">
        <f t="shared" si="1"/>
        <v>-34.891932294603286</v>
      </c>
    </row>
    <row r="23" spans="1:10" x14ac:dyDescent="0.2">
      <c r="A23" s="9" t="s">
        <v>17</v>
      </c>
      <c r="B23" s="21" t="s">
        <v>32</v>
      </c>
      <c r="C23" s="41">
        <v>179488845</v>
      </c>
      <c r="D23" s="41">
        <v>206387575</v>
      </c>
      <c r="E23" s="41">
        <v>147128981</v>
      </c>
      <c r="F23" s="41">
        <v>207298046</v>
      </c>
      <c r="G23" s="42">
        <v>195484361</v>
      </c>
      <c r="H23" s="43">
        <v>185722456</v>
      </c>
      <c r="I23" s="36">
        <f t="shared" si="0"/>
        <v>40.895454172961344</v>
      </c>
      <c r="J23" s="23">
        <f t="shared" si="1"/>
        <v>8.0742085242086361</v>
      </c>
    </row>
    <row r="24" spans="1:10" x14ac:dyDescent="0.2">
      <c r="A24" s="9" t="s">
        <v>17</v>
      </c>
      <c r="B24" s="21" t="s">
        <v>33</v>
      </c>
      <c r="C24" s="41">
        <v>67543072</v>
      </c>
      <c r="D24" s="41">
        <v>81272139</v>
      </c>
      <c r="E24" s="41">
        <v>59259464</v>
      </c>
      <c r="F24" s="41">
        <v>37006957</v>
      </c>
      <c r="G24" s="42">
        <v>44903176</v>
      </c>
      <c r="H24" s="43">
        <v>34272652</v>
      </c>
      <c r="I24" s="36">
        <f t="shared" si="0"/>
        <v>-37.550975823878531</v>
      </c>
      <c r="J24" s="23">
        <f t="shared" si="1"/>
        <v>-16.683695717469138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378029917</v>
      </c>
      <c r="D26" s="44">
        <v>379574304</v>
      </c>
      <c r="E26" s="44">
        <v>295157514</v>
      </c>
      <c r="F26" s="44">
        <v>437965003</v>
      </c>
      <c r="G26" s="45">
        <v>337987537</v>
      </c>
      <c r="H26" s="46">
        <v>244495108</v>
      </c>
      <c r="I26" s="25">
        <f t="shared" si="0"/>
        <v>48.383484148738297</v>
      </c>
      <c r="J26" s="26">
        <f t="shared" si="1"/>
        <v>-6.0841752568025376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58217791</v>
      </c>
      <c r="D28" s="41">
        <v>46998148</v>
      </c>
      <c r="E28" s="41">
        <v>39264290</v>
      </c>
      <c r="F28" s="41">
        <v>47311121</v>
      </c>
      <c r="G28" s="42">
        <v>50808840</v>
      </c>
      <c r="H28" s="43">
        <v>63612861</v>
      </c>
      <c r="I28" s="36">
        <f t="shared" si="0"/>
        <v>20.494018865488208</v>
      </c>
      <c r="J28" s="23">
        <f t="shared" si="1"/>
        <v>17.448928748596316</v>
      </c>
    </row>
    <row r="29" spans="1:10" x14ac:dyDescent="0.2">
      <c r="A29" s="9" t="s">
        <v>17</v>
      </c>
      <c r="B29" s="21" t="s">
        <v>38</v>
      </c>
      <c r="C29" s="41">
        <v>67697370</v>
      </c>
      <c r="D29" s="41">
        <v>94895703</v>
      </c>
      <c r="E29" s="41">
        <v>54806393</v>
      </c>
      <c r="F29" s="41">
        <v>188433000</v>
      </c>
      <c r="G29" s="42">
        <v>111072226</v>
      </c>
      <c r="H29" s="43">
        <v>39808326</v>
      </c>
      <c r="I29" s="36">
        <f t="shared" si="0"/>
        <v>243.81572967226651</v>
      </c>
      <c r="J29" s="23">
        <f t="shared" si="1"/>
        <v>-10.109409874209451</v>
      </c>
    </row>
    <row r="30" spans="1:10" x14ac:dyDescent="0.2">
      <c r="A30" s="9" t="s">
        <v>17</v>
      </c>
      <c r="B30" s="21" t="s">
        <v>39</v>
      </c>
      <c r="C30" s="41">
        <v>649320</v>
      </c>
      <c r="D30" s="41">
        <v>649320</v>
      </c>
      <c r="E30" s="41">
        <v>2100517</v>
      </c>
      <c r="F30" s="41">
        <v>3402261</v>
      </c>
      <c r="G30" s="42">
        <v>3102261</v>
      </c>
      <c r="H30" s="43">
        <v>869565</v>
      </c>
      <c r="I30" s="36">
        <f t="shared" si="0"/>
        <v>61.972552471605802</v>
      </c>
      <c r="J30" s="23">
        <f t="shared" si="1"/>
        <v>-25.471001825461848</v>
      </c>
    </row>
    <row r="31" spans="1:10" x14ac:dyDescent="0.2">
      <c r="A31" s="9" t="s">
        <v>17</v>
      </c>
      <c r="B31" s="21" t="s">
        <v>40</v>
      </c>
      <c r="C31" s="41">
        <v>65720431</v>
      </c>
      <c r="D31" s="41">
        <v>130642304</v>
      </c>
      <c r="E31" s="41">
        <v>81787803</v>
      </c>
      <c r="F31" s="41">
        <v>35343037</v>
      </c>
      <c r="G31" s="42">
        <v>50078622</v>
      </c>
      <c r="H31" s="43">
        <v>42220317</v>
      </c>
      <c r="I31" s="36">
        <f t="shared" si="0"/>
        <v>-56.786909901467823</v>
      </c>
      <c r="J31" s="23">
        <f t="shared" si="1"/>
        <v>-19.780925126230798</v>
      </c>
    </row>
    <row r="32" spans="1:10" x14ac:dyDescent="0.2">
      <c r="A32" s="9" t="s">
        <v>17</v>
      </c>
      <c r="B32" s="21" t="s">
        <v>34</v>
      </c>
      <c r="C32" s="41">
        <v>189418831</v>
      </c>
      <c r="D32" s="41">
        <v>198530814</v>
      </c>
      <c r="E32" s="41">
        <v>155247233</v>
      </c>
      <c r="F32" s="41">
        <v>163475584</v>
      </c>
      <c r="G32" s="42">
        <v>122925588</v>
      </c>
      <c r="H32" s="43">
        <v>97984039</v>
      </c>
      <c r="I32" s="36">
        <f t="shared" si="0"/>
        <v>5.3001595203954421</v>
      </c>
      <c r="J32" s="23">
        <f t="shared" si="1"/>
        <v>-14.221755013140546</v>
      </c>
    </row>
    <row r="33" spans="1:11" ht="13.5" thickBot="1" x14ac:dyDescent="0.25">
      <c r="A33" s="9" t="s">
        <v>17</v>
      </c>
      <c r="B33" s="37" t="s">
        <v>41</v>
      </c>
      <c r="C33" s="57">
        <v>381703743</v>
      </c>
      <c r="D33" s="57">
        <v>471716289</v>
      </c>
      <c r="E33" s="57">
        <v>333206236</v>
      </c>
      <c r="F33" s="57">
        <v>437965003</v>
      </c>
      <c r="G33" s="58">
        <v>337987537</v>
      </c>
      <c r="H33" s="59">
        <v>244495108</v>
      </c>
      <c r="I33" s="38">
        <f t="shared" si="0"/>
        <v>31.439617774740558</v>
      </c>
      <c r="J33" s="39">
        <f t="shared" si="1"/>
        <v>-9.8043309485544619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2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8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290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441577886</v>
      </c>
      <c r="D8" s="41">
        <v>441877370</v>
      </c>
      <c r="E8" s="41">
        <v>443330071</v>
      </c>
      <c r="F8" s="41">
        <v>480506360</v>
      </c>
      <c r="G8" s="42">
        <v>509336740</v>
      </c>
      <c r="H8" s="43">
        <v>539896960</v>
      </c>
      <c r="I8" s="22">
        <f>IF(($E8       =0),0,((($F8       /$E8       )-1)*100))</f>
        <v>8.3856908050796264</v>
      </c>
      <c r="J8" s="23">
        <f>IF(($E8       =0),0,(((($H8       /$E8       )^(1/3))-1)*100))</f>
        <v>6.7893387254745363</v>
      </c>
    </row>
    <row r="9" spans="1:11" x14ac:dyDescent="0.2">
      <c r="A9" s="3" t="s">
        <v>17</v>
      </c>
      <c r="B9" s="21" t="s">
        <v>20</v>
      </c>
      <c r="C9" s="41">
        <v>1454149370</v>
      </c>
      <c r="D9" s="41">
        <v>1446139976</v>
      </c>
      <c r="E9" s="41">
        <v>1401270788</v>
      </c>
      <c r="F9" s="41">
        <v>1703492587</v>
      </c>
      <c r="G9" s="42">
        <v>1873168380</v>
      </c>
      <c r="H9" s="43">
        <v>2061120660</v>
      </c>
      <c r="I9" s="22">
        <f>IF(($E9       =0),0,((($F9       /$E9       )-1)*100))</f>
        <v>21.567694237839198</v>
      </c>
      <c r="J9" s="23">
        <f>IF(($E9       =0),0,(((($H9       /$E9       )^(1/3))-1)*100))</f>
        <v>13.726179393762816</v>
      </c>
    </row>
    <row r="10" spans="1:11" x14ac:dyDescent="0.2">
      <c r="A10" s="3" t="s">
        <v>17</v>
      </c>
      <c r="B10" s="21" t="s">
        <v>21</v>
      </c>
      <c r="C10" s="41">
        <v>1222118105</v>
      </c>
      <c r="D10" s="41">
        <v>1341463678</v>
      </c>
      <c r="E10" s="41">
        <v>985596559</v>
      </c>
      <c r="F10" s="41">
        <v>1370507897</v>
      </c>
      <c r="G10" s="42">
        <v>1417038289</v>
      </c>
      <c r="H10" s="43">
        <v>1483185955</v>
      </c>
      <c r="I10" s="22">
        <f t="shared" ref="I10:I33" si="0">IF(($E10      =0),0,((($F10      /$E10      )-1)*100))</f>
        <v>39.053640608337382</v>
      </c>
      <c r="J10" s="23">
        <f t="shared" ref="J10:J33" si="1">IF(($E10      =0),0,(((($H10      /$E10      )^(1/3))-1)*100))</f>
        <v>14.594948887111947</v>
      </c>
    </row>
    <row r="11" spans="1:11" x14ac:dyDescent="0.2">
      <c r="A11" s="9" t="s">
        <v>17</v>
      </c>
      <c r="B11" s="24" t="s">
        <v>22</v>
      </c>
      <c r="C11" s="44">
        <v>3117845361</v>
      </c>
      <c r="D11" s="44">
        <v>3229481024</v>
      </c>
      <c r="E11" s="44">
        <v>2830197418</v>
      </c>
      <c r="F11" s="44">
        <v>3554506844</v>
      </c>
      <c r="G11" s="45">
        <v>3799543409</v>
      </c>
      <c r="H11" s="46">
        <v>4084203575</v>
      </c>
      <c r="I11" s="25">
        <f t="shared" si="0"/>
        <v>25.592187364507012</v>
      </c>
      <c r="J11" s="26">
        <f t="shared" si="1"/>
        <v>13.004798067488865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708327172</v>
      </c>
      <c r="D13" s="41">
        <v>703269813</v>
      </c>
      <c r="E13" s="41">
        <v>663999748</v>
      </c>
      <c r="F13" s="41">
        <v>823626328</v>
      </c>
      <c r="G13" s="42">
        <v>858506693</v>
      </c>
      <c r="H13" s="43">
        <v>905480504</v>
      </c>
      <c r="I13" s="22">
        <f t="shared" si="0"/>
        <v>24.040156714035387</v>
      </c>
      <c r="J13" s="23">
        <f t="shared" si="1"/>
        <v>10.892897133582014</v>
      </c>
    </row>
    <row r="14" spans="1:11" x14ac:dyDescent="0.2">
      <c r="A14" s="3" t="s">
        <v>17</v>
      </c>
      <c r="B14" s="21" t="s">
        <v>25</v>
      </c>
      <c r="C14" s="41">
        <v>95146000</v>
      </c>
      <c r="D14" s="41">
        <v>55514088</v>
      </c>
      <c r="E14" s="41">
        <v>0</v>
      </c>
      <c r="F14" s="41">
        <v>99903001</v>
      </c>
      <c r="G14" s="42">
        <v>104898001</v>
      </c>
      <c r="H14" s="43">
        <v>106995970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707250400</v>
      </c>
      <c r="D16" s="41">
        <v>696200400</v>
      </c>
      <c r="E16" s="41">
        <v>629664208</v>
      </c>
      <c r="F16" s="41">
        <v>784617850</v>
      </c>
      <c r="G16" s="42">
        <v>907802850</v>
      </c>
      <c r="H16" s="43">
        <v>1036710850</v>
      </c>
      <c r="I16" s="22">
        <f t="shared" si="0"/>
        <v>24.608932829798057</v>
      </c>
      <c r="J16" s="23">
        <f t="shared" si="1"/>
        <v>18.081776624153669</v>
      </c>
    </row>
    <row r="17" spans="1:10" x14ac:dyDescent="0.2">
      <c r="A17" s="3" t="s">
        <v>17</v>
      </c>
      <c r="B17" s="21" t="s">
        <v>27</v>
      </c>
      <c r="C17" s="41">
        <v>1554334804</v>
      </c>
      <c r="D17" s="41">
        <v>1720361635</v>
      </c>
      <c r="E17" s="41">
        <v>1369336439</v>
      </c>
      <c r="F17" s="41">
        <v>1793566074</v>
      </c>
      <c r="G17" s="42">
        <v>1876905594</v>
      </c>
      <c r="H17" s="43">
        <v>1969691780</v>
      </c>
      <c r="I17" s="29">
        <f t="shared" si="0"/>
        <v>30.980672310875377</v>
      </c>
      <c r="J17" s="30">
        <f t="shared" si="1"/>
        <v>12.883214777037267</v>
      </c>
    </row>
    <row r="18" spans="1:10" x14ac:dyDescent="0.2">
      <c r="A18" s="3" t="s">
        <v>17</v>
      </c>
      <c r="B18" s="24" t="s">
        <v>28</v>
      </c>
      <c r="C18" s="44">
        <v>3065058376</v>
      </c>
      <c r="D18" s="44">
        <v>3175345936</v>
      </c>
      <c r="E18" s="44">
        <v>2663000395</v>
      </c>
      <c r="F18" s="44">
        <v>3501713253</v>
      </c>
      <c r="G18" s="45">
        <v>3748113138</v>
      </c>
      <c r="H18" s="46">
        <v>4018879104</v>
      </c>
      <c r="I18" s="25">
        <f t="shared" si="0"/>
        <v>31.495033180421284</v>
      </c>
      <c r="J18" s="26">
        <f t="shared" si="1"/>
        <v>14.703825855445052</v>
      </c>
    </row>
    <row r="19" spans="1:10" ht="23.25" customHeight="1" x14ac:dyDescent="0.2">
      <c r="A19" s="31" t="s">
        <v>17</v>
      </c>
      <c r="B19" s="32" t="s">
        <v>29</v>
      </c>
      <c r="C19" s="50">
        <v>52786985</v>
      </c>
      <c r="D19" s="50">
        <v>54135088</v>
      </c>
      <c r="E19" s="50">
        <v>167197023</v>
      </c>
      <c r="F19" s="51">
        <v>52793591</v>
      </c>
      <c r="G19" s="52">
        <v>51430271</v>
      </c>
      <c r="H19" s="53">
        <v>65324471</v>
      </c>
      <c r="I19" s="33">
        <f t="shared" si="0"/>
        <v>-68.424323559875816</v>
      </c>
      <c r="J19" s="34">
        <f t="shared" si="1"/>
        <v>-26.894656788518155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376685001</v>
      </c>
      <c r="D22" s="41">
        <v>294504429</v>
      </c>
      <c r="E22" s="41">
        <v>249264753</v>
      </c>
      <c r="F22" s="41">
        <v>466080294</v>
      </c>
      <c r="G22" s="42">
        <v>647347500</v>
      </c>
      <c r="H22" s="43">
        <v>505735000</v>
      </c>
      <c r="I22" s="36">
        <f t="shared" si="0"/>
        <v>86.982029504989811</v>
      </c>
      <c r="J22" s="23">
        <f t="shared" si="1"/>
        <v>26.596212558574429</v>
      </c>
    </row>
    <row r="23" spans="1:10" x14ac:dyDescent="0.2">
      <c r="A23" s="9" t="s">
        <v>17</v>
      </c>
      <c r="B23" s="21" t="s">
        <v>32</v>
      </c>
      <c r="C23" s="41">
        <v>248779611</v>
      </c>
      <c r="D23" s="41">
        <v>223596812</v>
      </c>
      <c r="E23" s="41">
        <v>180600828</v>
      </c>
      <c r="F23" s="41">
        <v>417828947</v>
      </c>
      <c r="G23" s="42">
        <v>410122089</v>
      </c>
      <c r="H23" s="43">
        <v>208887500</v>
      </c>
      <c r="I23" s="36">
        <f t="shared" si="0"/>
        <v>131.35494539371658</v>
      </c>
      <c r="J23" s="23">
        <f t="shared" si="1"/>
        <v>4.9697682496127715</v>
      </c>
    </row>
    <row r="24" spans="1:10" x14ac:dyDescent="0.2">
      <c r="A24" s="9" t="s">
        <v>17</v>
      </c>
      <c r="B24" s="21" t="s">
        <v>33</v>
      </c>
      <c r="C24" s="41">
        <v>397577965</v>
      </c>
      <c r="D24" s="41">
        <v>1210628251</v>
      </c>
      <c r="E24" s="41">
        <v>503314129</v>
      </c>
      <c r="F24" s="41">
        <v>340814404</v>
      </c>
      <c r="G24" s="42">
        <v>57260871</v>
      </c>
      <c r="H24" s="43">
        <v>59946958</v>
      </c>
      <c r="I24" s="36">
        <f t="shared" si="0"/>
        <v>-32.2859454239561</v>
      </c>
      <c r="J24" s="23">
        <f t="shared" si="1"/>
        <v>-50.798764420588519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1023042577</v>
      </c>
      <c r="D26" s="44">
        <v>1728729492</v>
      </c>
      <c r="E26" s="44">
        <v>933179710</v>
      </c>
      <c r="F26" s="44">
        <v>1224723645</v>
      </c>
      <c r="G26" s="45">
        <v>1114730460</v>
      </c>
      <c r="H26" s="46">
        <v>774569458</v>
      </c>
      <c r="I26" s="25">
        <f t="shared" si="0"/>
        <v>31.241992498958204</v>
      </c>
      <c r="J26" s="26">
        <f t="shared" si="1"/>
        <v>-6.0208108452435072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388400755</v>
      </c>
      <c r="D28" s="41">
        <v>490926861</v>
      </c>
      <c r="E28" s="41">
        <v>374313983</v>
      </c>
      <c r="F28" s="41">
        <v>295441801</v>
      </c>
      <c r="G28" s="42">
        <v>290917953</v>
      </c>
      <c r="H28" s="43">
        <v>112823044</v>
      </c>
      <c r="I28" s="36">
        <f t="shared" si="0"/>
        <v>-21.071128940432882</v>
      </c>
      <c r="J28" s="23">
        <f t="shared" si="1"/>
        <v>-32.951779800440342</v>
      </c>
    </row>
    <row r="29" spans="1:10" x14ac:dyDescent="0.2">
      <c r="A29" s="9" t="s">
        <v>17</v>
      </c>
      <c r="B29" s="21" t="s">
        <v>38</v>
      </c>
      <c r="C29" s="41">
        <v>243935762</v>
      </c>
      <c r="D29" s="41">
        <v>152894234</v>
      </c>
      <c r="E29" s="41">
        <v>118622646</v>
      </c>
      <c r="F29" s="41">
        <v>172520000</v>
      </c>
      <c r="G29" s="42">
        <v>190955326</v>
      </c>
      <c r="H29" s="43">
        <v>141298260</v>
      </c>
      <c r="I29" s="36">
        <f t="shared" si="0"/>
        <v>45.435973498685911</v>
      </c>
      <c r="J29" s="23">
        <f t="shared" si="1"/>
        <v>6.0041990375238719</v>
      </c>
    </row>
    <row r="30" spans="1:10" x14ac:dyDescent="0.2">
      <c r="A30" s="9" t="s">
        <v>17</v>
      </c>
      <c r="B30" s="21" t="s">
        <v>39</v>
      </c>
      <c r="C30" s="41">
        <v>2500000</v>
      </c>
      <c r="D30" s="41">
        <v>1181763</v>
      </c>
      <c r="E30" s="41">
        <v>239921</v>
      </c>
      <c r="F30" s="41">
        <v>1900000</v>
      </c>
      <c r="G30" s="42">
        <v>300000</v>
      </c>
      <c r="H30" s="43">
        <v>300000</v>
      </c>
      <c r="I30" s="36">
        <f t="shared" si="0"/>
        <v>691.92734275032194</v>
      </c>
      <c r="J30" s="23">
        <f t="shared" si="1"/>
        <v>7.7335565640661574</v>
      </c>
    </row>
    <row r="31" spans="1:10" x14ac:dyDescent="0.2">
      <c r="A31" s="9" t="s">
        <v>17</v>
      </c>
      <c r="B31" s="21" t="s">
        <v>40</v>
      </c>
      <c r="C31" s="41">
        <v>99819928</v>
      </c>
      <c r="D31" s="41">
        <v>769734272</v>
      </c>
      <c r="E31" s="41">
        <v>204996348</v>
      </c>
      <c r="F31" s="41">
        <v>330089921</v>
      </c>
      <c r="G31" s="42">
        <v>287552125</v>
      </c>
      <c r="H31" s="43">
        <v>237150654</v>
      </c>
      <c r="I31" s="36">
        <f t="shared" si="0"/>
        <v>61.022342212652482</v>
      </c>
      <c r="J31" s="23">
        <f t="shared" si="1"/>
        <v>4.9766559578536151</v>
      </c>
    </row>
    <row r="32" spans="1:10" x14ac:dyDescent="0.2">
      <c r="A32" s="9" t="s">
        <v>17</v>
      </c>
      <c r="B32" s="21" t="s">
        <v>34</v>
      </c>
      <c r="C32" s="41">
        <v>288386132</v>
      </c>
      <c r="D32" s="41">
        <v>313992362</v>
      </c>
      <c r="E32" s="41">
        <v>235006812</v>
      </c>
      <c r="F32" s="41">
        <v>424771923</v>
      </c>
      <c r="G32" s="42">
        <v>345005056</v>
      </c>
      <c r="H32" s="43">
        <v>282997500</v>
      </c>
      <c r="I32" s="36">
        <f t="shared" si="0"/>
        <v>80.748770380324132</v>
      </c>
      <c r="J32" s="23">
        <f t="shared" si="1"/>
        <v>6.3899772362067564</v>
      </c>
    </row>
    <row r="33" spans="1:11" ht="13.5" thickBot="1" x14ac:dyDescent="0.25">
      <c r="A33" s="9" t="s">
        <v>17</v>
      </c>
      <c r="B33" s="37" t="s">
        <v>41</v>
      </c>
      <c r="C33" s="57">
        <v>1023042577</v>
      </c>
      <c r="D33" s="57">
        <v>1728729492</v>
      </c>
      <c r="E33" s="57">
        <v>933179710</v>
      </c>
      <c r="F33" s="57">
        <v>1224723645</v>
      </c>
      <c r="G33" s="58">
        <v>1114730460</v>
      </c>
      <c r="H33" s="59">
        <v>774569458</v>
      </c>
      <c r="I33" s="38">
        <f t="shared" si="0"/>
        <v>31.241992498958204</v>
      </c>
      <c r="J33" s="39">
        <f t="shared" si="1"/>
        <v>-6.0208108452435072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2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9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291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127770100</v>
      </c>
      <c r="D8" s="41">
        <v>128172100</v>
      </c>
      <c r="E8" s="41">
        <v>128894551</v>
      </c>
      <c r="F8" s="41">
        <v>165699800</v>
      </c>
      <c r="G8" s="42">
        <v>182269700</v>
      </c>
      <c r="H8" s="43">
        <v>200496700</v>
      </c>
      <c r="I8" s="22">
        <f>IF(($E8       =0),0,((($F8       /$E8       )-1)*100))</f>
        <v>28.554542231967584</v>
      </c>
      <c r="J8" s="23">
        <f>IF(($E8       =0),0,(((($H8       /$E8       )^(1/3))-1)*100))</f>
        <v>15.86641158962836</v>
      </c>
    </row>
    <row r="9" spans="1:11" x14ac:dyDescent="0.2">
      <c r="A9" s="3" t="s">
        <v>17</v>
      </c>
      <c r="B9" s="21" t="s">
        <v>20</v>
      </c>
      <c r="C9" s="41">
        <v>483092300</v>
      </c>
      <c r="D9" s="41">
        <v>473223900</v>
      </c>
      <c r="E9" s="41">
        <v>472916591</v>
      </c>
      <c r="F9" s="41">
        <v>511863000</v>
      </c>
      <c r="G9" s="42">
        <v>554287400</v>
      </c>
      <c r="H9" s="43">
        <v>600301700</v>
      </c>
      <c r="I9" s="22">
        <f>IF(($E9       =0),0,((($F9       /$E9       )-1)*100))</f>
        <v>8.2353653352795995</v>
      </c>
      <c r="J9" s="23">
        <f>IF(($E9       =0),0,(((($H9       /$E9       )^(1/3))-1)*100))</f>
        <v>8.2750370398651398</v>
      </c>
    </row>
    <row r="10" spans="1:11" x14ac:dyDescent="0.2">
      <c r="A10" s="3" t="s">
        <v>17</v>
      </c>
      <c r="B10" s="21" t="s">
        <v>21</v>
      </c>
      <c r="C10" s="41">
        <v>232796500</v>
      </c>
      <c r="D10" s="41">
        <v>277825900</v>
      </c>
      <c r="E10" s="41">
        <v>199720100</v>
      </c>
      <c r="F10" s="41">
        <v>260790300</v>
      </c>
      <c r="G10" s="42">
        <v>272081700</v>
      </c>
      <c r="H10" s="43">
        <v>285534400</v>
      </c>
      <c r="I10" s="22">
        <f t="shared" ref="I10:I33" si="0">IF(($E10      =0),0,((($F10      /$E10      )-1)*100))</f>
        <v>30.577893762320365</v>
      </c>
      <c r="J10" s="23">
        <f t="shared" ref="J10:J33" si="1">IF(($E10      =0),0,(((($H10      /$E10      )^(1/3))-1)*100))</f>
        <v>12.653724390789979</v>
      </c>
    </row>
    <row r="11" spans="1:11" x14ac:dyDescent="0.2">
      <c r="A11" s="9" t="s">
        <v>17</v>
      </c>
      <c r="B11" s="24" t="s">
        <v>22</v>
      </c>
      <c r="C11" s="44">
        <v>843658900</v>
      </c>
      <c r="D11" s="44">
        <v>879221900</v>
      </c>
      <c r="E11" s="44">
        <v>801531242</v>
      </c>
      <c r="F11" s="44">
        <v>938353100</v>
      </c>
      <c r="G11" s="45">
        <v>1008638800</v>
      </c>
      <c r="H11" s="46">
        <v>1086332800</v>
      </c>
      <c r="I11" s="25">
        <f t="shared" si="0"/>
        <v>17.070059260397485</v>
      </c>
      <c r="J11" s="26">
        <f t="shared" si="1"/>
        <v>10.665982960402687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321513000</v>
      </c>
      <c r="D13" s="41">
        <v>321446400</v>
      </c>
      <c r="E13" s="41">
        <v>275304685</v>
      </c>
      <c r="F13" s="41">
        <v>345440600</v>
      </c>
      <c r="G13" s="42">
        <v>368371400</v>
      </c>
      <c r="H13" s="43">
        <v>390104800</v>
      </c>
      <c r="I13" s="22">
        <f t="shared" si="0"/>
        <v>25.475743356855695</v>
      </c>
      <c r="J13" s="23">
        <f t="shared" si="1"/>
        <v>12.319690308108267</v>
      </c>
    </row>
    <row r="14" spans="1:11" x14ac:dyDescent="0.2">
      <c r="A14" s="3" t="s">
        <v>17</v>
      </c>
      <c r="B14" s="21" t="s">
        <v>25</v>
      </c>
      <c r="C14" s="41">
        <v>-3572500</v>
      </c>
      <c r="D14" s="41">
        <v>8450200</v>
      </c>
      <c r="E14" s="41">
        <v>0</v>
      </c>
      <c r="F14" s="41">
        <v>14880700</v>
      </c>
      <c r="G14" s="42">
        <v>16426800</v>
      </c>
      <c r="H14" s="43">
        <v>18596900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249000000</v>
      </c>
      <c r="D16" s="41">
        <v>237000000</v>
      </c>
      <c r="E16" s="41">
        <v>218893540</v>
      </c>
      <c r="F16" s="41">
        <v>267217500</v>
      </c>
      <c r="G16" s="42">
        <v>301287700</v>
      </c>
      <c r="H16" s="43">
        <v>339701900</v>
      </c>
      <c r="I16" s="22">
        <f t="shared" si="0"/>
        <v>22.0764669437024</v>
      </c>
      <c r="J16" s="23">
        <f t="shared" si="1"/>
        <v>15.776836062657562</v>
      </c>
    </row>
    <row r="17" spans="1:10" x14ac:dyDescent="0.2">
      <c r="A17" s="3" t="s">
        <v>17</v>
      </c>
      <c r="B17" s="21" t="s">
        <v>27</v>
      </c>
      <c r="C17" s="41">
        <v>309556700</v>
      </c>
      <c r="D17" s="41">
        <v>341847800</v>
      </c>
      <c r="E17" s="41">
        <v>258717906</v>
      </c>
      <c r="F17" s="41">
        <v>328762300</v>
      </c>
      <c r="G17" s="42">
        <v>339220800</v>
      </c>
      <c r="H17" s="43">
        <v>352704700</v>
      </c>
      <c r="I17" s="29">
        <f t="shared" si="0"/>
        <v>27.073655273013841</v>
      </c>
      <c r="J17" s="30">
        <f t="shared" si="1"/>
        <v>10.882136769158413</v>
      </c>
    </row>
    <row r="18" spans="1:10" x14ac:dyDescent="0.2">
      <c r="A18" s="3" t="s">
        <v>17</v>
      </c>
      <c r="B18" s="24" t="s">
        <v>28</v>
      </c>
      <c r="C18" s="44">
        <v>876497200</v>
      </c>
      <c r="D18" s="44">
        <v>908744400</v>
      </c>
      <c r="E18" s="44">
        <v>752916131</v>
      </c>
      <c r="F18" s="44">
        <v>956301100</v>
      </c>
      <c r="G18" s="45">
        <v>1025306700</v>
      </c>
      <c r="H18" s="46">
        <v>1101108300</v>
      </c>
      <c r="I18" s="25">
        <f t="shared" si="0"/>
        <v>27.012964741487266</v>
      </c>
      <c r="J18" s="26">
        <f t="shared" si="1"/>
        <v>13.508350215562448</v>
      </c>
    </row>
    <row r="19" spans="1:10" ht="23.25" customHeight="1" x14ac:dyDescent="0.2">
      <c r="A19" s="31" t="s">
        <v>17</v>
      </c>
      <c r="B19" s="32" t="s">
        <v>29</v>
      </c>
      <c r="C19" s="50">
        <v>-32838300</v>
      </c>
      <c r="D19" s="50">
        <v>-29522500</v>
      </c>
      <c r="E19" s="50">
        <v>48615111</v>
      </c>
      <c r="F19" s="51">
        <v>-17948000</v>
      </c>
      <c r="G19" s="52">
        <v>-16667900</v>
      </c>
      <c r="H19" s="53">
        <v>-14775500</v>
      </c>
      <c r="I19" s="33">
        <f t="shared" si="0"/>
        <v>-136.91856221412309</v>
      </c>
      <c r="J19" s="34">
        <f t="shared" si="1"/>
        <v>-167.23420926051523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17200000</v>
      </c>
      <c r="D22" s="41">
        <v>17757000</v>
      </c>
      <c r="E22" s="41">
        <v>15886851</v>
      </c>
      <c r="F22" s="41">
        <v>23500000</v>
      </c>
      <c r="G22" s="42">
        <v>20500000</v>
      </c>
      <c r="H22" s="43">
        <v>0</v>
      </c>
      <c r="I22" s="36">
        <f t="shared" si="0"/>
        <v>47.921070072351021</v>
      </c>
      <c r="J22" s="23">
        <f t="shared" si="1"/>
        <v>-100</v>
      </c>
    </row>
    <row r="23" spans="1:10" x14ac:dyDescent="0.2">
      <c r="A23" s="9" t="s">
        <v>17</v>
      </c>
      <c r="B23" s="21" t="s">
        <v>32</v>
      </c>
      <c r="C23" s="41">
        <v>11075100</v>
      </c>
      <c r="D23" s="41">
        <v>17822800</v>
      </c>
      <c r="E23" s="41">
        <v>13869134</v>
      </c>
      <c r="F23" s="41">
        <v>11000000</v>
      </c>
      <c r="G23" s="42">
        <v>12924800</v>
      </c>
      <c r="H23" s="43">
        <v>10462300</v>
      </c>
      <c r="I23" s="36">
        <f t="shared" si="0"/>
        <v>-20.687189265025484</v>
      </c>
      <c r="J23" s="23">
        <f t="shared" si="1"/>
        <v>-8.9683094148243718</v>
      </c>
    </row>
    <row r="24" spans="1:10" x14ac:dyDescent="0.2">
      <c r="A24" s="9" t="s">
        <v>17</v>
      </c>
      <c r="B24" s="21" t="s">
        <v>33</v>
      </c>
      <c r="C24" s="41">
        <v>31214400</v>
      </c>
      <c r="D24" s="41">
        <v>32786900</v>
      </c>
      <c r="E24" s="41">
        <v>31203747</v>
      </c>
      <c r="F24" s="41">
        <v>33127200</v>
      </c>
      <c r="G24" s="42">
        <v>24727600</v>
      </c>
      <c r="H24" s="43">
        <v>30697100</v>
      </c>
      <c r="I24" s="36">
        <f t="shared" si="0"/>
        <v>6.1641731680493361</v>
      </c>
      <c r="J24" s="23">
        <f t="shared" si="1"/>
        <v>-0.54418048326460022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59489500</v>
      </c>
      <c r="D26" s="44">
        <v>68366700</v>
      </c>
      <c r="E26" s="44">
        <v>60959732</v>
      </c>
      <c r="F26" s="44">
        <v>67627200</v>
      </c>
      <c r="G26" s="45">
        <v>58152400</v>
      </c>
      <c r="H26" s="46">
        <v>41159400</v>
      </c>
      <c r="I26" s="25">
        <f t="shared" si="0"/>
        <v>10.93749559135202</v>
      </c>
      <c r="J26" s="26">
        <f t="shared" si="1"/>
        <v>-12.271239086837827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18006400</v>
      </c>
      <c r="D28" s="41">
        <v>21881400</v>
      </c>
      <c r="E28" s="41">
        <v>21664002</v>
      </c>
      <c r="F28" s="41">
        <v>30071000</v>
      </c>
      <c r="G28" s="42">
        <v>20144900</v>
      </c>
      <c r="H28" s="43">
        <v>8518000</v>
      </c>
      <c r="I28" s="36">
        <f t="shared" si="0"/>
        <v>38.806301808871702</v>
      </c>
      <c r="J28" s="23">
        <f t="shared" si="1"/>
        <v>-26.740100894472462</v>
      </c>
    </row>
    <row r="29" spans="1:10" x14ac:dyDescent="0.2">
      <c r="A29" s="9" t="s">
        <v>17</v>
      </c>
      <c r="B29" s="21" t="s">
        <v>38</v>
      </c>
      <c r="C29" s="41">
        <v>3000000</v>
      </c>
      <c r="D29" s="41">
        <v>4275800</v>
      </c>
      <c r="E29" s="41">
        <v>3076856</v>
      </c>
      <c r="F29" s="41">
        <v>3521700</v>
      </c>
      <c r="G29" s="42">
        <v>6443500</v>
      </c>
      <c r="H29" s="43">
        <v>7826100</v>
      </c>
      <c r="I29" s="36">
        <f t="shared" si="0"/>
        <v>14.457745178844906</v>
      </c>
      <c r="J29" s="23">
        <f t="shared" si="1"/>
        <v>36.504218793379685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13850700</v>
      </c>
      <c r="D31" s="41">
        <v>17551100</v>
      </c>
      <c r="E31" s="41">
        <v>17551141</v>
      </c>
      <c r="F31" s="41">
        <v>12989200</v>
      </c>
      <c r="G31" s="42">
        <v>16214000</v>
      </c>
      <c r="H31" s="43">
        <v>18715300</v>
      </c>
      <c r="I31" s="36">
        <f t="shared" si="0"/>
        <v>-25.992275943769126</v>
      </c>
      <c r="J31" s="23">
        <f t="shared" si="1"/>
        <v>2.1638253471945701</v>
      </c>
    </row>
    <row r="32" spans="1:10" x14ac:dyDescent="0.2">
      <c r="A32" s="9" t="s">
        <v>17</v>
      </c>
      <c r="B32" s="21" t="s">
        <v>34</v>
      </c>
      <c r="C32" s="41">
        <v>24632400</v>
      </c>
      <c r="D32" s="41">
        <v>24658400</v>
      </c>
      <c r="E32" s="41">
        <v>18667733</v>
      </c>
      <c r="F32" s="41">
        <v>21045300</v>
      </c>
      <c r="G32" s="42">
        <v>15350000</v>
      </c>
      <c r="H32" s="43">
        <v>6100000</v>
      </c>
      <c r="I32" s="36">
        <f t="shared" si="0"/>
        <v>12.736238513803478</v>
      </c>
      <c r="J32" s="23">
        <f t="shared" si="1"/>
        <v>-31.122176037519054</v>
      </c>
    </row>
    <row r="33" spans="1:11" ht="13.5" thickBot="1" x14ac:dyDescent="0.25">
      <c r="A33" s="9" t="s">
        <v>17</v>
      </c>
      <c r="B33" s="37" t="s">
        <v>41</v>
      </c>
      <c r="C33" s="57">
        <v>59489500</v>
      </c>
      <c r="D33" s="57">
        <v>68366700</v>
      </c>
      <c r="E33" s="57">
        <v>60959732</v>
      </c>
      <c r="F33" s="57">
        <v>67627200</v>
      </c>
      <c r="G33" s="58">
        <v>58152400</v>
      </c>
      <c r="H33" s="59">
        <v>41159400</v>
      </c>
      <c r="I33" s="38">
        <f t="shared" si="0"/>
        <v>10.93749559135202</v>
      </c>
      <c r="J33" s="39">
        <f t="shared" si="1"/>
        <v>-12.271239086837827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2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A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292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179778837</v>
      </c>
      <c r="D8" s="41">
        <v>179802373</v>
      </c>
      <c r="E8" s="41">
        <v>178228521</v>
      </c>
      <c r="F8" s="41">
        <v>191257319</v>
      </c>
      <c r="G8" s="42">
        <v>206557902</v>
      </c>
      <c r="H8" s="43">
        <v>218984493</v>
      </c>
      <c r="I8" s="22">
        <f>IF(($E8       =0),0,((($F8       /$E8       )-1)*100))</f>
        <v>7.310164460153934</v>
      </c>
      <c r="J8" s="23">
        <f>IF(($E8       =0),0,(((($H8       /$E8       )^(1/3))-1)*100))</f>
        <v>7.1055690577024988</v>
      </c>
    </row>
    <row r="9" spans="1:11" x14ac:dyDescent="0.2">
      <c r="A9" s="3" t="s">
        <v>17</v>
      </c>
      <c r="B9" s="21" t="s">
        <v>20</v>
      </c>
      <c r="C9" s="41">
        <v>464233929</v>
      </c>
      <c r="D9" s="41">
        <v>429307262</v>
      </c>
      <c r="E9" s="41">
        <v>426103844</v>
      </c>
      <c r="F9" s="41">
        <v>486845746</v>
      </c>
      <c r="G9" s="42">
        <v>535700320</v>
      </c>
      <c r="H9" s="43">
        <v>581456745</v>
      </c>
      <c r="I9" s="22">
        <f>IF(($E9       =0),0,((($F9       /$E9       )-1)*100))</f>
        <v>14.255187521847379</v>
      </c>
      <c r="J9" s="23">
        <f>IF(($E9       =0),0,(((($H9       /$E9       )^(1/3))-1)*100))</f>
        <v>10.917648442589044</v>
      </c>
    </row>
    <row r="10" spans="1:11" x14ac:dyDescent="0.2">
      <c r="A10" s="3" t="s">
        <v>17</v>
      </c>
      <c r="B10" s="21" t="s">
        <v>21</v>
      </c>
      <c r="C10" s="41">
        <v>257041817</v>
      </c>
      <c r="D10" s="41">
        <v>299152881</v>
      </c>
      <c r="E10" s="41">
        <v>264068827</v>
      </c>
      <c r="F10" s="41">
        <v>295163004</v>
      </c>
      <c r="G10" s="42">
        <v>322942600</v>
      </c>
      <c r="H10" s="43">
        <v>369392951</v>
      </c>
      <c r="I10" s="22">
        <f t="shared" ref="I10:I33" si="0">IF(($E10      =0),0,((($F10      /$E10      )-1)*100))</f>
        <v>11.775027500690193</v>
      </c>
      <c r="J10" s="23">
        <f t="shared" ref="J10:J33" si="1">IF(($E10      =0),0,(((($H10      /$E10      )^(1/3))-1)*100))</f>
        <v>11.83828253455097</v>
      </c>
    </row>
    <row r="11" spans="1:11" x14ac:dyDescent="0.2">
      <c r="A11" s="9" t="s">
        <v>17</v>
      </c>
      <c r="B11" s="24" t="s">
        <v>22</v>
      </c>
      <c r="C11" s="44">
        <v>901054583</v>
      </c>
      <c r="D11" s="44">
        <v>908262516</v>
      </c>
      <c r="E11" s="44">
        <v>868401192</v>
      </c>
      <c r="F11" s="44">
        <v>973266069</v>
      </c>
      <c r="G11" s="45">
        <v>1065200822</v>
      </c>
      <c r="H11" s="46">
        <v>1169834189</v>
      </c>
      <c r="I11" s="25">
        <f t="shared" si="0"/>
        <v>12.075625640090104</v>
      </c>
      <c r="J11" s="26">
        <f t="shared" si="1"/>
        <v>10.442094149310389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333062538</v>
      </c>
      <c r="D13" s="41">
        <v>335084405</v>
      </c>
      <c r="E13" s="41">
        <v>336995554</v>
      </c>
      <c r="F13" s="41">
        <v>370938495</v>
      </c>
      <c r="G13" s="42">
        <v>383149050</v>
      </c>
      <c r="H13" s="43">
        <v>399483256</v>
      </c>
      <c r="I13" s="22">
        <f t="shared" si="0"/>
        <v>10.072222199109483</v>
      </c>
      <c r="J13" s="23">
        <f t="shared" si="1"/>
        <v>5.8339007257290687</v>
      </c>
    </row>
    <row r="14" spans="1:11" x14ac:dyDescent="0.2">
      <c r="A14" s="3" t="s">
        <v>17</v>
      </c>
      <c r="B14" s="21" t="s">
        <v>25</v>
      </c>
      <c r="C14" s="41">
        <v>18270020</v>
      </c>
      <c r="D14" s="41">
        <v>18270022</v>
      </c>
      <c r="E14" s="41">
        <v>0</v>
      </c>
      <c r="F14" s="41">
        <v>19000824</v>
      </c>
      <c r="G14" s="42">
        <v>19893860</v>
      </c>
      <c r="H14" s="43">
        <v>21007918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206240987</v>
      </c>
      <c r="D16" s="41">
        <v>201240987</v>
      </c>
      <c r="E16" s="41">
        <v>175839953</v>
      </c>
      <c r="F16" s="41">
        <v>231959238</v>
      </c>
      <c r="G16" s="42">
        <v>266753124</v>
      </c>
      <c r="H16" s="43">
        <v>306766092</v>
      </c>
      <c r="I16" s="22">
        <f t="shared" si="0"/>
        <v>31.914979526865551</v>
      </c>
      <c r="J16" s="23">
        <f t="shared" si="1"/>
        <v>20.382474159905929</v>
      </c>
    </row>
    <row r="17" spans="1:10" x14ac:dyDescent="0.2">
      <c r="A17" s="3" t="s">
        <v>17</v>
      </c>
      <c r="B17" s="21" t="s">
        <v>27</v>
      </c>
      <c r="C17" s="41">
        <v>342700895</v>
      </c>
      <c r="D17" s="41">
        <v>351118340</v>
      </c>
      <c r="E17" s="41">
        <v>257470230</v>
      </c>
      <c r="F17" s="41">
        <v>348978189</v>
      </c>
      <c r="G17" s="42">
        <v>382017670</v>
      </c>
      <c r="H17" s="43">
        <v>437051131</v>
      </c>
      <c r="I17" s="29">
        <f t="shared" si="0"/>
        <v>35.541180430840491</v>
      </c>
      <c r="J17" s="30">
        <f t="shared" si="1"/>
        <v>19.289369321031693</v>
      </c>
    </row>
    <row r="18" spans="1:10" x14ac:dyDescent="0.2">
      <c r="A18" s="3" t="s">
        <v>17</v>
      </c>
      <c r="B18" s="24" t="s">
        <v>28</v>
      </c>
      <c r="C18" s="44">
        <v>900274440</v>
      </c>
      <c r="D18" s="44">
        <v>905713754</v>
      </c>
      <c r="E18" s="44">
        <v>770305737</v>
      </c>
      <c r="F18" s="44">
        <v>970876746</v>
      </c>
      <c r="G18" s="45">
        <v>1051813704</v>
      </c>
      <c r="H18" s="46">
        <v>1164308397</v>
      </c>
      <c r="I18" s="25">
        <f t="shared" si="0"/>
        <v>26.037844373473739</v>
      </c>
      <c r="J18" s="26">
        <f t="shared" si="1"/>
        <v>14.76293126113648</v>
      </c>
    </row>
    <row r="19" spans="1:10" ht="23.25" customHeight="1" x14ac:dyDescent="0.2">
      <c r="A19" s="31" t="s">
        <v>17</v>
      </c>
      <c r="B19" s="32" t="s">
        <v>29</v>
      </c>
      <c r="C19" s="50">
        <v>780143</v>
      </c>
      <c r="D19" s="50">
        <v>2548762</v>
      </c>
      <c r="E19" s="50">
        <v>98095455</v>
      </c>
      <c r="F19" s="51">
        <v>2389323</v>
      </c>
      <c r="G19" s="52">
        <v>13387118</v>
      </c>
      <c r="H19" s="53">
        <v>5525792</v>
      </c>
      <c r="I19" s="33">
        <f t="shared" si="0"/>
        <v>-97.564287764402536</v>
      </c>
      <c r="J19" s="34">
        <f t="shared" si="1"/>
        <v>-61.666199135113771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45150000</v>
      </c>
      <c r="D22" s="41">
        <v>38998172</v>
      </c>
      <c r="E22" s="41">
        <v>35265299</v>
      </c>
      <c r="F22" s="41">
        <v>50033373</v>
      </c>
      <c r="G22" s="42">
        <v>50022488</v>
      </c>
      <c r="H22" s="43">
        <v>36500000</v>
      </c>
      <c r="I22" s="36">
        <f t="shared" si="0"/>
        <v>41.877070147625851</v>
      </c>
      <c r="J22" s="23">
        <f t="shared" si="1"/>
        <v>1.153698058518815</v>
      </c>
    </row>
    <row r="23" spans="1:10" x14ac:dyDescent="0.2">
      <c r="A23" s="9" t="s">
        <v>17</v>
      </c>
      <c r="B23" s="21" t="s">
        <v>32</v>
      </c>
      <c r="C23" s="41">
        <v>29946887</v>
      </c>
      <c r="D23" s="41">
        <v>31973655</v>
      </c>
      <c r="E23" s="41">
        <v>23664464</v>
      </c>
      <c r="F23" s="41">
        <v>25510549</v>
      </c>
      <c r="G23" s="42">
        <v>41189859</v>
      </c>
      <c r="H23" s="43">
        <v>35140534</v>
      </c>
      <c r="I23" s="36">
        <f t="shared" si="0"/>
        <v>7.8010852052258661</v>
      </c>
      <c r="J23" s="23">
        <f t="shared" si="1"/>
        <v>14.087280564954408</v>
      </c>
    </row>
    <row r="24" spans="1:10" x14ac:dyDescent="0.2">
      <c r="A24" s="9" t="s">
        <v>17</v>
      </c>
      <c r="B24" s="21" t="s">
        <v>33</v>
      </c>
      <c r="C24" s="41">
        <v>34335217</v>
      </c>
      <c r="D24" s="41">
        <v>57820864</v>
      </c>
      <c r="E24" s="41">
        <v>43650482</v>
      </c>
      <c r="F24" s="41">
        <v>107616040</v>
      </c>
      <c r="G24" s="42">
        <v>74842217</v>
      </c>
      <c r="H24" s="43">
        <v>29105695</v>
      </c>
      <c r="I24" s="36">
        <f t="shared" si="0"/>
        <v>146.54032457190277</v>
      </c>
      <c r="J24" s="23">
        <f t="shared" si="1"/>
        <v>-12.636576677035549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109432104</v>
      </c>
      <c r="D26" s="44">
        <v>128792691</v>
      </c>
      <c r="E26" s="44">
        <v>102580245</v>
      </c>
      <c r="F26" s="44">
        <v>183159962</v>
      </c>
      <c r="G26" s="45">
        <v>166054564</v>
      </c>
      <c r="H26" s="46">
        <v>100746229</v>
      </c>
      <c r="I26" s="25">
        <f t="shared" si="0"/>
        <v>78.552860738439449</v>
      </c>
      <c r="J26" s="26">
        <f t="shared" si="1"/>
        <v>-0.5995488063222143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20030830</v>
      </c>
      <c r="D28" s="41">
        <v>35418885</v>
      </c>
      <c r="E28" s="41">
        <v>27112737</v>
      </c>
      <c r="F28" s="41">
        <v>40527638</v>
      </c>
      <c r="G28" s="42">
        <v>30973913</v>
      </c>
      <c r="H28" s="43">
        <v>6600000</v>
      </c>
      <c r="I28" s="36">
        <f t="shared" si="0"/>
        <v>49.478224939075673</v>
      </c>
      <c r="J28" s="23">
        <f t="shared" si="1"/>
        <v>-37.560867856172344</v>
      </c>
    </row>
    <row r="29" spans="1:10" x14ac:dyDescent="0.2">
      <c r="A29" s="9" t="s">
        <v>17</v>
      </c>
      <c r="B29" s="21" t="s">
        <v>38</v>
      </c>
      <c r="C29" s="41">
        <v>19681739</v>
      </c>
      <c r="D29" s="41">
        <v>19837960</v>
      </c>
      <c r="E29" s="41">
        <v>15944592</v>
      </c>
      <c r="F29" s="41">
        <v>22963000</v>
      </c>
      <c r="G29" s="42">
        <v>35044488</v>
      </c>
      <c r="H29" s="43">
        <v>18285000</v>
      </c>
      <c r="I29" s="36">
        <f t="shared" si="0"/>
        <v>44.017482542043098</v>
      </c>
      <c r="J29" s="23">
        <f t="shared" si="1"/>
        <v>4.6711955402130467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13669129</v>
      </c>
      <c r="D31" s="41">
        <v>15526820</v>
      </c>
      <c r="E31" s="41">
        <v>11854780</v>
      </c>
      <c r="F31" s="41">
        <v>57193673</v>
      </c>
      <c r="G31" s="42">
        <v>31100000</v>
      </c>
      <c r="H31" s="43">
        <v>27100000</v>
      </c>
      <c r="I31" s="36">
        <f t="shared" si="0"/>
        <v>382.45242003647473</v>
      </c>
      <c r="J31" s="23">
        <f t="shared" si="1"/>
        <v>31.73219570931607</v>
      </c>
    </row>
    <row r="32" spans="1:10" x14ac:dyDescent="0.2">
      <c r="A32" s="9" t="s">
        <v>17</v>
      </c>
      <c r="B32" s="21" t="s">
        <v>34</v>
      </c>
      <c r="C32" s="41">
        <v>56050406</v>
      </c>
      <c r="D32" s="41">
        <v>58009026</v>
      </c>
      <c r="E32" s="41">
        <v>47668136</v>
      </c>
      <c r="F32" s="41">
        <v>62475651</v>
      </c>
      <c r="G32" s="42">
        <v>68936163</v>
      </c>
      <c r="H32" s="43">
        <v>48761229</v>
      </c>
      <c r="I32" s="36">
        <f t="shared" si="0"/>
        <v>31.063759237407563</v>
      </c>
      <c r="J32" s="23">
        <f t="shared" si="1"/>
        <v>0.75860772812712529</v>
      </c>
    </row>
    <row r="33" spans="1:11" ht="13.5" thickBot="1" x14ac:dyDescent="0.25">
      <c r="A33" s="9" t="s">
        <v>17</v>
      </c>
      <c r="B33" s="37" t="s">
        <v>41</v>
      </c>
      <c r="C33" s="57">
        <v>109432104</v>
      </c>
      <c r="D33" s="57">
        <v>128792691</v>
      </c>
      <c r="E33" s="57">
        <v>102580245</v>
      </c>
      <c r="F33" s="57">
        <v>183159962</v>
      </c>
      <c r="G33" s="58">
        <v>166054564</v>
      </c>
      <c r="H33" s="59">
        <v>100746229</v>
      </c>
      <c r="I33" s="38">
        <f t="shared" si="0"/>
        <v>78.552860738439449</v>
      </c>
      <c r="J33" s="39">
        <f t="shared" si="1"/>
        <v>-0.5995488063222143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2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B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293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304253695</v>
      </c>
      <c r="D8" s="41">
        <v>313942594</v>
      </c>
      <c r="E8" s="41">
        <v>311562847</v>
      </c>
      <c r="F8" s="41">
        <v>336224732</v>
      </c>
      <c r="G8" s="42">
        <v>344474767</v>
      </c>
      <c r="H8" s="43">
        <v>360320606</v>
      </c>
      <c r="I8" s="22">
        <f>IF(($E8       =0),0,((($F8       /$E8       )-1)*100))</f>
        <v>7.9155410336842813</v>
      </c>
      <c r="J8" s="23">
        <f>IF(($E8       =0),0,(((($H8       /$E8       )^(1/3))-1)*100))</f>
        <v>4.9657980045849648</v>
      </c>
    </row>
    <row r="9" spans="1:11" x14ac:dyDescent="0.2">
      <c r="A9" s="3" t="s">
        <v>17</v>
      </c>
      <c r="B9" s="21" t="s">
        <v>20</v>
      </c>
      <c r="C9" s="41">
        <v>530060700</v>
      </c>
      <c r="D9" s="41">
        <v>511916416</v>
      </c>
      <c r="E9" s="41">
        <v>507563897</v>
      </c>
      <c r="F9" s="41">
        <v>576484657</v>
      </c>
      <c r="G9" s="42">
        <v>601398737</v>
      </c>
      <c r="H9" s="43">
        <v>629063078</v>
      </c>
      <c r="I9" s="22">
        <f>IF(($E9       =0),0,((($F9       /$E9       )-1)*100))</f>
        <v>13.578735683795106</v>
      </c>
      <c r="J9" s="23">
        <f>IF(($E9       =0),0,(((($H9       /$E9       )^(1/3))-1)*100))</f>
        <v>7.4157151297486124</v>
      </c>
    </row>
    <row r="10" spans="1:11" x14ac:dyDescent="0.2">
      <c r="A10" s="3" t="s">
        <v>17</v>
      </c>
      <c r="B10" s="21" t="s">
        <v>21</v>
      </c>
      <c r="C10" s="41">
        <v>330279927</v>
      </c>
      <c r="D10" s="41">
        <v>342870386</v>
      </c>
      <c r="E10" s="41">
        <v>310840853</v>
      </c>
      <c r="F10" s="41">
        <v>340934600</v>
      </c>
      <c r="G10" s="42">
        <v>364730220</v>
      </c>
      <c r="H10" s="43">
        <v>368504308</v>
      </c>
      <c r="I10" s="22">
        <f t="shared" ref="I10:I33" si="0">IF(($E10      =0),0,((($F10      /$E10      )-1)*100))</f>
        <v>9.681400211573866</v>
      </c>
      <c r="J10" s="23">
        <f t="shared" ref="J10:J33" si="1">IF(($E10      =0),0,(((($H10      /$E10      )^(1/3))-1)*100))</f>
        <v>5.8363431581198055</v>
      </c>
    </row>
    <row r="11" spans="1:11" x14ac:dyDescent="0.2">
      <c r="A11" s="9" t="s">
        <v>17</v>
      </c>
      <c r="B11" s="24" t="s">
        <v>22</v>
      </c>
      <c r="C11" s="44">
        <v>1164594322</v>
      </c>
      <c r="D11" s="44">
        <v>1168729396</v>
      </c>
      <c r="E11" s="44">
        <v>1129967597</v>
      </c>
      <c r="F11" s="44">
        <v>1253643989</v>
      </c>
      <c r="G11" s="45">
        <v>1310603724</v>
      </c>
      <c r="H11" s="46">
        <v>1357887992</v>
      </c>
      <c r="I11" s="25">
        <f t="shared" si="0"/>
        <v>10.945127305274394</v>
      </c>
      <c r="J11" s="26">
        <f t="shared" si="1"/>
        <v>6.3161691210644522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305558192</v>
      </c>
      <c r="D13" s="41">
        <v>313339507</v>
      </c>
      <c r="E13" s="41">
        <v>301318719</v>
      </c>
      <c r="F13" s="41">
        <v>325141735</v>
      </c>
      <c r="G13" s="42">
        <v>334010267</v>
      </c>
      <c r="H13" s="43">
        <v>349389108</v>
      </c>
      <c r="I13" s="22">
        <f t="shared" si="0"/>
        <v>7.9062515860489846</v>
      </c>
      <c r="J13" s="23">
        <f t="shared" si="1"/>
        <v>5.0576664159163398</v>
      </c>
    </row>
    <row r="14" spans="1:11" x14ac:dyDescent="0.2">
      <c r="A14" s="3" t="s">
        <v>17</v>
      </c>
      <c r="B14" s="21" t="s">
        <v>25</v>
      </c>
      <c r="C14" s="41">
        <v>149729891</v>
      </c>
      <c r="D14" s="41">
        <v>159976360</v>
      </c>
      <c r="E14" s="41">
        <v>80704345</v>
      </c>
      <c r="F14" s="41">
        <v>165600503</v>
      </c>
      <c r="G14" s="42">
        <v>171927355</v>
      </c>
      <c r="H14" s="43">
        <v>179836017</v>
      </c>
      <c r="I14" s="22">
        <f t="shared" si="0"/>
        <v>105.19403633100546</v>
      </c>
      <c r="J14" s="23">
        <f t="shared" si="1"/>
        <v>30.615059536575639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293304290</v>
      </c>
      <c r="D16" s="41">
        <v>282612104</v>
      </c>
      <c r="E16" s="41">
        <v>251608224</v>
      </c>
      <c r="F16" s="41">
        <v>318560364</v>
      </c>
      <c r="G16" s="42">
        <v>343787608</v>
      </c>
      <c r="H16" s="43">
        <v>363199837</v>
      </c>
      <c r="I16" s="22">
        <f t="shared" si="0"/>
        <v>26.609678704301821</v>
      </c>
      <c r="J16" s="23">
        <f t="shared" si="1"/>
        <v>13.016088151690909</v>
      </c>
    </row>
    <row r="17" spans="1:10" x14ac:dyDescent="0.2">
      <c r="A17" s="3" t="s">
        <v>17</v>
      </c>
      <c r="B17" s="21" t="s">
        <v>27</v>
      </c>
      <c r="C17" s="41">
        <v>407205985</v>
      </c>
      <c r="D17" s="41">
        <v>411476276</v>
      </c>
      <c r="E17" s="41">
        <v>375531414</v>
      </c>
      <c r="F17" s="41">
        <v>419426206</v>
      </c>
      <c r="G17" s="42">
        <v>418537655</v>
      </c>
      <c r="H17" s="43">
        <v>415713013</v>
      </c>
      <c r="I17" s="29">
        <f t="shared" si="0"/>
        <v>11.688713743665669</v>
      </c>
      <c r="J17" s="30">
        <f t="shared" si="1"/>
        <v>3.4464954546430171</v>
      </c>
    </row>
    <row r="18" spans="1:10" x14ac:dyDescent="0.2">
      <c r="A18" s="3" t="s">
        <v>17</v>
      </c>
      <c r="B18" s="24" t="s">
        <v>28</v>
      </c>
      <c r="C18" s="44">
        <v>1155798358</v>
      </c>
      <c r="D18" s="44">
        <v>1167404247</v>
      </c>
      <c r="E18" s="44">
        <v>1009162702</v>
      </c>
      <c r="F18" s="44">
        <v>1228728808</v>
      </c>
      <c r="G18" s="45">
        <v>1268262885</v>
      </c>
      <c r="H18" s="46">
        <v>1308137975</v>
      </c>
      <c r="I18" s="25">
        <f t="shared" si="0"/>
        <v>21.757255352863815</v>
      </c>
      <c r="J18" s="26">
        <f t="shared" si="1"/>
        <v>9.0345463056068063</v>
      </c>
    </row>
    <row r="19" spans="1:10" ht="23.25" customHeight="1" x14ac:dyDescent="0.2">
      <c r="A19" s="31" t="s">
        <v>17</v>
      </c>
      <c r="B19" s="32" t="s">
        <v>29</v>
      </c>
      <c r="C19" s="50">
        <v>8795964</v>
      </c>
      <c r="D19" s="50">
        <v>1325149</v>
      </c>
      <c r="E19" s="50">
        <v>120804895</v>
      </c>
      <c r="F19" s="51">
        <v>24915181</v>
      </c>
      <c r="G19" s="52">
        <v>42340839</v>
      </c>
      <c r="H19" s="53">
        <v>49750017</v>
      </c>
      <c r="I19" s="33">
        <f t="shared" si="0"/>
        <v>-79.375685894184997</v>
      </c>
      <c r="J19" s="34">
        <f t="shared" si="1"/>
        <v>-25.600577055141017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25005000</v>
      </c>
      <c r="D22" s="41">
        <v>27342544</v>
      </c>
      <c r="E22" s="41">
        <v>61458126</v>
      </c>
      <c r="F22" s="41">
        <v>0</v>
      </c>
      <c r="G22" s="42">
        <v>37750000</v>
      </c>
      <c r="H22" s="43">
        <v>16000000</v>
      </c>
      <c r="I22" s="36">
        <f t="shared" si="0"/>
        <v>-100</v>
      </c>
      <c r="J22" s="23">
        <f t="shared" si="1"/>
        <v>-36.147159294846446</v>
      </c>
    </row>
    <row r="23" spans="1:10" x14ac:dyDescent="0.2">
      <c r="A23" s="9" t="s">
        <v>17</v>
      </c>
      <c r="B23" s="21" t="s">
        <v>32</v>
      </c>
      <c r="C23" s="41">
        <v>7550000</v>
      </c>
      <c r="D23" s="41">
        <v>7529698</v>
      </c>
      <c r="E23" s="41">
        <v>12298477</v>
      </c>
      <c r="F23" s="41">
        <v>23296930</v>
      </c>
      <c r="G23" s="42">
        <v>10180000</v>
      </c>
      <c r="H23" s="43">
        <v>7150000</v>
      </c>
      <c r="I23" s="36">
        <f t="shared" si="0"/>
        <v>89.429390322069963</v>
      </c>
      <c r="J23" s="23">
        <f t="shared" si="1"/>
        <v>-16.538746543620764</v>
      </c>
    </row>
    <row r="24" spans="1:10" x14ac:dyDescent="0.2">
      <c r="A24" s="9" t="s">
        <v>17</v>
      </c>
      <c r="B24" s="21" t="s">
        <v>33</v>
      </c>
      <c r="C24" s="41">
        <v>78183609</v>
      </c>
      <c r="D24" s="41">
        <v>84014679</v>
      </c>
      <c r="E24" s="41">
        <v>104288185</v>
      </c>
      <c r="F24" s="41">
        <v>65521653</v>
      </c>
      <c r="G24" s="42">
        <v>81216741</v>
      </c>
      <c r="H24" s="43">
        <v>76452565</v>
      </c>
      <c r="I24" s="36">
        <f t="shared" si="0"/>
        <v>-37.172506166446375</v>
      </c>
      <c r="J24" s="23">
        <f t="shared" si="1"/>
        <v>-9.8320248349500261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110738609</v>
      </c>
      <c r="D26" s="44">
        <v>118886921</v>
      </c>
      <c r="E26" s="44">
        <v>178044788</v>
      </c>
      <c r="F26" s="44">
        <v>88818583</v>
      </c>
      <c r="G26" s="45">
        <v>129146741</v>
      </c>
      <c r="H26" s="46">
        <v>99602565</v>
      </c>
      <c r="I26" s="25">
        <f t="shared" si="0"/>
        <v>-50.114471758645365</v>
      </c>
      <c r="J26" s="26">
        <f t="shared" si="1"/>
        <v>-17.602553594938385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12106522</v>
      </c>
      <c r="D28" s="41">
        <v>19044731</v>
      </c>
      <c r="E28" s="41">
        <v>19210452</v>
      </c>
      <c r="F28" s="41">
        <v>15423527</v>
      </c>
      <c r="G28" s="42">
        <v>43062057</v>
      </c>
      <c r="H28" s="43">
        <v>49991778</v>
      </c>
      <c r="I28" s="36">
        <f t="shared" si="0"/>
        <v>-19.712836532945708</v>
      </c>
      <c r="J28" s="23">
        <f t="shared" si="1"/>
        <v>37.547805721027451</v>
      </c>
    </row>
    <row r="29" spans="1:10" x14ac:dyDescent="0.2">
      <c r="A29" s="9" t="s">
        <v>17</v>
      </c>
      <c r="B29" s="21" t="s">
        <v>38</v>
      </c>
      <c r="C29" s="41">
        <v>47747000</v>
      </c>
      <c r="D29" s="41">
        <v>45588478</v>
      </c>
      <c r="E29" s="41">
        <v>62511621</v>
      </c>
      <c r="F29" s="41">
        <v>17704348</v>
      </c>
      <c r="G29" s="42">
        <v>12358696</v>
      </c>
      <c r="H29" s="43">
        <v>10326087</v>
      </c>
      <c r="I29" s="36">
        <f t="shared" si="0"/>
        <v>-71.678309221896512</v>
      </c>
      <c r="J29" s="23">
        <f t="shared" si="1"/>
        <v>-45.131257586796622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2298000</v>
      </c>
      <c r="E30" s="41">
        <v>2284763</v>
      </c>
      <c r="F30" s="41">
        <v>2400000</v>
      </c>
      <c r="G30" s="42">
        <v>3200000</v>
      </c>
      <c r="H30" s="43">
        <v>0</v>
      </c>
      <c r="I30" s="36">
        <f t="shared" si="0"/>
        <v>5.0437178823361517</v>
      </c>
      <c r="J30" s="23">
        <f t="shared" si="1"/>
        <v>-100</v>
      </c>
    </row>
    <row r="31" spans="1:10" x14ac:dyDescent="0.2">
      <c r="A31" s="9" t="s">
        <v>17</v>
      </c>
      <c r="B31" s="21" t="s">
        <v>40</v>
      </c>
      <c r="C31" s="41">
        <v>25886218</v>
      </c>
      <c r="D31" s="41">
        <v>32976030</v>
      </c>
      <c r="E31" s="41">
        <v>65065139</v>
      </c>
      <c r="F31" s="41">
        <v>33417343</v>
      </c>
      <c r="G31" s="42">
        <v>47990731</v>
      </c>
      <c r="H31" s="43">
        <v>30634181</v>
      </c>
      <c r="I31" s="36">
        <f t="shared" si="0"/>
        <v>-48.640172735203102</v>
      </c>
      <c r="J31" s="23">
        <f t="shared" si="1"/>
        <v>-22.204829426380169</v>
      </c>
    </row>
    <row r="32" spans="1:10" x14ac:dyDescent="0.2">
      <c r="A32" s="9" t="s">
        <v>17</v>
      </c>
      <c r="B32" s="21" t="s">
        <v>34</v>
      </c>
      <c r="C32" s="41">
        <v>24998869</v>
      </c>
      <c r="D32" s="41">
        <v>18979682</v>
      </c>
      <c r="E32" s="41">
        <v>28972813</v>
      </c>
      <c r="F32" s="41">
        <v>19873365</v>
      </c>
      <c r="G32" s="42">
        <v>22535257</v>
      </c>
      <c r="H32" s="43">
        <v>8650519</v>
      </c>
      <c r="I32" s="36">
        <f t="shared" si="0"/>
        <v>-31.406850277189168</v>
      </c>
      <c r="J32" s="23">
        <f t="shared" si="1"/>
        <v>-33.162966328789963</v>
      </c>
    </row>
    <row r="33" spans="1:11" ht="13.5" thickBot="1" x14ac:dyDescent="0.25">
      <c r="A33" s="9" t="s">
        <v>17</v>
      </c>
      <c r="B33" s="37" t="s">
        <v>41</v>
      </c>
      <c r="C33" s="57">
        <v>110738609</v>
      </c>
      <c r="D33" s="57">
        <v>118886921</v>
      </c>
      <c r="E33" s="57">
        <v>178044788</v>
      </c>
      <c r="F33" s="57">
        <v>88818583</v>
      </c>
      <c r="G33" s="58">
        <v>129146741</v>
      </c>
      <c r="H33" s="59">
        <v>99602565</v>
      </c>
      <c r="I33" s="38">
        <f t="shared" si="0"/>
        <v>-50.114471758645365</v>
      </c>
      <c r="J33" s="39">
        <f t="shared" si="1"/>
        <v>-17.602553594938385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2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C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294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0</v>
      </c>
      <c r="D8" s="41">
        <v>0</v>
      </c>
      <c r="E8" s="41">
        <v>0</v>
      </c>
      <c r="F8" s="41">
        <v>0</v>
      </c>
      <c r="G8" s="42">
        <v>0</v>
      </c>
      <c r="H8" s="43">
        <v>0</v>
      </c>
      <c r="I8" s="22">
        <f>IF(($E8       =0),0,((($F8       /$E8       )-1)*100))</f>
        <v>0</v>
      </c>
      <c r="J8" s="23">
        <f>IF(($E8       =0),0,(((($H8       /$E8       )^(1/3))-1)*100))</f>
        <v>0</v>
      </c>
    </row>
    <row r="9" spans="1:11" x14ac:dyDescent="0.2">
      <c r="A9" s="3" t="s">
        <v>17</v>
      </c>
      <c r="B9" s="21" t="s">
        <v>20</v>
      </c>
      <c r="C9" s="41">
        <v>37688162</v>
      </c>
      <c r="D9" s="41">
        <v>0</v>
      </c>
      <c r="E9" s="41">
        <v>0</v>
      </c>
      <c r="F9" s="41">
        <v>0</v>
      </c>
      <c r="G9" s="42">
        <v>0</v>
      </c>
      <c r="H9" s="43">
        <v>0</v>
      </c>
      <c r="I9" s="22">
        <f>IF(($E9       =0),0,((($F9       /$E9       )-1)*100))</f>
        <v>0</v>
      </c>
      <c r="J9" s="23">
        <f>IF(($E9       =0),0,(((($H9       /$E9       )^(1/3))-1)*100))</f>
        <v>0</v>
      </c>
    </row>
    <row r="10" spans="1:11" x14ac:dyDescent="0.2">
      <c r="A10" s="3" t="s">
        <v>17</v>
      </c>
      <c r="B10" s="21" t="s">
        <v>21</v>
      </c>
      <c r="C10" s="41">
        <v>480249068</v>
      </c>
      <c r="D10" s="41">
        <v>468633273</v>
      </c>
      <c r="E10" s="41">
        <v>436696824</v>
      </c>
      <c r="F10" s="41">
        <v>476417943</v>
      </c>
      <c r="G10" s="42">
        <v>502829252</v>
      </c>
      <c r="H10" s="43">
        <v>516027956</v>
      </c>
      <c r="I10" s="22">
        <f t="shared" ref="I10:I33" si="0">IF(($E10      =0),0,((($F10      /$E10      )-1)*100))</f>
        <v>9.0958112853140491</v>
      </c>
      <c r="J10" s="23">
        <f t="shared" ref="J10:J33" si="1">IF(($E10      =0),0,(((($H10      /$E10      )^(1/3))-1)*100))</f>
        <v>5.7217635415438339</v>
      </c>
    </row>
    <row r="11" spans="1:11" x14ac:dyDescent="0.2">
      <c r="A11" s="9" t="s">
        <v>17</v>
      </c>
      <c r="B11" s="24" t="s">
        <v>22</v>
      </c>
      <c r="C11" s="44">
        <v>517937230</v>
      </c>
      <c r="D11" s="44">
        <v>468633273</v>
      </c>
      <c r="E11" s="44">
        <v>436696824</v>
      </c>
      <c r="F11" s="44">
        <v>476417943</v>
      </c>
      <c r="G11" s="45">
        <v>502829252</v>
      </c>
      <c r="H11" s="46">
        <v>516027956</v>
      </c>
      <c r="I11" s="25">
        <f t="shared" si="0"/>
        <v>9.0958112853140491</v>
      </c>
      <c r="J11" s="26">
        <f t="shared" si="1"/>
        <v>5.7217635415438339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300665537</v>
      </c>
      <c r="D13" s="41">
        <v>288518726</v>
      </c>
      <c r="E13" s="41">
        <v>294519964</v>
      </c>
      <c r="F13" s="41">
        <v>299649138</v>
      </c>
      <c r="G13" s="42">
        <v>315197221</v>
      </c>
      <c r="H13" s="43">
        <v>326081625</v>
      </c>
      <c r="I13" s="22">
        <f t="shared" si="0"/>
        <v>1.7415369506156742</v>
      </c>
      <c r="J13" s="23">
        <f t="shared" si="1"/>
        <v>3.4515961969680653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0</v>
      </c>
      <c r="E14" s="41">
        <v>0</v>
      </c>
      <c r="F14" s="41">
        <v>0</v>
      </c>
      <c r="G14" s="42">
        <v>0</v>
      </c>
      <c r="H14" s="43">
        <v>0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0</v>
      </c>
      <c r="D16" s="41">
        <v>0</v>
      </c>
      <c r="E16" s="41">
        <v>0</v>
      </c>
      <c r="F16" s="41">
        <v>0</v>
      </c>
      <c r="G16" s="42">
        <v>0</v>
      </c>
      <c r="H16" s="43">
        <v>0</v>
      </c>
      <c r="I16" s="22">
        <f t="shared" si="0"/>
        <v>0</v>
      </c>
      <c r="J16" s="23">
        <f t="shared" si="1"/>
        <v>0</v>
      </c>
    </row>
    <row r="17" spans="1:10" x14ac:dyDescent="0.2">
      <c r="A17" s="3" t="s">
        <v>17</v>
      </c>
      <c r="B17" s="21" t="s">
        <v>27</v>
      </c>
      <c r="C17" s="41">
        <v>231538891</v>
      </c>
      <c r="D17" s="41">
        <v>192774210</v>
      </c>
      <c r="E17" s="41">
        <v>170620234</v>
      </c>
      <c r="F17" s="41">
        <v>176618709</v>
      </c>
      <c r="G17" s="42">
        <v>187481981</v>
      </c>
      <c r="H17" s="43">
        <v>189796239</v>
      </c>
      <c r="I17" s="29">
        <f t="shared" si="0"/>
        <v>3.5156879458974277</v>
      </c>
      <c r="J17" s="30">
        <f t="shared" si="1"/>
        <v>3.6141391159893343</v>
      </c>
    </row>
    <row r="18" spans="1:10" x14ac:dyDescent="0.2">
      <c r="A18" s="3" t="s">
        <v>17</v>
      </c>
      <c r="B18" s="24" t="s">
        <v>28</v>
      </c>
      <c r="C18" s="44">
        <v>532204428</v>
      </c>
      <c r="D18" s="44">
        <v>481292936</v>
      </c>
      <c r="E18" s="44">
        <v>465140198</v>
      </c>
      <c r="F18" s="44">
        <v>476267847</v>
      </c>
      <c r="G18" s="45">
        <v>502679202</v>
      </c>
      <c r="H18" s="46">
        <v>515877864</v>
      </c>
      <c r="I18" s="25">
        <f t="shared" si="0"/>
        <v>2.3923215081918192</v>
      </c>
      <c r="J18" s="26">
        <f t="shared" si="1"/>
        <v>3.5112786098866255</v>
      </c>
    </row>
    <row r="19" spans="1:10" ht="23.25" customHeight="1" x14ac:dyDescent="0.2">
      <c r="A19" s="31" t="s">
        <v>17</v>
      </c>
      <c r="B19" s="32" t="s">
        <v>29</v>
      </c>
      <c r="C19" s="50">
        <v>-14267198</v>
      </c>
      <c r="D19" s="50">
        <v>-12659663</v>
      </c>
      <c r="E19" s="50">
        <v>-28443374</v>
      </c>
      <c r="F19" s="51">
        <v>150096</v>
      </c>
      <c r="G19" s="52">
        <v>150050</v>
      </c>
      <c r="H19" s="53">
        <v>150092</v>
      </c>
      <c r="I19" s="33">
        <f t="shared" si="0"/>
        <v>-100.52770110887688</v>
      </c>
      <c r="J19" s="34">
        <f t="shared" si="1"/>
        <v>-117.40973434537113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143981000</v>
      </c>
      <c r="D22" s="41">
        <v>32000000</v>
      </c>
      <c r="E22" s="41">
        <v>25695894</v>
      </c>
      <c r="F22" s="41">
        <v>220575909</v>
      </c>
      <c r="G22" s="42">
        <v>0</v>
      </c>
      <c r="H22" s="43">
        <v>0</v>
      </c>
      <c r="I22" s="36">
        <f t="shared" si="0"/>
        <v>758.40916451476642</v>
      </c>
      <c r="J22" s="23">
        <f t="shared" si="1"/>
        <v>-100</v>
      </c>
    </row>
    <row r="23" spans="1:10" x14ac:dyDescent="0.2">
      <c r="A23" s="9" t="s">
        <v>17</v>
      </c>
      <c r="B23" s="21" t="s">
        <v>32</v>
      </c>
      <c r="C23" s="41">
        <v>5838075</v>
      </c>
      <c r="D23" s="41">
        <v>8095191</v>
      </c>
      <c r="E23" s="41">
        <v>7624782</v>
      </c>
      <c r="F23" s="41">
        <v>150000</v>
      </c>
      <c r="G23" s="42">
        <v>150000</v>
      </c>
      <c r="H23" s="43">
        <v>150000</v>
      </c>
      <c r="I23" s="36">
        <f t="shared" si="0"/>
        <v>-98.032730640692407</v>
      </c>
      <c r="J23" s="23">
        <f t="shared" si="1"/>
        <v>-73.004713400240945</v>
      </c>
    </row>
    <row r="24" spans="1:10" x14ac:dyDescent="0.2">
      <c r="A24" s="9" t="s">
        <v>17</v>
      </c>
      <c r="B24" s="21" t="s">
        <v>33</v>
      </c>
      <c r="C24" s="41">
        <v>8481000</v>
      </c>
      <c r="D24" s="41">
        <v>12021000</v>
      </c>
      <c r="E24" s="41">
        <v>12640223</v>
      </c>
      <c r="F24" s="41">
        <v>4200000</v>
      </c>
      <c r="G24" s="42">
        <v>500000</v>
      </c>
      <c r="H24" s="43">
        <v>0</v>
      </c>
      <c r="I24" s="36">
        <f t="shared" si="0"/>
        <v>-66.772738107547625</v>
      </c>
      <c r="J24" s="23">
        <f t="shared" si="1"/>
        <v>-100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158300075</v>
      </c>
      <c r="D26" s="44">
        <v>52116191</v>
      </c>
      <c r="E26" s="44">
        <v>45960899</v>
      </c>
      <c r="F26" s="44">
        <v>224925909</v>
      </c>
      <c r="G26" s="45">
        <v>650000</v>
      </c>
      <c r="H26" s="46">
        <v>150000</v>
      </c>
      <c r="I26" s="25">
        <f t="shared" si="0"/>
        <v>389.38535558236146</v>
      </c>
      <c r="J26" s="26">
        <f t="shared" si="1"/>
        <v>-85.166820644324915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0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0</v>
      </c>
      <c r="D29" s="41">
        <v>0</v>
      </c>
      <c r="E29" s="41">
        <v>0</v>
      </c>
      <c r="F29" s="41">
        <v>0</v>
      </c>
      <c r="G29" s="42">
        <v>0</v>
      </c>
      <c r="H29" s="43">
        <v>0</v>
      </c>
      <c r="I29" s="36">
        <f t="shared" si="0"/>
        <v>0</v>
      </c>
      <c r="J29" s="23">
        <f t="shared" si="1"/>
        <v>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0</v>
      </c>
      <c r="D31" s="41">
        <v>0</v>
      </c>
      <c r="E31" s="41">
        <v>0</v>
      </c>
      <c r="F31" s="41">
        <v>0</v>
      </c>
      <c r="G31" s="42">
        <v>0</v>
      </c>
      <c r="H31" s="43">
        <v>0</v>
      </c>
      <c r="I31" s="36">
        <f t="shared" si="0"/>
        <v>0</v>
      </c>
      <c r="J31" s="23">
        <f t="shared" si="1"/>
        <v>0</v>
      </c>
    </row>
    <row r="32" spans="1:10" x14ac:dyDescent="0.2">
      <c r="A32" s="9" t="s">
        <v>17</v>
      </c>
      <c r="B32" s="21" t="s">
        <v>34</v>
      </c>
      <c r="C32" s="41">
        <v>158300075</v>
      </c>
      <c r="D32" s="41">
        <v>52116191</v>
      </c>
      <c r="E32" s="41">
        <v>45960899</v>
      </c>
      <c r="F32" s="41">
        <v>224925909</v>
      </c>
      <c r="G32" s="42">
        <v>650000</v>
      </c>
      <c r="H32" s="43">
        <v>150000</v>
      </c>
      <c r="I32" s="36">
        <f t="shared" si="0"/>
        <v>389.38535558236146</v>
      </c>
      <c r="J32" s="23">
        <f t="shared" si="1"/>
        <v>-85.166820644324915</v>
      </c>
    </row>
    <row r="33" spans="1:11" ht="13.5" thickBot="1" x14ac:dyDescent="0.25">
      <c r="A33" s="9" t="s">
        <v>17</v>
      </c>
      <c r="B33" s="37" t="s">
        <v>41</v>
      </c>
      <c r="C33" s="57">
        <v>158300075</v>
      </c>
      <c r="D33" s="57">
        <v>52116191</v>
      </c>
      <c r="E33" s="57">
        <v>45960899</v>
      </c>
      <c r="F33" s="57">
        <v>224925909</v>
      </c>
      <c r="G33" s="58">
        <v>650000</v>
      </c>
      <c r="H33" s="59">
        <v>150000</v>
      </c>
      <c r="I33" s="38">
        <f t="shared" si="0"/>
        <v>389.38535558236146</v>
      </c>
      <c r="J33" s="39">
        <f t="shared" si="1"/>
        <v>-85.166820644324915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2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D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295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5473892</v>
      </c>
      <c r="D8" s="41">
        <v>4973304</v>
      </c>
      <c r="E8" s="41">
        <v>5024643</v>
      </c>
      <c r="F8" s="41">
        <v>5946888</v>
      </c>
      <c r="G8" s="42">
        <v>6244224</v>
      </c>
      <c r="H8" s="43">
        <v>6556440</v>
      </c>
      <c r="I8" s="22">
        <f>IF(($E8       =0),0,((($F8       /$E8       )-1)*100))</f>
        <v>18.354438315319111</v>
      </c>
      <c r="J8" s="23">
        <f>IF(($E8       =0),0,(((($H8       /$E8       )^(1/3))-1)*100))</f>
        <v>9.2750364903675386</v>
      </c>
    </row>
    <row r="9" spans="1:11" x14ac:dyDescent="0.2">
      <c r="A9" s="3" t="s">
        <v>17</v>
      </c>
      <c r="B9" s="21" t="s">
        <v>20</v>
      </c>
      <c r="C9" s="41">
        <v>29549461</v>
      </c>
      <c r="D9" s="41">
        <v>28774032</v>
      </c>
      <c r="E9" s="41">
        <v>27864723</v>
      </c>
      <c r="F9" s="41">
        <v>30965307</v>
      </c>
      <c r="G9" s="42">
        <v>31982429</v>
      </c>
      <c r="H9" s="43">
        <v>33360865</v>
      </c>
      <c r="I9" s="22">
        <f>IF(($E9       =0),0,((($F9       /$E9       )-1)*100))</f>
        <v>11.127273721687448</v>
      </c>
      <c r="J9" s="23">
        <f>IF(($E9       =0),0,(((($H9       /$E9       )^(1/3))-1)*100))</f>
        <v>6.1844342657480178</v>
      </c>
    </row>
    <row r="10" spans="1:11" x14ac:dyDescent="0.2">
      <c r="A10" s="3" t="s">
        <v>17</v>
      </c>
      <c r="B10" s="21" t="s">
        <v>21</v>
      </c>
      <c r="C10" s="41">
        <v>71281696</v>
      </c>
      <c r="D10" s="41">
        <v>71967864</v>
      </c>
      <c r="E10" s="41">
        <v>63784924</v>
      </c>
      <c r="F10" s="41">
        <v>69735521</v>
      </c>
      <c r="G10" s="42">
        <v>68992001</v>
      </c>
      <c r="H10" s="43">
        <v>71444653</v>
      </c>
      <c r="I10" s="22">
        <f t="shared" ref="I10:I33" si="0">IF(($E10      =0),0,((($F10      /$E10      )-1)*100))</f>
        <v>9.3291590345079065</v>
      </c>
      <c r="J10" s="23">
        <f t="shared" ref="J10:J33" si="1">IF(($E10      =0),0,(((($H10      /$E10      )^(1/3))-1)*100))</f>
        <v>3.8525655260716718</v>
      </c>
    </row>
    <row r="11" spans="1:11" x14ac:dyDescent="0.2">
      <c r="A11" s="9" t="s">
        <v>17</v>
      </c>
      <c r="B11" s="24" t="s">
        <v>22</v>
      </c>
      <c r="C11" s="44">
        <v>106305049</v>
      </c>
      <c r="D11" s="44">
        <v>105715200</v>
      </c>
      <c r="E11" s="44">
        <v>96674290</v>
      </c>
      <c r="F11" s="44">
        <v>106647716</v>
      </c>
      <c r="G11" s="45">
        <v>107218654</v>
      </c>
      <c r="H11" s="46">
        <v>111361958</v>
      </c>
      <c r="I11" s="25">
        <f t="shared" si="0"/>
        <v>10.316523658979037</v>
      </c>
      <c r="J11" s="26">
        <f t="shared" si="1"/>
        <v>4.8275145921191864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33823944</v>
      </c>
      <c r="D13" s="41">
        <v>33023196</v>
      </c>
      <c r="E13" s="41">
        <v>32556601</v>
      </c>
      <c r="F13" s="41">
        <v>35893860</v>
      </c>
      <c r="G13" s="42">
        <v>36323664</v>
      </c>
      <c r="H13" s="43">
        <v>38447964</v>
      </c>
      <c r="I13" s="22">
        <f t="shared" si="0"/>
        <v>10.250637036710319</v>
      </c>
      <c r="J13" s="23">
        <f t="shared" si="1"/>
        <v>5.700756751519731</v>
      </c>
    </row>
    <row r="14" spans="1:11" x14ac:dyDescent="0.2">
      <c r="A14" s="3" t="s">
        <v>17</v>
      </c>
      <c r="B14" s="21" t="s">
        <v>25</v>
      </c>
      <c r="C14" s="41">
        <v>1530612</v>
      </c>
      <c r="D14" s="41">
        <v>2782200</v>
      </c>
      <c r="E14" s="41">
        <v>0</v>
      </c>
      <c r="F14" s="41">
        <v>25513199</v>
      </c>
      <c r="G14" s="42">
        <v>26643976</v>
      </c>
      <c r="H14" s="43">
        <v>27858680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13604040</v>
      </c>
      <c r="D16" s="41">
        <v>12711168</v>
      </c>
      <c r="E16" s="41">
        <v>11873370</v>
      </c>
      <c r="F16" s="41">
        <v>14328021</v>
      </c>
      <c r="G16" s="42">
        <v>16153419</v>
      </c>
      <c r="H16" s="43">
        <v>18689510</v>
      </c>
      <c r="I16" s="22">
        <f t="shared" si="0"/>
        <v>20.673582984443328</v>
      </c>
      <c r="J16" s="23">
        <f t="shared" si="1"/>
        <v>16.325422311936343</v>
      </c>
    </row>
    <row r="17" spans="1:10" x14ac:dyDescent="0.2">
      <c r="A17" s="3" t="s">
        <v>17</v>
      </c>
      <c r="B17" s="21" t="s">
        <v>27</v>
      </c>
      <c r="C17" s="41">
        <v>63904108</v>
      </c>
      <c r="D17" s="41">
        <v>50563020</v>
      </c>
      <c r="E17" s="41">
        <v>49218929</v>
      </c>
      <c r="F17" s="41">
        <v>34012197</v>
      </c>
      <c r="G17" s="42">
        <v>35970230</v>
      </c>
      <c r="H17" s="43">
        <v>49609435</v>
      </c>
      <c r="I17" s="29">
        <f t="shared" si="0"/>
        <v>-30.896105033085952</v>
      </c>
      <c r="J17" s="30">
        <f t="shared" si="1"/>
        <v>0.26377233991861093</v>
      </c>
    </row>
    <row r="18" spans="1:10" x14ac:dyDescent="0.2">
      <c r="A18" s="3" t="s">
        <v>17</v>
      </c>
      <c r="B18" s="24" t="s">
        <v>28</v>
      </c>
      <c r="C18" s="44">
        <v>112862704</v>
      </c>
      <c r="D18" s="44">
        <v>99079584</v>
      </c>
      <c r="E18" s="44">
        <v>93648900</v>
      </c>
      <c r="F18" s="44">
        <v>109747277</v>
      </c>
      <c r="G18" s="45">
        <v>115091289</v>
      </c>
      <c r="H18" s="46">
        <v>134605589</v>
      </c>
      <c r="I18" s="25">
        <f t="shared" si="0"/>
        <v>17.190139980288066</v>
      </c>
      <c r="J18" s="26">
        <f t="shared" si="1"/>
        <v>12.854826494374571</v>
      </c>
    </row>
    <row r="19" spans="1:10" ht="23.25" customHeight="1" x14ac:dyDescent="0.2">
      <c r="A19" s="31" t="s">
        <v>17</v>
      </c>
      <c r="B19" s="32" t="s">
        <v>29</v>
      </c>
      <c r="C19" s="50">
        <v>-6557655</v>
      </c>
      <c r="D19" s="50">
        <v>6635616</v>
      </c>
      <c r="E19" s="50">
        <v>3025390</v>
      </c>
      <c r="F19" s="51">
        <v>-3099561</v>
      </c>
      <c r="G19" s="52">
        <v>-7872635</v>
      </c>
      <c r="H19" s="53">
        <v>-23243631</v>
      </c>
      <c r="I19" s="33">
        <f t="shared" si="0"/>
        <v>-202.45161780795203</v>
      </c>
      <c r="J19" s="34">
        <f t="shared" si="1"/>
        <v>-297.32140617951876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0</v>
      </c>
      <c r="D23" s="41">
        <v>0</v>
      </c>
      <c r="E23" s="41">
        <v>537186</v>
      </c>
      <c r="F23" s="41">
        <v>0</v>
      </c>
      <c r="G23" s="42">
        <v>0</v>
      </c>
      <c r="H23" s="43">
        <v>0</v>
      </c>
      <c r="I23" s="36">
        <f t="shared" si="0"/>
        <v>-100</v>
      </c>
      <c r="J23" s="23">
        <f t="shared" si="1"/>
        <v>-100</v>
      </c>
    </row>
    <row r="24" spans="1:10" x14ac:dyDescent="0.2">
      <c r="A24" s="9" t="s">
        <v>17</v>
      </c>
      <c r="B24" s="21" t="s">
        <v>33</v>
      </c>
      <c r="C24" s="41">
        <v>48344052</v>
      </c>
      <c r="D24" s="41">
        <v>48432120</v>
      </c>
      <c r="E24" s="41">
        <v>56529990</v>
      </c>
      <c r="F24" s="41">
        <v>22782041</v>
      </c>
      <c r="G24" s="42">
        <v>13669001</v>
      </c>
      <c r="H24" s="43">
        <v>18999997</v>
      </c>
      <c r="I24" s="36">
        <f t="shared" si="0"/>
        <v>-59.699195064425091</v>
      </c>
      <c r="J24" s="23">
        <f t="shared" si="1"/>
        <v>-30.472244783541836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48344052</v>
      </c>
      <c r="D26" s="44">
        <v>48432120</v>
      </c>
      <c r="E26" s="44">
        <v>57067176</v>
      </c>
      <c r="F26" s="44">
        <v>22782041</v>
      </c>
      <c r="G26" s="45">
        <v>13669001</v>
      </c>
      <c r="H26" s="46">
        <v>18999997</v>
      </c>
      <c r="I26" s="25">
        <f t="shared" si="0"/>
        <v>-60.078555490462684</v>
      </c>
      <c r="J26" s="26">
        <f t="shared" si="1"/>
        <v>-30.691092982059121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15244000</v>
      </c>
      <c r="D28" s="41">
        <v>12943008</v>
      </c>
      <c r="E28" s="41">
        <v>2988798</v>
      </c>
      <c r="F28" s="41">
        <v>7339523</v>
      </c>
      <c r="G28" s="42">
        <v>0</v>
      </c>
      <c r="H28" s="43">
        <v>0</v>
      </c>
      <c r="I28" s="36">
        <f t="shared" si="0"/>
        <v>145.56771652015291</v>
      </c>
      <c r="J28" s="23">
        <f t="shared" si="1"/>
        <v>-100</v>
      </c>
    </row>
    <row r="29" spans="1:10" x14ac:dyDescent="0.2">
      <c r="A29" s="9" t="s">
        <v>17</v>
      </c>
      <c r="B29" s="21" t="s">
        <v>38</v>
      </c>
      <c r="C29" s="41">
        <v>0</v>
      </c>
      <c r="D29" s="41">
        <v>0</v>
      </c>
      <c r="E29" s="41">
        <v>0</v>
      </c>
      <c r="F29" s="41">
        <v>0</v>
      </c>
      <c r="G29" s="42">
        <v>2000003</v>
      </c>
      <c r="H29" s="43">
        <v>3000000</v>
      </c>
      <c r="I29" s="36">
        <f t="shared" si="0"/>
        <v>0</v>
      </c>
      <c r="J29" s="23">
        <f t="shared" si="1"/>
        <v>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6611002</v>
      </c>
      <c r="D31" s="41">
        <v>5580060</v>
      </c>
      <c r="E31" s="41">
        <v>11082525</v>
      </c>
      <c r="F31" s="41">
        <v>6573047</v>
      </c>
      <c r="G31" s="42">
        <v>6668995</v>
      </c>
      <c r="H31" s="43">
        <v>0</v>
      </c>
      <c r="I31" s="36">
        <f t="shared" si="0"/>
        <v>-40.689987164477415</v>
      </c>
      <c r="J31" s="23">
        <f t="shared" si="1"/>
        <v>-100</v>
      </c>
    </row>
    <row r="32" spans="1:10" x14ac:dyDescent="0.2">
      <c r="A32" s="9" t="s">
        <v>17</v>
      </c>
      <c r="B32" s="21" t="s">
        <v>34</v>
      </c>
      <c r="C32" s="41">
        <v>26489050</v>
      </c>
      <c r="D32" s="41">
        <v>29909052</v>
      </c>
      <c r="E32" s="41">
        <v>42995853</v>
      </c>
      <c r="F32" s="41">
        <v>8869471</v>
      </c>
      <c r="G32" s="42">
        <v>5000003</v>
      </c>
      <c r="H32" s="43">
        <v>15999997</v>
      </c>
      <c r="I32" s="36">
        <f t="shared" si="0"/>
        <v>-79.371333788865641</v>
      </c>
      <c r="J32" s="23">
        <f t="shared" si="1"/>
        <v>-28.072034346227014</v>
      </c>
    </row>
    <row r="33" spans="1:11" ht="13.5" thickBot="1" x14ac:dyDescent="0.25">
      <c r="A33" s="9" t="s">
        <v>17</v>
      </c>
      <c r="B33" s="37" t="s">
        <v>41</v>
      </c>
      <c r="C33" s="57">
        <v>48344052</v>
      </c>
      <c r="D33" s="57">
        <v>48432120</v>
      </c>
      <c r="E33" s="57">
        <v>57067176</v>
      </c>
      <c r="F33" s="57">
        <v>22782041</v>
      </c>
      <c r="G33" s="58">
        <v>13669001</v>
      </c>
      <c r="H33" s="59">
        <v>18999997</v>
      </c>
      <c r="I33" s="38">
        <f t="shared" si="0"/>
        <v>-60.078555490462684</v>
      </c>
      <c r="J33" s="39">
        <f t="shared" si="1"/>
        <v>-30.691092982059121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2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E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296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5462877</v>
      </c>
      <c r="D8" s="41">
        <v>5598765</v>
      </c>
      <c r="E8" s="41">
        <v>5753694</v>
      </c>
      <c r="F8" s="41">
        <v>6250076</v>
      </c>
      <c r="G8" s="42">
        <v>7315500</v>
      </c>
      <c r="H8" s="43">
        <v>7970700</v>
      </c>
      <c r="I8" s="22">
        <f>IF(($E8       =0),0,((($F8       /$E8       )-1)*100))</f>
        <v>8.6271880291165957</v>
      </c>
      <c r="J8" s="23">
        <f>IF(($E8       =0),0,(((($H8       /$E8       )^(1/3))-1)*100))</f>
        <v>11.476476734345686</v>
      </c>
    </row>
    <row r="9" spans="1:11" x14ac:dyDescent="0.2">
      <c r="A9" s="3" t="s">
        <v>17</v>
      </c>
      <c r="B9" s="21" t="s">
        <v>20</v>
      </c>
      <c r="C9" s="41">
        <v>37632356</v>
      </c>
      <c r="D9" s="41">
        <v>31597156</v>
      </c>
      <c r="E9" s="41">
        <v>32432895</v>
      </c>
      <c r="F9" s="41">
        <v>37089114</v>
      </c>
      <c r="G9" s="42">
        <v>40378892</v>
      </c>
      <c r="H9" s="43">
        <v>43969200</v>
      </c>
      <c r="I9" s="22">
        <f>IF(($E9       =0),0,((($F9       /$E9       )-1)*100))</f>
        <v>14.356470490839634</v>
      </c>
      <c r="J9" s="23">
        <f>IF(($E9       =0),0,(((($H9       /$E9       )^(1/3))-1)*100))</f>
        <v>10.676210989726641</v>
      </c>
    </row>
    <row r="10" spans="1:11" x14ac:dyDescent="0.2">
      <c r="A10" s="3" t="s">
        <v>17</v>
      </c>
      <c r="B10" s="21" t="s">
        <v>21</v>
      </c>
      <c r="C10" s="41">
        <v>45638519</v>
      </c>
      <c r="D10" s="41">
        <v>48921454</v>
      </c>
      <c r="E10" s="41">
        <v>48801573</v>
      </c>
      <c r="F10" s="41">
        <v>61989015</v>
      </c>
      <c r="G10" s="42">
        <v>81876000</v>
      </c>
      <c r="H10" s="43">
        <v>91341900</v>
      </c>
      <c r="I10" s="22">
        <f t="shared" ref="I10:I33" si="0">IF(($E10      =0),0,((($F10      /$E10      )-1)*100))</f>
        <v>27.022575686238646</v>
      </c>
      <c r="J10" s="23">
        <f t="shared" ref="J10:J33" si="1">IF(($E10      =0),0,(((($H10      /$E10      )^(1/3))-1)*100))</f>
        <v>23.238217131635498</v>
      </c>
    </row>
    <row r="11" spans="1:11" x14ac:dyDescent="0.2">
      <c r="A11" s="9" t="s">
        <v>17</v>
      </c>
      <c r="B11" s="24" t="s">
        <v>22</v>
      </c>
      <c r="C11" s="44">
        <v>88733752</v>
      </c>
      <c r="D11" s="44">
        <v>86117375</v>
      </c>
      <c r="E11" s="44">
        <v>86988162</v>
      </c>
      <c r="F11" s="44">
        <v>105328205</v>
      </c>
      <c r="G11" s="45">
        <v>129570392</v>
      </c>
      <c r="H11" s="46">
        <v>143281800</v>
      </c>
      <c r="I11" s="25">
        <f t="shared" si="0"/>
        <v>21.08337798883484</v>
      </c>
      <c r="J11" s="26">
        <f t="shared" si="1"/>
        <v>18.098294192102671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32548323</v>
      </c>
      <c r="D13" s="41">
        <v>32213765</v>
      </c>
      <c r="E13" s="41">
        <v>31607916</v>
      </c>
      <c r="F13" s="41">
        <v>39906088</v>
      </c>
      <c r="G13" s="42">
        <v>41656262</v>
      </c>
      <c r="H13" s="43">
        <v>44938135</v>
      </c>
      <c r="I13" s="22">
        <f t="shared" si="0"/>
        <v>26.253461316462623</v>
      </c>
      <c r="J13" s="23">
        <f t="shared" si="1"/>
        <v>12.444890887209903</v>
      </c>
    </row>
    <row r="14" spans="1:11" x14ac:dyDescent="0.2">
      <c r="A14" s="3" t="s">
        <v>17</v>
      </c>
      <c r="B14" s="21" t="s">
        <v>25</v>
      </c>
      <c r="C14" s="41">
        <v>4315024</v>
      </c>
      <c r="D14" s="41">
        <v>3747515</v>
      </c>
      <c r="E14" s="41">
        <v>3529374</v>
      </c>
      <c r="F14" s="41">
        <v>3698936</v>
      </c>
      <c r="G14" s="42">
        <v>3637900</v>
      </c>
      <c r="H14" s="43">
        <v>3929000</v>
      </c>
      <c r="I14" s="22">
        <f t="shared" si="0"/>
        <v>4.8043080727630416</v>
      </c>
      <c r="J14" s="23">
        <f t="shared" si="1"/>
        <v>3.6401697400116007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18315378</v>
      </c>
      <c r="D16" s="41">
        <v>18464305</v>
      </c>
      <c r="E16" s="41">
        <v>16282704</v>
      </c>
      <c r="F16" s="41">
        <v>20906862</v>
      </c>
      <c r="G16" s="42">
        <v>22370300</v>
      </c>
      <c r="H16" s="43">
        <v>24159900</v>
      </c>
      <c r="I16" s="22">
        <f t="shared" si="0"/>
        <v>28.399201999864388</v>
      </c>
      <c r="J16" s="23">
        <f t="shared" si="1"/>
        <v>14.057242618222299</v>
      </c>
    </row>
    <row r="17" spans="1:10" x14ac:dyDescent="0.2">
      <c r="A17" s="3" t="s">
        <v>17</v>
      </c>
      <c r="B17" s="21" t="s">
        <v>27</v>
      </c>
      <c r="C17" s="41">
        <v>33554618</v>
      </c>
      <c r="D17" s="41">
        <v>32219996</v>
      </c>
      <c r="E17" s="41">
        <v>31212144</v>
      </c>
      <c r="F17" s="41">
        <v>35094788</v>
      </c>
      <c r="G17" s="42">
        <v>41089206</v>
      </c>
      <c r="H17" s="43">
        <v>39828117</v>
      </c>
      <c r="I17" s="29">
        <f t="shared" si="0"/>
        <v>12.439529947061633</v>
      </c>
      <c r="J17" s="30">
        <f t="shared" si="1"/>
        <v>8.4647761060013806</v>
      </c>
    </row>
    <row r="18" spans="1:10" x14ac:dyDescent="0.2">
      <c r="A18" s="3" t="s">
        <v>17</v>
      </c>
      <c r="B18" s="24" t="s">
        <v>28</v>
      </c>
      <c r="C18" s="44">
        <v>88733343</v>
      </c>
      <c r="D18" s="44">
        <v>86645581</v>
      </c>
      <c r="E18" s="44">
        <v>82632138</v>
      </c>
      <c r="F18" s="44">
        <v>99606674</v>
      </c>
      <c r="G18" s="45">
        <v>108753668</v>
      </c>
      <c r="H18" s="46">
        <v>112855152</v>
      </c>
      <c r="I18" s="25">
        <f t="shared" si="0"/>
        <v>20.542293120867818</v>
      </c>
      <c r="J18" s="26">
        <f t="shared" si="1"/>
        <v>10.949189358405565</v>
      </c>
    </row>
    <row r="19" spans="1:10" ht="23.25" customHeight="1" x14ac:dyDescent="0.2">
      <c r="A19" s="31" t="s">
        <v>17</v>
      </c>
      <c r="B19" s="32" t="s">
        <v>29</v>
      </c>
      <c r="C19" s="50">
        <v>409</v>
      </c>
      <c r="D19" s="50">
        <v>-528206</v>
      </c>
      <c r="E19" s="50">
        <v>4356024</v>
      </c>
      <c r="F19" s="51">
        <v>5721531</v>
      </c>
      <c r="G19" s="52">
        <v>20816724</v>
      </c>
      <c r="H19" s="53">
        <v>30426648</v>
      </c>
      <c r="I19" s="33">
        <f t="shared" si="0"/>
        <v>31.34755455892806</v>
      </c>
      <c r="J19" s="34">
        <f t="shared" si="1"/>
        <v>91.156006424206112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10693000</v>
      </c>
      <c r="D23" s="41">
        <v>13411633</v>
      </c>
      <c r="E23" s="41">
        <v>3528836</v>
      </c>
      <c r="F23" s="41">
        <v>6200583</v>
      </c>
      <c r="G23" s="42">
        <v>3917392</v>
      </c>
      <c r="H23" s="43">
        <v>1669565</v>
      </c>
      <c r="I23" s="36">
        <f t="shared" si="0"/>
        <v>75.711849459708532</v>
      </c>
      <c r="J23" s="23">
        <f t="shared" si="1"/>
        <v>-22.078503352998734</v>
      </c>
    </row>
    <row r="24" spans="1:10" x14ac:dyDescent="0.2">
      <c r="A24" s="9" t="s">
        <v>17</v>
      </c>
      <c r="B24" s="21" t="s">
        <v>33</v>
      </c>
      <c r="C24" s="41">
        <v>16507044</v>
      </c>
      <c r="D24" s="41">
        <v>23635608</v>
      </c>
      <c r="E24" s="41">
        <v>15686777</v>
      </c>
      <c r="F24" s="41">
        <v>23788042</v>
      </c>
      <c r="G24" s="42">
        <v>16521739</v>
      </c>
      <c r="H24" s="43">
        <v>6253913</v>
      </c>
      <c r="I24" s="36">
        <f t="shared" si="0"/>
        <v>51.643910026897167</v>
      </c>
      <c r="J24" s="23">
        <f t="shared" si="1"/>
        <v>-26.400866011237213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27200044</v>
      </c>
      <c r="D26" s="44">
        <v>37047241</v>
      </c>
      <c r="E26" s="44">
        <v>19215613</v>
      </c>
      <c r="F26" s="44">
        <v>29988625</v>
      </c>
      <c r="G26" s="45">
        <v>20439131</v>
      </c>
      <c r="H26" s="46">
        <v>7923478</v>
      </c>
      <c r="I26" s="25">
        <f t="shared" si="0"/>
        <v>56.063847663876246</v>
      </c>
      <c r="J26" s="26">
        <f t="shared" si="1"/>
        <v>-25.568997073127985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11974784</v>
      </c>
      <c r="D28" s="41">
        <v>14411952</v>
      </c>
      <c r="E28" s="41">
        <v>7951347</v>
      </c>
      <c r="F28" s="41">
        <v>15051037</v>
      </c>
      <c r="G28" s="42">
        <v>14782609</v>
      </c>
      <c r="H28" s="43">
        <v>0</v>
      </c>
      <c r="I28" s="36">
        <f t="shared" si="0"/>
        <v>89.289148115407357</v>
      </c>
      <c r="J28" s="23">
        <f t="shared" si="1"/>
        <v>-100</v>
      </c>
    </row>
    <row r="29" spans="1:10" x14ac:dyDescent="0.2">
      <c r="A29" s="9" t="s">
        <v>17</v>
      </c>
      <c r="B29" s="21" t="s">
        <v>38</v>
      </c>
      <c r="C29" s="41">
        <v>1726087</v>
      </c>
      <c r="D29" s="41">
        <v>2769763</v>
      </c>
      <c r="E29" s="41">
        <v>1168607</v>
      </c>
      <c r="F29" s="41">
        <v>7210762</v>
      </c>
      <c r="G29" s="42">
        <v>1739130</v>
      </c>
      <c r="H29" s="43">
        <v>6253913</v>
      </c>
      <c r="I29" s="36">
        <f t="shared" si="0"/>
        <v>517.03909013038606</v>
      </c>
      <c r="J29" s="23">
        <f t="shared" si="1"/>
        <v>74.915293839442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4854885</v>
      </c>
      <c r="D31" s="41">
        <v>6760223</v>
      </c>
      <c r="E31" s="41">
        <v>3265306</v>
      </c>
      <c r="F31" s="41">
        <v>3043479</v>
      </c>
      <c r="G31" s="42">
        <v>2173913</v>
      </c>
      <c r="H31" s="43">
        <v>869565</v>
      </c>
      <c r="I31" s="36">
        <f t="shared" si="0"/>
        <v>-6.793452129754451</v>
      </c>
      <c r="J31" s="23">
        <f t="shared" si="1"/>
        <v>-35.663210045550052</v>
      </c>
    </row>
    <row r="32" spans="1:10" x14ac:dyDescent="0.2">
      <c r="A32" s="9" t="s">
        <v>17</v>
      </c>
      <c r="B32" s="21" t="s">
        <v>34</v>
      </c>
      <c r="C32" s="41">
        <v>8644288</v>
      </c>
      <c r="D32" s="41">
        <v>13105303</v>
      </c>
      <c r="E32" s="41">
        <v>7476089</v>
      </c>
      <c r="F32" s="41">
        <v>4683347</v>
      </c>
      <c r="G32" s="42">
        <v>1743479</v>
      </c>
      <c r="H32" s="43">
        <v>800000</v>
      </c>
      <c r="I32" s="36">
        <f t="shared" si="0"/>
        <v>-37.355654808282779</v>
      </c>
      <c r="J32" s="23">
        <f t="shared" si="1"/>
        <v>-52.524249220130436</v>
      </c>
    </row>
    <row r="33" spans="1:11" ht="13.5" thickBot="1" x14ac:dyDescent="0.25">
      <c r="A33" s="9" t="s">
        <v>17</v>
      </c>
      <c r="B33" s="37" t="s">
        <v>41</v>
      </c>
      <c r="C33" s="57">
        <v>27200044</v>
      </c>
      <c r="D33" s="57">
        <v>37047241</v>
      </c>
      <c r="E33" s="57">
        <v>19861349</v>
      </c>
      <c r="F33" s="57">
        <v>29988625</v>
      </c>
      <c r="G33" s="58">
        <v>20439131</v>
      </c>
      <c r="H33" s="59">
        <v>7923478</v>
      </c>
      <c r="I33" s="38">
        <f t="shared" si="0"/>
        <v>50.989869822034748</v>
      </c>
      <c r="J33" s="39">
        <f t="shared" si="1"/>
        <v>-26.384538700715542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2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F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297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50821034</v>
      </c>
      <c r="D8" s="41">
        <v>48420518</v>
      </c>
      <c r="E8" s="41">
        <v>46845311</v>
      </c>
      <c r="F8" s="41">
        <v>55152184</v>
      </c>
      <c r="G8" s="42">
        <v>58589063</v>
      </c>
      <c r="H8" s="43">
        <v>62104408</v>
      </c>
      <c r="I8" s="22">
        <f>IF(($E8       =0),0,((($F8       /$E8       )-1)*100))</f>
        <v>17.732560255603815</v>
      </c>
      <c r="J8" s="23">
        <f>IF(($E8       =0),0,(((($H8       /$E8       )^(1/3))-1)*100))</f>
        <v>9.854731410328931</v>
      </c>
    </row>
    <row r="9" spans="1:11" x14ac:dyDescent="0.2">
      <c r="A9" s="3" t="s">
        <v>17</v>
      </c>
      <c r="B9" s="21" t="s">
        <v>20</v>
      </c>
      <c r="C9" s="41">
        <v>151921751</v>
      </c>
      <c r="D9" s="41">
        <v>160636672</v>
      </c>
      <c r="E9" s="41">
        <v>129990537</v>
      </c>
      <c r="F9" s="41">
        <v>182465080</v>
      </c>
      <c r="G9" s="42">
        <v>202431235</v>
      </c>
      <c r="H9" s="43">
        <v>213207478</v>
      </c>
      <c r="I9" s="22">
        <f>IF(($E9       =0),0,((($F9       /$E9       )-1)*100))</f>
        <v>40.367971554729401</v>
      </c>
      <c r="J9" s="23">
        <f>IF(($E9       =0),0,(((($H9       /$E9       )^(1/3))-1)*100))</f>
        <v>17.931611126784141</v>
      </c>
    </row>
    <row r="10" spans="1:11" x14ac:dyDescent="0.2">
      <c r="A10" s="3" t="s">
        <v>17</v>
      </c>
      <c r="B10" s="21" t="s">
        <v>21</v>
      </c>
      <c r="C10" s="41">
        <v>216467861</v>
      </c>
      <c r="D10" s="41">
        <v>227580631</v>
      </c>
      <c r="E10" s="41">
        <v>237259219</v>
      </c>
      <c r="F10" s="41">
        <v>261811762</v>
      </c>
      <c r="G10" s="42">
        <v>280850559</v>
      </c>
      <c r="H10" s="43">
        <v>277283120</v>
      </c>
      <c r="I10" s="22">
        <f t="shared" ref="I10:I33" si="0">IF(($E10      =0),0,((($F10      /$E10      )-1)*100))</f>
        <v>10.348404206792905</v>
      </c>
      <c r="J10" s="23">
        <f t="shared" ref="J10:J33" si="1">IF(($E10      =0),0,(((($H10      /$E10      )^(1/3))-1)*100))</f>
        <v>5.3335639010772429</v>
      </c>
    </row>
    <row r="11" spans="1:11" x14ac:dyDescent="0.2">
      <c r="A11" s="9" t="s">
        <v>17</v>
      </c>
      <c r="B11" s="24" t="s">
        <v>22</v>
      </c>
      <c r="C11" s="44">
        <v>419210646</v>
      </c>
      <c r="D11" s="44">
        <v>436637821</v>
      </c>
      <c r="E11" s="44">
        <v>414095067</v>
      </c>
      <c r="F11" s="44">
        <v>499429026</v>
      </c>
      <c r="G11" s="45">
        <v>541870857</v>
      </c>
      <c r="H11" s="46">
        <v>552595006</v>
      </c>
      <c r="I11" s="25">
        <f t="shared" si="0"/>
        <v>20.607335319935128</v>
      </c>
      <c r="J11" s="26">
        <f t="shared" si="1"/>
        <v>10.095347420921952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133488285</v>
      </c>
      <c r="D13" s="41">
        <v>126707221</v>
      </c>
      <c r="E13" s="41">
        <v>121248233</v>
      </c>
      <c r="F13" s="41">
        <v>138817457</v>
      </c>
      <c r="G13" s="42">
        <v>143484257</v>
      </c>
      <c r="H13" s="43">
        <v>148463266</v>
      </c>
      <c r="I13" s="22">
        <f t="shared" si="0"/>
        <v>14.490292819360096</v>
      </c>
      <c r="J13" s="23">
        <f t="shared" si="1"/>
        <v>6.9829405204551831</v>
      </c>
    </row>
    <row r="14" spans="1:11" x14ac:dyDescent="0.2">
      <c r="A14" s="3" t="s">
        <v>17</v>
      </c>
      <c r="B14" s="21" t="s">
        <v>25</v>
      </c>
      <c r="C14" s="41">
        <v>74412318</v>
      </c>
      <c r="D14" s="41">
        <v>64527300</v>
      </c>
      <c r="E14" s="41">
        <v>66494835</v>
      </c>
      <c r="F14" s="41">
        <v>75382018</v>
      </c>
      <c r="G14" s="42">
        <v>80577297</v>
      </c>
      <c r="H14" s="43">
        <v>73382718</v>
      </c>
      <c r="I14" s="22">
        <f t="shared" si="0"/>
        <v>13.365223028224671</v>
      </c>
      <c r="J14" s="23">
        <f t="shared" si="1"/>
        <v>3.3400403791232769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97369630</v>
      </c>
      <c r="D16" s="41">
        <v>93450000</v>
      </c>
      <c r="E16" s="41">
        <v>90128302</v>
      </c>
      <c r="F16" s="41">
        <v>105318150</v>
      </c>
      <c r="G16" s="42">
        <v>121853101</v>
      </c>
      <c r="H16" s="43">
        <v>127336491</v>
      </c>
      <c r="I16" s="22">
        <f t="shared" si="0"/>
        <v>16.853582795779289</v>
      </c>
      <c r="J16" s="23">
        <f t="shared" si="1"/>
        <v>12.209741769835492</v>
      </c>
    </row>
    <row r="17" spans="1:10" x14ac:dyDescent="0.2">
      <c r="A17" s="3" t="s">
        <v>17</v>
      </c>
      <c r="B17" s="21" t="s">
        <v>27</v>
      </c>
      <c r="C17" s="41">
        <v>106940728</v>
      </c>
      <c r="D17" s="41">
        <v>149357824</v>
      </c>
      <c r="E17" s="41">
        <v>147246639</v>
      </c>
      <c r="F17" s="41">
        <v>129880000</v>
      </c>
      <c r="G17" s="42">
        <v>140891729</v>
      </c>
      <c r="H17" s="43">
        <v>152320478</v>
      </c>
      <c r="I17" s="29">
        <f t="shared" si="0"/>
        <v>-11.794251548247559</v>
      </c>
      <c r="J17" s="30">
        <f t="shared" si="1"/>
        <v>1.1356572438995016</v>
      </c>
    </row>
    <row r="18" spans="1:10" x14ac:dyDescent="0.2">
      <c r="A18" s="3" t="s">
        <v>17</v>
      </c>
      <c r="B18" s="24" t="s">
        <v>28</v>
      </c>
      <c r="C18" s="44">
        <v>412210961</v>
      </c>
      <c r="D18" s="44">
        <v>434042345</v>
      </c>
      <c r="E18" s="44">
        <v>425118009</v>
      </c>
      <c r="F18" s="44">
        <v>449397625</v>
      </c>
      <c r="G18" s="45">
        <v>486806384</v>
      </c>
      <c r="H18" s="46">
        <v>501502953</v>
      </c>
      <c r="I18" s="25">
        <f t="shared" si="0"/>
        <v>5.7112649866592591</v>
      </c>
      <c r="J18" s="26">
        <f t="shared" si="1"/>
        <v>5.6626091248263899</v>
      </c>
    </row>
    <row r="19" spans="1:10" ht="23.25" customHeight="1" x14ac:dyDescent="0.2">
      <c r="A19" s="31" t="s">
        <v>17</v>
      </c>
      <c r="B19" s="32" t="s">
        <v>29</v>
      </c>
      <c r="C19" s="50">
        <v>6999685</v>
      </c>
      <c r="D19" s="50">
        <v>2595476</v>
      </c>
      <c r="E19" s="50">
        <v>-11022942</v>
      </c>
      <c r="F19" s="51">
        <v>50031401</v>
      </c>
      <c r="G19" s="52">
        <v>55064473</v>
      </c>
      <c r="H19" s="53">
        <v>51092053</v>
      </c>
      <c r="I19" s="33">
        <f t="shared" si="0"/>
        <v>-553.8842806212715</v>
      </c>
      <c r="J19" s="34">
        <f t="shared" si="1"/>
        <v>-266.73186597088767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884347</v>
      </c>
      <c r="D23" s="41">
        <v>1843582</v>
      </c>
      <c r="E23" s="41">
        <v>-82934</v>
      </c>
      <c r="F23" s="41">
        <v>2817898</v>
      </c>
      <c r="G23" s="42">
        <v>1302357</v>
      </c>
      <c r="H23" s="43">
        <v>1884215</v>
      </c>
      <c r="I23" s="36">
        <f t="shared" si="0"/>
        <v>-3497.7596643113798</v>
      </c>
      <c r="J23" s="23">
        <f t="shared" si="1"/>
        <v>-383.22567128719118</v>
      </c>
    </row>
    <row r="24" spans="1:10" x14ac:dyDescent="0.2">
      <c r="A24" s="9" t="s">
        <v>17</v>
      </c>
      <c r="B24" s="21" t="s">
        <v>33</v>
      </c>
      <c r="C24" s="41">
        <v>13092652</v>
      </c>
      <c r="D24" s="41">
        <v>14068530</v>
      </c>
      <c r="E24" s="41">
        <v>14986040</v>
      </c>
      <c r="F24" s="41">
        <v>22757260</v>
      </c>
      <c r="G24" s="42">
        <v>16592218</v>
      </c>
      <c r="H24" s="43">
        <v>18588740</v>
      </c>
      <c r="I24" s="36">
        <f t="shared" si="0"/>
        <v>51.856394351009349</v>
      </c>
      <c r="J24" s="23">
        <f t="shared" si="1"/>
        <v>7.4453657335564971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13976999</v>
      </c>
      <c r="D26" s="44">
        <v>15912112</v>
      </c>
      <c r="E26" s="44">
        <v>14903106</v>
      </c>
      <c r="F26" s="44">
        <v>25575158</v>
      </c>
      <c r="G26" s="45">
        <v>17894575</v>
      </c>
      <c r="H26" s="46">
        <v>20472955</v>
      </c>
      <c r="I26" s="25">
        <f t="shared" si="0"/>
        <v>71.609582593051414</v>
      </c>
      <c r="J26" s="26">
        <f t="shared" si="1"/>
        <v>11.164959424703213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1073878</v>
      </c>
      <c r="E28" s="41">
        <v>1075213</v>
      </c>
      <c r="F28" s="41">
        <v>2173914</v>
      </c>
      <c r="G28" s="42">
        <v>0</v>
      </c>
      <c r="H28" s="43">
        <v>0</v>
      </c>
      <c r="I28" s="36">
        <f t="shared" si="0"/>
        <v>102.18449739725988</v>
      </c>
      <c r="J28" s="23">
        <f t="shared" si="1"/>
        <v>-100</v>
      </c>
    </row>
    <row r="29" spans="1:10" x14ac:dyDescent="0.2">
      <c r="A29" s="9" t="s">
        <v>17</v>
      </c>
      <c r="B29" s="21" t="s">
        <v>38</v>
      </c>
      <c r="C29" s="41">
        <v>0</v>
      </c>
      <c r="D29" s="41">
        <v>0</v>
      </c>
      <c r="E29" s="41">
        <v>33583</v>
      </c>
      <c r="F29" s="41">
        <v>6479743</v>
      </c>
      <c r="G29" s="42">
        <v>3210435</v>
      </c>
      <c r="H29" s="43">
        <v>7893452</v>
      </c>
      <c r="I29" s="36">
        <f t="shared" si="0"/>
        <v>19194.711610040795</v>
      </c>
      <c r="J29" s="23">
        <f t="shared" si="1"/>
        <v>517.1382921263056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4013310</v>
      </c>
      <c r="D31" s="41">
        <v>6192858</v>
      </c>
      <c r="E31" s="41">
        <v>5814010</v>
      </c>
      <c r="F31" s="41">
        <v>0</v>
      </c>
      <c r="G31" s="42">
        <v>11664810</v>
      </c>
      <c r="H31" s="43">
        <v>9004392</v>
      </c>
      <c r="I31" s="36">
        <f t="shared" si="0"/>
        <v>-100</v>
      </c>
      <c r="J31" s="23">
        <f t="shared" si="1"/>
        <v>15.698094496349357</v>
      </c>
    </row>
    <row r="32" spans="1:10" x14ac:dyDescent="0.2">
      <c r="A32" s="9" t="s">
        <v>17</v>
      </c>
      <c r="B32" s="21" t="s">
        <v>34</v>
      </c>
      <c r="C32" s="41">
        <v>9963689</v>
      </c>
      <c r="D32" s="41">
        <v>10304574</v>
      </c>
      <c r="E32" s="41">
        <v>8300280</v>
      </c>
      <c r="F32" s="41">
        <v>16921501</v>
      </c>
      <c r="G32" s="42">
        <v>3019330</v>
      </c>
      <c r="H32" s="43">
        <v>3575111</v>
      </c>
      <c r="I32" s="36">
        <f t="shared" si="0"/>
        <v>103.86662859566185</v>
      </c>
      <c r="J32" s="23">
        <f t="shared" si="1"/>
        <v>-24.479371472259949</v>
      </c>
    </row>
    <row r="33" spans="1:11" ht="13.5" thickBot="1" x14ac:dyDescent="0.25">
      <c r="A33" s="9" t="s">
        <v>17</v>
      </c>
      <c r="B33" s="37" t="s">
        <v>41</v>
      </c>
      <c r="C33" s="57">
        <v>13976999</v>
      </c>
      <c r="D33" s="57">
        <v>17571310</v>
      </c>
      <c r="E33" s="57">
        <v>15223086</v>
      </c>
      <c r="F33" s="57">
        <v>25575158</v>
      </c>
      <c r="G33" s="58">
        <v>17894575</v>
      </c>
      <c r="H33" s="59">
        <v>20472955</v>
      </c>
      <c r="I33" s="38">
        <f t="shared" si="0"/>
        <v>68.002453641791163</v>
      </c>
      <c r="J33" s="39">
        <f t="shared" si="1"/>
        <v>10.380564388135905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2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1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298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0</v>
      </c>
      <c r="D8" s="41">
        <v>0</v>
      </c>
      <c r="E8" s="41">
        <v>0</v>
      </c>
      <c r="F8" s="41">
        <v>0</v>
      </c>
      <c r="G8" s="42">
        <v>0</v>
      </c>
      <c r="H8" s="43">
        <v>0</v>
      </c>
      <c r="I8" s="22">
        <f>IF(($E8       =0),0,((($F8       /$E8       )-1)*100))</f>
        <v>0</v>
      </c>
      <c r="J8" s="23">
        <f>IF(($E8       =0),0,(((($H8       /$E8       )^(1/3))-1)*100))</f>
        <v>0</v>
      </c>
    </row>
    <row r="9" spans="1:11" x14ac:dyDescent="0.2">
      <c r="A9" s="3" t="s">
        <v>17</v>
      </c>
      <c r="B9" s="21" t="s">
        <v>20</v>
      </c>
      <c r="C9" s="41">
        <v>0</v>
      </c>
      <c r="D9" s="41">
        <v>0</v>
      </c>
      <c r="E9" s="41">
        <v>0</v>
      </c>
      <c r="F9" s="41">
        <v>0</v>
      </c>
      <c r="G9" s="42">
        <v>0</v>
      </c>
      <c r="H9" s="43">
        <v>0</v>
      </c>
      <c r="I9" s="22">
        <f>IF(($E9       =0),0,((($F9       /$E9       )-1)*100))</f>
        <v>0</v>
      </c>
      <c r="J9" s="23">
        <f>IF(($E9       =0),0,(((($H9       /$E9       )^(1/3))-1)*100))</f>
        <v>0</v>
      </c>
    </row>
    <row r="10" spans="1:11" x14ac:dyDescent="0.2">
      <c r="A10" s="3" t="s">
        <v>17</v>
      </c>
      <c r="B10" s="21" t="s">
        <v>21</v>
      </c>
      <c r="C10" s="41">
        <v>114880983</v>
      </c>
      <c r="D10" s="41">
        <v>119449234</v>
      </c>
      <c r="E10" s="41">
        <v>103328311</v>
      </c>
      <c r="F10" s="41">
        <v>122422320</v>
      </c>
      <c r="G10" s="42">
        <v>122523220</v>
      </c>
      <c r="H10" s="43">
        <v>126933410</v>
      </c>
      <c r="I10" s="22">
        <f t="shared" ref="I10:I33" si="0">IF(($E10      =0),0,((($F10      /$E10      )-1)*100))</f>
        <v>18.478971363424289</v>
      </c>
      <c r="J10" s="23">
        <f t="shared" ref="J10:J33" si="1">IF(($E10      =0),0,(((($H10      /$E10      )^(1/3))-1)*100))</f>
        <v>7.0990303723822423</v>
      </c>
    </row>
    <row r="11" spans="1:11" x14ac:dyDescent="0.2">
      <c r="A11" s="9" t="s">
        <v>17</v>
      </c>
      <c r="B11" s="24" t="s">
        <v>22</v>
      </c>
      <c r="C11" s="44">
        <v>114880983</v>
      </c>
      <c r="D11" s="44">
        <v>119449234</v>
      </c>
      <c r="E11" s="44">
        <v>103328311</v>
      </c>
      <c r="F11" s="44">
        <v>122422320</v>
      </c>
      <c r="G11" s="45">
        <v>122523220</v>
      </c>
      <c r="H11" s="46">
        <v>126933410</v>
      </c>
      <c r="I11" s="25">
        <f t="shared" si="0"/>
        <v>18.478971363424289</v>
      </c>
      <c r="J11" s="26">
        <f t="shared" si="1"/>
        <v>7.0990303723822423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60704437</v>
      </c>
      <c r="D13" s="41">
        <v>61200604</v>
      </c>
      <c r="E13" s="41">
        <v>61577602</v>
      </c>
      <c r="F13" s="41">
        <v>67472720</v>
      </c>
      <c r="G13" s="42">
        <v>67690770</v>
      </c>
      <c r="H13" s="43">
        <v>70782120</v>
      </c>
      <c r="I13" s="22">
        <f t="shared" si="0"/>
        <v>9.5734777070402899</v>
      </c>
      <c r="J13" s="23">
        <f t="shared" si="1"/>
        <v>4.7531113819194282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0</v>
      </c>
      <c r="E14" s="41">
        <v>0</v>
      </c>
      <c r="F14" s="41">
        <v>0</v>
      </c>
      <c r="G14" s="42">
        <v>0</v>
      </c>
      <c r="H14" s="43">
        <v>0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0</v>
      </c>
      <c r="D16" s="41">
        <v>0</v>
      </c>
      <c r="E16" s="41">
        <v>0</v>
      </c>
      <c r="F16" s="41">
        <v>0</v>
      </c>
      <c r="G16" s="42">
        <v>0</v>
      </c>
      <c r="H16" s="43">
        <v>0</v>
      </c>
      <c r="I16" s="22">
        <f t="shared" si="0"/>
        <v>0</v>
      </c>
      <c r="J16" s="23">
        <f t="shared" si="1"/>
        <v>0</v>
      </c>
    </row>
    <row r="17" spans="1:10" x14ac:dyDescent="0.2">
      <c r="A17" s="3" t="s">
        <v>17</v>
      </c>
      <c r="B17" s="21" t="s">
        <v>27</v>
      </c>
      <c r="C17" s="41">
        <v>53746127</v>
      </c>
      <c r="D17" s="41">
        <v>56636219</v>
      </c>
      <c r="E17" s="41">
        <v>53130474</v>
      </c>
      <c r="F17" s="41">
        <v>55645600</v>
      </c>
      <c r="G17" s="42">
        <v>54443630</v>
      </c>
      <c r="H17" s="43">
        <v>56422280</v>
      </c>
      <c r="I17" s="29">
        <f t="shared" si="0"/>
        <v>4.7338670458690002</v>
      </c>
      <c r="J17" s="30">
        <f t="shared" si="1"/>
        <v>2.0239922738314098</v>
      </c>
    </row>
    <row r="18" spans="1:10" x14ac:dyDescent="0.2">
      <c r="A18" s="3" t="s">
        <v>17</v>
      </c>
      <c r="B18" s="24" t="s">
        <v>28</v>
      </c>
      <c r="C18" s="44">
        <v>114450564</v>
      </c>
      <c r="D18" s="44">
        <v>117836823</v>
      </c>
      <c r="E18" s="44">
        <v>114708076</v>
      </c>
      <c r="F18" s="44">
        <v>123118320</v>
      </c>
      <c r="G18" s="45">
        <v>122134400</v>
      </c>
      <c r="H18" s="46">
        <v>127204400</v>
      </c>
      <c r="I18" s="25">
        <f t="shared" si="0"/>
        <v>7.331867374359935</v>
      </c>
      <c r="J18" s="26">
        <f t="shared" si="1"/>
        <v>3.5069185137917902</v>
      </c>
    </row>
    <row r="19" spans="1:10" ht="23.25" customHeight="1" x14ac:dyDescent="0.2">
      <c r="A19" s="31" t="s">
        <v>17</v>
      </c>
      <c r="B19" s="32" t="s">
        <v>29</v>
      </c>
      <c r="C19" s="50">
        <v>430419</v>
      </c>
      <c r="D19" s="50">
        <v>1612411</v>
      </c>
      <c r="E19" s="50">
        <v>-11379765</v>
      </c>
      <c r="F19" s="51">
        <v>-696000</v>
      </c>
      <c r="G19" s="52">
        <v>388820</v>
      </c>
      <c r="H19" s="53">
        <v>-270990</v>
      </c>
      <c r="I19" s="33">
        <f t="shared" si="0"/>
        <v>-93.883880730401728</v>
      </c>
      <c r="J19" s="34">
        <f t="shared" si="1"/>
        <v>-71.229991485035015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250000</v>
      </c>
      <c r="D23" s="41">
        <v>468445</v>
      </c>
      <c r="E23" s="41">
        <v>127312</v>
      </c>
      <c r="F23" s="41">
        <v>252610</v>
      </c>
      <c r="G23" s="42">
        <v>61480</v>
      </c>
      <c r="H23" s="43">
        <v>0</v>
      </c>
      <c r="I23" s="36">
        <f t="shared" si="0"/>
        <v>98.418059570189769</v>
      </c>
      <c r="J23" s="23">
        <f t="shared" si="1"/>
        <v>-100</v>
      </c>
    </row>
    <row r="24" spans="1:10" x14ac:dyDescent="0.2">
      <c r="A24" s="9" t="s">
        <v>17</v>
      </c>
      <c r="B24" s="21" t="s">
        <v>33</v>
      </c>
      <c r="C24" s="41">
        <v>150000</v>
      </c>
      <c r="D24" s="41">
        <v>3502350</v>
      </c>
      <c r="E24" s="41">
        <v>831419</v>
      </c>
      <c r="F24" s="41">
        <v>2512170</v>
      </c>
      <c r="G24" s="42">
        <v>1189060</v>
      </c>
      <c r="H24" s="43">
        <v>1051360</v>
      </c>
      <c r="I24" s="36">
        <f t="shared" si="0"/>
        <v>202.15450933885322</v>
      </c>
      <c r="J24" s="23">
        <f t="shared" si="1"/>
        <v>8.1377099678296325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400000</v>
      </c>
      <c r="D26" s="44">
        <v>3970795</v>
      </c>
      <c r="E26" s="44">
        <v>958731</v>
      </c>
      <c r="F26" s="44">
        <v>2764780</v>
      </c>
      <c r="G26" s="45">
        <v>1250540</v>
      </c>
      <c r="H26" s="46">
        <v>1051360</v>
      </c>
      <c r="I26" s="25">
        <f t="shared" si="0"/>
        <v>188.37911781302577</v>
      </c>
      <c r="J26" s="26">
        <f t="shared" si="1"/>
        <v>3.1220552091818288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0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0</v>
      </c>
      <c r="D29" s="41">
        <v>0</v>
      </c>
      <c r="E29" s="41">
        <v>0</v>
      </c>
      <c r="F29" s="41">
        <v>0</v>
      </c>
      <c r="G29" s="42">
        <v>0</v>
      </c>
      <c r="H29" s="43">
        <v>0</v>
      </c>
      <c r="I29" s="36">
        <f t="shared" si="0"/>
        <v>0</v>
      </c>
      <c r="J29" s="23">
        <f t="shared" si="1"/>
        <v>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0</v>
      </c>
      <c r="D31" s="41">
        <v>0</v>
      </c>
      <c r="E31" s="41">
        <v>0</v>
      </c>
      <c r="F31" s="41">
        <v>0</v>
      </c>
      <c r="G31" s="42">
        <v>0</v>
      </c>
      <c r="H31" s="43">
        <v>0</v>
      </c>
      <c r="I31" s="36">
        <f t="shared" si="0"/>
        <v>0</v>
      </c>
      <c r="J31" s="23">
        <f t="shared" si="1"/>
        <v>0</v>
      </c>
    </row>
    <row r="32" spans="1:10" x14ac:dyDescent="0.2">
      <c r="A32" s="9" t="s">
        <v>17</v>
      </c>
      <c r="B32" s="21" t="s">
        <v>34</v>
      </c>
      <c r="C32" s="41">
        <v>400000</v>
      </c>
      <c r="D32" s="41">
        <v>3970795</v>
      </c>
      <c r="E32" s="41">
        <v>958731</v>
      </c>
      <c r="F32" s="41">
        <v>2764780</v>
      </c>
      <c r="G32" s="42">
        <v>1250540</v>
      </c>
      <c r="H32" s="43">
        <v>1051360</v>
      </c>
      <c r="I32" s="36">
        <f t="shared" si="0"/>
        <v>188.37911781302577</v>
      </c>
      <c r="J32" s="23">
        <f t="shared" si="1"/>
        <v>3.1220552091818288</v>
      </c>
    </row>
    <row r="33" spans="1:11" ht="13.5" thickBot="1" x14ac:dyDescent="0.25">
      <c r="A33" s="9" t="s">
        <v>17</v>
      </c>
      <c r="B33" s="37" t="s">
        <v>41</v>
      </c>
      <c r="C33" s="57">
        <v>400000</v>
      </c>
      <c r="D33" s="57">
        <v>3970795</v>
      </c>
      <c r="E33" s="57">
        <v>958731</v>
      </c>
      <c r="F33" s="57">
        <v>2764780</v>
      </c>
      <c r="G33" s="58">
        <v>1250540</v>
      </c>
      <c r="H33" s="59">
        <v>1051360</v>
      </c>
      <c r="I33" s="38">
        <f t="shared" si="0"/>
        <v>188.37911781302577</v>
      </c>
      <c r="J33" s="39">
        <f t="shared" si="1"/>
        <v>3.1220552091818288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2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1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299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92381803620</v>
      </c>
      <c r="D8" s="41">
        <v>92722180525</v>
      </c>
      <c r="E8" s="41">
        <v>93725355497</v>
      </c>
      <c r="F8" s="41">
        <v>98507278427</v>
      </c>
      <c r="G8" s="42">
        <v>103771105052</v>
      </c>
      <c r="H8" s="43">
        <v>109500284391</v>
      </c>
      <c r="I8" s="22">
        <f>IF(($E8       =0),0,((($F8       /$E8       )-1)*100))</f>
        <v>5.1020589942206929</v>
      </c>
      <c r="J8" s="23">
        <f>IF(($E8       =0),0,(((($H8       /$E8       )^(1/3))-1)*100))</f>
        <v>5.3220693798815777</v>
      </c>
    </row>
    <row r="9" spans="1:11" x14ac:dyDescent="0.2">
      <c r="A9" s="3" t="s">
        <v>17</v>
      </c>
      <c r="B9" s="21" t="s">
        <v>20</v>
      </c>
      <c r="C9" s="41">
        <v>269222102078</v>
      </c>
      <c r="D9" s="41">
        <v>265456917470</v>
      </c>
      <c r="E9" s="41">
        <v>243850706221</v>
      </c>
      <c r="F9" s="41">
        <v>288293568033</v>
      </c>
      <c r="G9" s="42">
        <v>315008364804</v>
      </c>
      <c r="H9" s="43">
        <v>344940521857</v>
      </c>
      <c r="I9" s="22">
        <f>IF(($E9       =0),0,((($F9       /$E9       )-1)*100))</f>
        <v>18.225439040443781</v>
      </c>
      <c r="J9" s="23">
        <f>IF(($E9       =0),0,(((($H9       /$E9       )^(1/3))-1)*100))</f>
        <v>12.255268449072432</v>
      </c>
    </row>
    <row r="10" spans="1:11" x14ac:dyDescent="0.2">
      <c r="A10" s="3" t="s">
        <v>17</v>
      </c>
      <c r="B10" s="21" t="s">
        <v>21</v>
      </c>
      <c r="C10" s="41">
        <v>174403591092</v>
      </c>
      <c r="D10" s="41">
        <v>180354363530</v>
      </c>
      <c r="E10" s="41">
        <v>177245845912</v>
      </c>
      <c r="F10" s="41">
        <v>188237137197</v>
      </c>
      <c r="G10" s="42">
        <v>193396905433</v>
      </c>
      <c r="H10" s="43">
        <v>202124417887</v>
      </c>
      <c r="I10" s="22">
        <f t="shared" ref="I10:I33" si="0">IF(($E10      =0),0,((($F10      /$E10      )-1)*100))</f>
        <v>6.2011559303099428</v>
      </c>
      <c r="J10" s="23">
        <f t="shared" ref="J10:J33" si="1">IF(($E10      =0),0,(((($H10      /$E10      )^(1/3))-1)*100))</f>
        <v>4.4754472261867129</v>
      </c>
    </row>
    <row r="11" spans="1:11" x14ac:dyDescent="0.2">
      <c r="A11" s="9" t="s">
        <v>17</v>
      </c>
      <c r="B11" s="24" t="s">
        <v>22</v>
      </c>
      <c r="C11" s="44">
        <v>536007496790</v>
      </c>
      <c r="D11" s="44">
        <v>538533461525</v>
      </c>
      <c r="E11" s="44">
        <v>514821907630</v>
      </c>
      <c r="F11" s="44">
        <v>575037983657</v>
      </c>
      <c r="G11" s="45">
        <v>612176375289</v>
      </c>
      <c r="H11" s="46">
        <v>656565224135</v>
      </c>
      <c r="I11" s="25">
        <f t="shared" si="0"/>
        <v>11.69648671405743</v>
      </c>
      <c r="J11" s="26">
        <f t="shared" si="1"/>
        <v>8.444355535259529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149429644008</v>
      </c>
      <c r="D13" s="41">
        <v>148260495466</v>
      </c>
      <c r="E13" s="41">
        <v>138491710347</v>
      </c>
      <c r="F13" s="41">
        <v>157269424682</v>
      </c>
      <c r="G13" s="42">
        <v>164999452759</v>
      </c>
      <c r="H13" s="43">
        <v>173211032552</v>
      </c>
      <c r="I13" s="22">
        <f t="shared" si="0"/>
        <v>13.558728019136467</v>
      </c>
      <c r="J13" s="23">
        <f t="shared" si="1"/>
        <v>7.7417248557206886</v>
      </c>
    </row>
    <row r="14" spans="1:11" x14ac:dyDescent="0.2">
      <c r="A14" s="3" t="s">
        <v>17</v>
      </c>
      <c r="B14" s="21" t="s">
        <v>25</v>
      </c>
      <c r="C14" s="41">
        <v>42882032510</v>
      </c>
      <c r="D14" s="41">
        <v>42880365924</v>
      </c>
      <c r="E14" s="41">
        <v>27507083730</v>
      </c>
      <c r="F14" s="41">
        <v>47777746405</v>
      </c>
      <c r="G14" s="42">
        <v>49017383884</v>
      </c>
      <c r="H14" s="43">
        <v>51229668762</v>
      </c>
      <c r="I14" s="22">
        <f t="shared" si="0"/>
        <v>73.692518167210295</v>
      </c>
      <c r="J14" s="23">
        <f t="shared" si="1"/>
        <v>23.034147997292621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134073216802</v>
      </c>
      <c r="D16" s="41">
        <v>130860756295</v>
      </c>
      <c r="E16" s="41">
        <v>123532552184</v>
      </c>
      <c r="F16" s="41">
        <v>144283803540</v>
      </c>
      <c r="G16" s="42">
        <v>160769108088</v>
      </c>
      <c r="H16" s="43">
        <v>179560385496</v>
      </c>
      <c r="I16" s="22">
        <f t="shared" si="0"/>
        <v>16.798204998704549</v>
      </c>
      <c r="J16" s="23">
        <f t="shared" si="1"/>
        <v>13.277338976734288</v>
      </c>
    </row>
    <row r="17" spans="1:10" x14ac:dyDescent="0.2">
      <c r="A17" s="3" t="s">
        <v>17</v>
      </c>
      <c r="B17" s="21" t="s">
        <v>27</v>
      </c>
      <c r="C17" s="41">
        <v>209557617442</v>
      </c>
      <c r="D17" s="41">
        <v>220724196405</v>
      </c>
      <c r="E17" s="41">
        <v>211939202782</v>
      </c>
      <c r="F17" s="41">
        <v>223186611646</v>
      </c>
      <c r="G17" s="42">
        <v>232714386339</v>
      </c>
      <c r="H17" s="43">
        <v>244057650215</v>
      </c>
      <c r="I17" s="29">
        <f t="shared" si="0"/>
        <v>5.306903449839373</v>
      </c>
      <c r="J17" s="30">
        <f t="shared" si="1"/>
        <v>4.8158699074022815</v>
      </c>
    </row>
    <row r="18" spans="1:10" x14ac:dyDescent="0.2">
      <c r="A18" s="3" t="s">
        <v>17</v>
      </c>
      <c r="B18" s="24" t="s">
        <v>28</v>
      </c>
      <c r="C18" s="44">
        <v>535942510762</v>
      </c>
      <c r="D18" s="44">
        <v>542725814090</v>
      </c>
      <c r="E18" s="44">
        <v>501470549043</v>
      </c>
      <c r="F18" s="44">
        <v>572517586273</v>
      </c>
      <c r="G18" s="45">
        <v>607500331070</v>
      </c>
      <c r="H18" s="46">
        <v>648058737025</v>
      </c>
      <c r="I18" s="25">
        <f t="shared" si="0"/>
        <v>14.167738736718483</v>
      </c>
      <c r="J18" s="26">
        <f t="shared" si="1"/>
        <v>8.9238489525623308</v>
      </c>
    </row>
    <row r="19" spans="1:10" ht="23.25" customHeight="1" x14ac:dyDescent="0.2">
      <c r="A19" s="31" t="s">
        <v>17</v>
      </c>
      <c r="B19" s="32" t="s">
        <v>29</v>
      </c>
      <c r="C19" s="50">
        <v>64986028</v>
      </c>
      <c r="D19" s="50">
        <v>-4192352565</v>
      </c>
      <c r="E19" s="50">
        <v>13351358587</v>
      </c>
      <c r="F19" s="51">
        <v>2520397384</v>
      </c>
      <c r="G19" s="52">
        <v>4676044219</v>
      </c>
      <c r="H19" s="53">
        <v>8506487110</v>
      </c>
      <c r="I19" s="33">
        <f t="shared" si="0"/>
        <v>-81.122539945454918</v>
      </c>
      <c r="J19" s="34">
        <f t="shared" si="1"/>
        <v>-13.951838429034535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13127197785</v>
      </c>
      <c r="D22" s="41">
        <v>9637671159</v>
      </c>
      <c r="E22" s="41">
        <v>7501252582</v>
      </c>
      <c r="F22" s="41">
        <v>14006270789</v>
      </c>
      <c r="G22" s="42">
        <v>12898009251</v>
      </c>
      <c r="H22" s="43">
        <v>10565352033</v>
      </c>
      <c r="I22" s="36">
        <f t="shared" si="0"/>
        <v>86.719093056664121</v>
      </c>
      <c r="J22" s="23">
        <f t="shared" si="1"/>
        <v>12.094265162767526</v>
      </c>
    </row>
    <row r="23" spans="1:10" x14ac:dyDescent="0.2">
      <c r="A23" s="9" t="s">
        <v>17</v>
      </c>
      <c r="B23" s="21" t="s">
        <v>32</v>
      </c>
      <c r="C23" s="41">
        <v>23071142966</v>
      </c>
      <c r="D23" s="41">
        <v>19800890402</v>
      </c>
      <c r="E23" s="41">
        <v>15360656077</v>
      </c>
      <c r="F23" s="41">
        <v>16035380416</v>
      </c>
      <c r="G23" s="42">
        <v>15428984119</v>
      </c>
      <c r="H23" s="43">
        <v>15279806828</v>
      </c>
      <c r="I23" s="36">
        <f t="shared" si="0"/>
        <v>4.3925489615660673</v>
      </c>
      <c r="J23" s="23">
        <f t="shared" si="1"/>
        <v>-0.1757553238503351</v>
      </c>
    </row>
    <row r="24" spans="1:10" x14ac:dyDescent="0.2">
      <c r="A24" s="9" t="s">
        <v>17</v>
      </c>
      <c r="B24" s="21" t="s">
        <v>33</v>
      </c>
      <c r="C24" s="41">
        <v>46268036636</v>
      </c>
      <c r="D24" s="41">
        <v>48940289294</v>
      </c>
      <c r="E24" s="41">
        <v>37071214786</v>
      </c>
      <c r="F24" s="41">
        <v>47192936727</v>
      </c>
      <c r="G24" s="42">
        <v>46705708165</v>
      </c>
      <c r="H24" s="43">
        <v>46327061271</v>
      </c>
      <c r="I24" s="36">
        <f t="shared" si="0"/>
        <v>27.303453634927767</v>
      </c>
      <c r="J24" s="23">
        <f t="shared" si="1"/>
        <v>7.7124682834102343</v>
      </c>
    </row>
    <row r="25" spans="1:10" x14ac:dyDescent="0.2">
      <c r="A25" s="9" t="s">
        <v>17</v>
      </c>
      <c r="B25" s="21" t="s">
        <v>34</v>
      </c>
      <c r="C25" s="41">
        <v>0</v>
      </c>
      <c r="D25" s="41">
        <v>0</v>
      </c>
      <c r="E25" s="41">
        <v>0</v>
      </c>
      <c r="F25" s="41">
        <v>0</v>
      </c>
      <c r="G25" s="42">
        <v>0</v>
      </c>
      <c r="H25" s="43">
        <v>0</v>
      </c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82466377387</v>
      </c>
      <c r="D26" s="44">
        <v>78378850855</v>
      </c>
      <c r="E26" s="44">
        <v>59933123445</v>
      </c>
      <c r="F26" s="44">
        <v>77234587932</v>
      </c>
      <c r="G26" s="45">
        <v>75032701535</v>
      </c>
      <c r="H26" s="46">
        <v>72172220132</v>
      </c>
      <c r="I26" s="25">
        <f t="shared" si="0"/>
        <v>28.867950629800522</v>
      </c>
      <c r="J26" s="26">
        <f t="shared" si="1"/>
        <v>6.3900593369161651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17549369683</v>
      </c>
      <c r="D28" s="41">
        <v>17633836724</v>
      </c>
      <c r="E28" s="41">
        <v>14752328735</v>
      </c>
      <c r="F28" s="41">
        <v>18777377330</v>
      </c>
      <c r="G28" s="42">
        <v>19101765482</v>
      </c>
      <c r="H28" s="43">
        <v>19463267171</v>
      </c>
      <c r="I28" s="36">
        <f t="shared" si="0"/>
        <v>27.284157418825306</v>
      </c>
      <c r="J28" s="23">
        <f t="shared" si="1"/>
        <v>9.6777134089275805</v>
      </c>
    </row>
    <row r="29" spans="1:10" x14ac:dyDescent="0.2">
      <c r="A29" s="9" t="s">
        <v>17</v>
      </c>
      <c r="B29" s="21" t="s">
        <v>38</v>
      </c>
      <c r="C29" s="41">
        <v>8778990974</v>
      </c>
      <c r="D29" s="41">
        <v>9042084498</v>
      </c>
      <c r="E29" s="41">
        <v>7365070154</v>
      </c>
      <c r="F29" s="41">
        <v>7992290454</v>
      </c>
      <c r="G29" s="42">
        <v>7577815638</v>
      </c>
      <c r="H29" s="43">
        <v>7949159074</v>
      </c>
      <c r="I29" s="36">
        <f t="shared" si="0"/>
        <v>8.5161483446203778</v>
      </c>
      <c r="J29" s="23">
        <f t="shared" si="1"/>
        <v>2.5765527922382514</v>
      </c>
    </row>
    <row r="30" spans="1:10" x14ac:dyDescent="0.2">
      <c r="A30" s="9" t="s">
        <v>17</v>
      </c>
      <c r="B30" s="21" t="s">
        <v>39</v>
      </c>
      <c r="C30" s="41">
        <v>2890456879</v>
      </c>
      <c r="D30" s="41">
        <v>2903727378</v>
      </c>
      <c r="E30" s="41">
        <v>1138860882</v>
      </c>
      <c r="F30" s="41">
        <v>2445496434</v>
      </c>
      <c r="G30" s="42">
        <v>2233043338</v>
      </c>
      <c r="H30" s="43">
        <v>2343089437</v>
      </c>
      <c r="I30" s="36">
        <f t="shared" si="0"/>
        <v>114.7317967147457</v>
      </c>
      <c r="J30" s="23">
        <f t="shared" si="1"/>
        <v>27.186025707057016</v>
      </c>
    </row>
    <row r="31" spans="1:10" x14ac:dyDescent="0.2">
      <c r="A31" s="9" t="s">
        <v>17</v>
      </c>
      <c r="B31" s="21" t="s">
        <v>40</v>
      </c>
      <c r="C31" s="41">
        <v>17596412008</v>
      </c>
      <c r="D31" s="41">
        <v>19868054190</v>
      </c>
      <c r="E31" s="41">
        <v>15352931711</v>
      </c>
      <c r="F31" s="41">
        <v>17394986213</v>
      </c>
      <c r="G31" s="42">
        <v>17602105841</v>
      </c>
      <c r="H31" s="43">
        <v>15442878637</v>
      </c>
      <c r="I31" s="36">
        <f t="shared" si="0"/>
        <v>13.300746335873548</v>
      </c>
      <c r="J31" s="23">
        <f t="shared" si="1"/>
        <v>0.19490705393723218</v>
      </c>
    </row>
    <row r="32" spans="1:10" x14ac:dyDescent="0.2">
      <c r="A32" s="9" t="s">
        <v>17</v>
      </c>
      <c r="B32" s="21" t="s">
        <v>34</v>
      </c>
      <c r="C32" s="41">
        <v>29193809816</v>
      </c>
      <c r="D32" s="41">
        <v>29187286346</v>
      </c>
      <c r="E32" s="41">
        <v>22127515228</v>
      </c>
      <c r="F32" s="41">
        <v>30800622048</v>
      </c>
      <c r="G32" s="42">
        <v>28684708352</v>
      </c>
      <c r="H32" s="43">
        <v>27113872264</v>
      </c>
      <c r="I32" s="36">
        <f t="shared" si="0"/>
        <v>39.196026895171279</v>
      </c>
      <c r="J32" s="23">
        <f t="shared" si="1"/>
        <v>7.0088341455200487</v>
      </c>
    </row>
    <row r="33" spans="1:11" ht="13.5" thickBot="1" x14ac:dyDescent="0.25">
      <c r="A33" s="9" t="s">
        <v>17</v>
      </c>
      <c r="B33" s="37" t="s">
        <v>41</v>
      </c>
      <c r="C33" s="57">
        <v>76009039360</v>
      </c>
      <c r="D33" s="57">
        <v>78634989136</v>
      </c>
      <c r="E33" s="57">
        <v>60736706710</v>
      </c>
      <c r="F33" s="57">
        <v>77410772479</v>
      </c>
      <c r="G33" s="58">
        <v>75199438651</v>
      </c>
      <c r="H33" s="59">
        <v>72312266583</v>
      </c>
      <c r="I33" s="38">
        <f t="shared" si="0"/>
        <v>27.453029102505976</v>
      </c>
      <c r="J33" s="39">
        <f t="shared" si="1"/>
        <v>5.9872388627403073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05A637C93C6F46828305D926E72FA2" ma:contentTypeVersion="" ma:contentTypeDescription="Create a new document." ma:contentTypeScope="" ma:versionID="842989365d8aabee16518db29695a58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DA8CAC06-7397-4E13-9B3F-109FCEB53269}"/>
</file>

<file path=customXml/itemProps2.xml><?xml version="1.0" encoding="utf-8"?>
<ds:datastoreItem xmlns:ds="http://schemas.openxmlformats.org/officeDocument/2006/customXml" ds:itemID="{9EBA0CA0-21E0-4013-B7E9-CC1BA665B0E9}"/>
</file>

<file path=customXml/itemProps3.xml><?xml version="1.0" encoding="utf-8"?>
<ds:datastoreItem xmlns:ds="http://schemas.openxmlformats.org/officeDocument/2006/customXml" ds:itemID="{5E66ABD2-8250-429E-8DCD-679F1D47936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258</vt:i4>
      </vt:variant>
      <vt:variant>
        <vt:lpstr>Named Ranges</vt:lpstr>
      </vt:variant>
      <vt:variant>
        <vt:i4>258</vt:i4>
      </vt:variant>
    </vt:vector>
  </HeadingPairs>
  <TitlesOfParts>
    <vt:vector size="516" baseType="lpstr">
      <vt:lpstr>BUF</vt:lpstr>
      <vt:lpstr>NMA</vt:lpstr>
      <vt:lpstr>EC101</vt:lpstr>
      <vt:lpstr>EC102</vt:lpstr>
      <vt:lpstr>EC104</vt:lpstr>
      <vt:lpstr>EC105</vt:lpstr>
      <vt:lpstr>EC106</vt:lpstr>
      <vt:lpstr>EC108</vt:lpstr>
      <vt:lpstr>EC109</vt:lpstr>
      <vt:lpstr>DC10</vt:lpstr>
      <vt:lpstr>EC121</vt:lpstr>
      <vt:lpstr>EC122</vt:lpstr>
      <vt:lpstr>EC123</vt:lpstr>
      <vt:lpstr>EC124</vt:lpstr>
      <vt:lpstr>EC126</vt:lpstr>
      <vt:lpstr>EC129</vt:lpstr>
      <vt:lpstr>DC12</vt:lpstr>
      <vt:lpstr>EC131</vt:lpstr>
      <vt:lpstr>EC135</vt:lpstr>
      <vt:lpstr>EC136</vt:lpstr>
      <vt:lpstr>EC137</vt:lpstr>
      <vt:lpstr>EC138</vt:lpstr>
      <vt:lpstr>EC139</vt:lpstr>
      <vt:lpstr>DC13</vt:lpstr>
      <vt:lpstr>EC141</vt:lpstr>
      <vt:lpstr>EC142</vt:lpstr>
      <vt:lpstr>EC145</vt:lpstr>
      <vt:lpstr>DC14</vt:lpstr>
      <vt:lpstr>EC153</vt:lpstr>
      <vt:lpstr>EC154</vt:lpstr>
      <vt:lpstr>EC155</vt:lpstr>
      <vt:lpstr>EC156</vt:lpstr>
      <vt:lpstr>EC157</vt:lpstr>
      <vt:lpstr>DC15</vt:lpstr>
      <vt:lpstr>EC441</vt:lpstr>
      <vt:lpstr>EC442</vt:lpstr>
      <vt:lpstr>EC443</vt:lpstr>
      <vt:lpstr>EC444</vt:lpstr>
      <vt:lpstr>DC44</vt:lpstr>
      <vt:lpstr>MAN</vt:lpstr>
      <vt:lpstr>FS161</vt:lpstr>
      <vt:lpstr>FS162</vt:lpstr>
      <vt:lpstr>FS163</vt:lpstr>
      <vt:lpstr>DC16</vt:lpstr>
      <vt:lpstr>FS181</vt:lpstr>
      <vt:lpstr>FS182</vt:lpstr>
      <vt:lpstr>FS183</vt:lpstr>
      <vt:lpstr>FS184</vt:lpstr>
      <vt:lpstr>FS185</vt:lpstr>
      <vt:lpstr>DC18</vt:lpstr>
      <vt:lpstr>FS191</vt:lpstr>
      <vt:lpstr>FS192</vt:lpstr>
      <vt:lpstr>FS193</vt:lpstr>
      <vt:lpstr>FS194</vt:lpstr>
      <vt:lpstr>FS195</vt:lpstr>
      <vt:lpstr>FS196</vt:lpstr>
      <vt:lpstr>DC19</vt:lpstr>
      <vt:lpstr>FS201</vt:lpstr>
      <vt:lpstr>FS203</vt:lpstr>
      <vt:lpstr>FS204</vt:lpstr>
      <vt:lpstr>FS205</vt:lpstr>
      <vt:lpstr>DC20</vt:lpstr>
      <vt:lpstr>EKU</vt:lpstr>
      <vt:lpstr>JHB</vt:lpstr>
      <vt:lpstr>TSH</vt:lpstr>
      <vt:lpstr>GT421</vt:lpstr>
      <vt:lpstr>GT422</vt:lpstr>
      <vt:lpstr>GT423</vt:lpstr>
      <vt:lpstr>DC42</vt:lpstr>
      <vt:lpstr>GT481</vt:lpstr>
      <vt:lpstr>GT484</vt:lpstr>
      <vt:lpstr>GT485</vt:lpstr>
      <vt:lpstr>DC48</vt:lpstr>
      <vt:lpstr>ETH</vt:lpstr>
      <vt:lpstr>KZN212</vt:lpstr>
      <vt:lpstr>KZN213</vt:lpstr>
      <vt:lpstr>KZN214</vt:lpstr>
      <vt:lpstr>KZN216</vt:lpstr>
      <vt:lpstr>DC21</vt:lpstr>
      <vt:lpstr>KZN221</vt:lpstr>
      <vt:lpstr>KZN222</vt:lpstr>
      <vt:lpstr>KZN223</vt:lpstr>
      <vt:lpstr>KZN224</vt:lpstr>
      <vt:lpstr>KZN225</vt:lpstr>
      <vt:lpstr>KZN226</vt:lpstr>
      <vt:lpstr>KZN227</vt:lpstr>
      <vt:lpstr>DC22</vt:lpstr>
      <vt:lpstr>KZN235</vt:lpstr>
      <vt:lpstr>KZN237</vt:lpstr>
      <vt:lpstr>KZN238</vt:lpstr>
      <vt:lpstr>DC23</vt:lpstr>
      <vt:lpstr>KZN241</vt:lpstr>
      <vt:lpstr>KZN242</vt:lpstr>
      <vt:lpstr>KZN244</vt:lpstr>
      <vt:lpstr>KZN245</vt:lpstr>
      <vt:lpstr>DC24</vt:lpstr>
      <vt:lpstr>KZN252</vt:lpstr>
      <vt:lpstr>KZN253</vt:lpstr>
      <vt:lpstr>KZN254</vt:lpstr>
      <vt:lpstr>DC25</vt:lpstr>
      <vt:lpstr>KZN261</vt:lpstr>
      <vt:lpstr>KZN262</vt:lpstr>
      <vt:lpstr>KZN263</vt:lpstr>
      <vt:lpstr>KZN265</vt:lpstr>
      <vt:lpstr>KZN266</vt:lpstr>
      <vt:lpstr>DC26</vt:lpstr>
      <vt:lpstr>KZN271</vt:lpstr>
      <vt:lpstr>KZN272</vt:lpstr>
      <vt:lpstr>KZN275</vt:lpstr>
      <vt:lpstr>KZN276</vt:lpstr>
      <vt:lpstr>DC27</vt:lpstr>
      <vt:lpstr>KZN281</vt:lpstr>
      <vt:lpstr>KZN282</vt:lpstr>
      <vt:lpstr>KZN284</vt:lpstr>
      <vt:lpstr>KZN285</vt:lpstr>
      <vt:lpstr>KZN286</vt:lpstr>
      <vt:lpstr>DC28</vt:lpstr>
      <vt:lpstr>KZN291</vt:lpstr>
      <vt:lpstr>KZN292</vt:lpstr>
      <vt:lpstr>KZN293</vt:lpstr>
      <vt:lpstr>KZN294</vt:lpstr>
      <vt:lpstr>DC29</vt:lpstr>
      <vt:lpstr>KZN433</vt:lpstr>
      <vt:lpstr>KZN434</vt:lpstr>
      <vt:lpstr>KZN435</vt:lpstr>
      <vt:lpstr>KZN436</vt:lpstr>
      <vt:lpstr>DC43</vt:lpstr>
      <vt:lpstr>LIM331</vt:lpstr>
      <vt:lpstr>LIM332</vt:lpstr>
      <vt:lpstr>LIM333</vt:lpstr>
      <vt:lpstr>LIM334</vt:lpstr>
      <vt:lpstr>LIM335</vt:lpstr>
      <vt:lpstr>DC33</vt:lpstr>
      <vt:lpstr>LIM341</vt:lpstr>
      <vt:lpstr>LIM343</vt:lpstr>
      <vt:lpstr>LIM344</vt:lpstr>
      <vt:lpstr>LIM345</vt:lpstr>
      <vt:lpstr>DC34</vt:lpstr>
      <vt:lpstr>LIM351</vt:lpstr>
      <vt:lpstr>LIM353</vt:lpstr>
      <vt:lpstr>LIM354</vt:lpstr>
      <vt:lpstr>LIM355</vt:lpstr>
      <vt:lpstr>DC35</vt:lpstr>
      <vt:lpstr>LIM361</vt:lpstr>
      <vt:lpstr>LIM362</vt:lpstr>
      <vt:lpstr>LIM366</vt:lpstr>
      <vt:lpstr>LIM367</vt:lpstr>
      <vt:lpstr>LIM368</vt:lpstr>
      <vt:lpstr>DC36</vt:lpstr>
      <vt:lpstr>LIM471</vt:lpstr>
      <vt:lpstr>LIM472</vt:lpstr>
      <vt:lpstr>LIM473</vt:lpstr>
      <vt:lpstr>LIM476</vt:lpstr>
      <vt:lpstr>DC47</vt:lpstr>
      <vt:lpstr>MP301</vt:lpstr>
      <vt:lpstr>MP302</vt:lpstr>
      <vt:lpstr>MP303</vt:lpstr>
      <vt:lpstr>MP304</vt:lpstr>
      <vt:lpstr>MP305</vt:lpstr>
      <vt:lpstr>MP306</vt:lpstr>
      <vt:lpstr>MP307</vt:lpstr>
      <vt:lpstr>DC30</vt:lpstr>
      <vt:lpstr>MP311</vt:lpstr>
      <vt:lpstr>MP312</vt:lpstr>
      <vt:lpstr>MP313</vt:lpstr>
      <vt:lpstr>MP314</vt:lpstr>
      <vt:lpstr>MP315</vt:lpstr>
      <vt:lpstr>MP316</vt:lpstr>
      <vt:lpstr>DC31</vt:lpstr>
      <vt:lpstr>MP321</vt:lpstr>
      <vt:lpstr>MP324</vt:lpstr>
      <vt:lpstr>MP325</vt:lpstr>
      <vt:lpstr>MP326</vt:lpstr>
      <vt:lpstr>DC32</vt:lpstr>
      <vt:lpstr>NC451</vt:lpstr>
      <vt:lpstr>NC452</vt:lpstr>
      <vt:lpstr>NC453</vt:lpstr>
      <vt:lpstr>DC45</vt:lpstr>
      <vt:lpstr>NC061</vt:lpstr>
      <vt:lpstr>NC062</vt:lpstr>
      <vt:lpstr>NC064</vt:lpstr>
      <vt:lpstr>NC065</vt:lpstr>
      <vt:lpstr>NC066</vt:lpstr>
      <vt:lpstr>NC067</vt:lpstr>
      <vt:lpstr>DC6</vt:lpstr>
      <vt:lpstr>NC071</vt:lpstr>
      <vt:lpstr>NC072</vt:lpstr>
      <vt:lpstr>NC073</vt:lpstr>
      <vt:lpstr>NC074</vt:lpstr>
      <vt:lpstr>NC075</vt:lpstr>
      <vt:lpstr>NC076</vt:lpstr>
      <vt:lpstr>NC077</vt:lpstr>
      <vt:lpstr>NC078</vt:lpstr>
      <vt:lpstr>DC7</vt:lpstr>
      <vt:lpstr>NC082</vt:lpstr>
      <vt:lpstr>NC084</vt:lpstr>
      <vt:lpstr>NC085</vt:lpstr>
      <vt:lpstr>NC086</vt:lpstr>
      <vt:lpstr>NC087</vt:lpstr>
      <vt:lpstr>DC8</vt:lpstr>
      <vt:lpstr>NC091</vt:lpstr>
      <vt:lpstr>NC092</vt:lpstr>
      <vt:lpstr>NC093</vt:lpstr>
      <vt:lpstr>NC094</vt:lpstr>
      <vt:lpstr>DC9</vt:lpstr>
      <vt:lpstr>NW371</vt:lpstr>
      <vt:lpstr>NW372</vt:lpstr>
      <vt:lpstr>NW373</vt:lpstr>
      <vt:lpstr>NW374</vt:lpstr>
      <vt:lpstr>NW375</vt:lpstr>
      <vt:lpstr>DC37</vt:lpstr>
      <vt:lpstr>NW381</vt:lpstr>
      <vt:lpstr>NW382</vt:lpstr>
      <vt:lpstr>NW383</vt:lpstr>
      <vt:lpstr>NW384</vt:lpstr>
      <vt:lpstr>NW385</vt:lpstr>
      <vt:lpstr>DC38</vt:lpstr>
      <vt:lpstr>NW392</vt:lpstr>
      <vt:lpstr>NW393</vt:lpstr>
      <vt:lpstr>NW394</vt:lpstr>
      <vt:lpstr>NW396</vt:lpstr>
      <vt:lpstr>NW397</vt:lpstr>
      <vt:lpstr>DC39</vt:lpstr>
      <vt:lpstr>NW403</vt:lpstr>
      <vt:lpstr>NW404</vt:lpstr>
      <vt:lpstr>NW405</vt:lpstr>
      <vt:lpstr>DC40</vt:lpstr>
      <vt:lpstr>CPT</vt:lpstr>
      <vt:lpstr>WC011</vt:lpstr>
      <vt:lpstr>WC012</vt:lpstr>
      <vt:lpstr>WC013</vt:lpstr>
      <vt:lpstr>WC014</vt:lpstr>
      <vt:lpstr>WC015</vt:lpstr>
      <vt:lpstr>DC1</vt:lpstr>
      <vt:lpstr>WC022</vt:lpstr>
      <vt:lpstr>WC023</vt:lpstr>
      <vt:lpstr>WC024</vt:lpstr>
      <vt:lpstr>WC025</vt:lpstr>
      <vt:lpstr>WC026</vt:lpstr>
      <vt:lpstr>DC2</vt:lpstr>
      <vt:lpstr>WC031</vt:lpstr>
      <vt:lpstr>WC032</vt:lpstr>
      <vt:lpstr>WC033</vt:lpstr>
      <vt:lpstr>WC034</vt:lpstr>
      <vt:lpstr>DC3</vt:lpstr>
      <vt:lpstr>WC041</vt:lpstr>
      <vt:lpstr>WC042</vt:lpstr>
      <vt:lpstr>WC043</vt:lpstr>
      <vt:lpstr>WC044</vt:lpstr>
      <vt:lpstr>WC045</vt:lpstr>
      <vt:lpstr>WC047</vt:lpstr>
      <vt:lpstr>WC048</vt:lpstr>
      <vt:lpstr>DC4</vt:lpstr>
      <vt:lpstr>WC051</vt:lpstr>
      <vt:lpstr>WC052</vt:lpstr>
      <vt:lpstr>WC053</vt:lpstr>
      <vt:lpstr>DC5</vt:lpstr>
      <vt:lpstr>Summary</vt:lpstr>
      <vt:lpstr>BUF!Print_Area</vt:lpstr>
      <vt:lpstr>CPT!Print_Area</vt:lpstr>
      <vt:lpstr>'DC1'!Print_Area</vt:lpstr>
      <vt:lpstr>'DC10'!Print_Area</vt:lpstr>
      <vt:lpstr>'DC12'!Print_Area</vt:lpstr>
      <vt:lpstr>'DC13'!Print_Area</vt:lpstr>
      <vt:lpstr>'DC14'!Print_Area</vt:lpstr>
      <vt:lpstr>'DC15'!Print_Area</vt:lpstr>
      <vt:lpstr>'DC16'!Print_Area</vt:lpstr>
      <vt:lpstr>'DC18'!Print_Area</vt:lpstr>
      <vt:lpstr>'DC19'!Print_Area</vt:lpstr>
      <vt:lpstr>'DC2'!Print_Area</vt:lpstr>
      <vt:lpstr>'DC20'!Print_Area</vt:lpstr>
      <vt:lpstr>'DC21'!Print_Area</vt:lpstr>
      <vt:lpstr>'DC22'!Print_Area</vt:lpstr>
      <vt:lpstr>'DC23'!Print_Area</vt:lpstr>
      <vt:lpstr>'DC24'!Print_Area</vt:lpstr>
      <vt:lpstr>'DC25'!Print_Area</vt:lpstr>
      <vt:lpstr>'DC26'!Print_Area</vt:lpstr>
      <vt:lpstr>'DC27'!Print_Area</vt:lpstr>
      <vt:lpstr>'DC28'!Print_Area</vt:lpstr>
      <vt:lpstr>'DC29'!Print_Area</vt:lpstr>
      <vt:lpstr>'DC3'!Print_Area</vt:lpstr>
      <vt:lpstr>'DC30'!Print_Area</vt:lpstr>
      <vt:lpstr>'DC31'!Print_Area</vt:lpstr>
      <vt:lpstr>'DC32'!Print_Area</vt:lpstr>
      <vt:lpstr>'DC33'!Print_Area</vt:lpstr>
      <vt:lpstr>'DC34'!Print_Area</vt:lpstr>
      <vt:lpstr>'DC35'!Print_Area</vt:lpstr>
      <vt:lpstr>'DC36'!Print_Area</vt:lpstr>
      <vt:lpstr>'DC37'!Print_Area</vt:lpstr>
      <vt:lpstr>'DC38'!Print_Area</vt:lpstr>
      <vt:lpstr>'DC39'!Print_Area</vt:lpstr>
      <vt:lpstr>'DC4'!Print_Area</vt:lpstr>
      <vt:lpstr>'DC40'!Print_Area</vt:lpstr>
      <vt:lpstr>'DC42'!Print_Area</vt:lpstr>
      <vt:lpstr>'DC43'!Print_Area</vt:lpstr>
      <vt:lpstr>'DC44'!Print_Area</vt:lpstr>
      <vt:lpstr>'DC45'!Print_Area</vt:lpstr>
      <vt:lpstr>'DC47'!Print_Area</vt:lpstr>
      <vt:lpstr>'DC48'!Print_Area</vt:lpstr>
      <vt:lpstr>'DC5'!Print_Area</vt:lpstr>
      <vt:lpstr>'DC6'!Print_Area</vt:lpstr>
      <vt:lpstr>'DC7'!Print_Area</vt:lpstr>
      <vt:lpstr>'DC8'!Print_Area</vt:lpstr>
      <vt:lpstr>'DC9'!Print_Area</vt:lpstr>
      <vt:lpstr>'EC101'!Print_Area</vt:lpstr>
      <vt:lpstr>'EC102'!Print_Area</vt:lpstr>
      <vt:lpstr>'EC104'!Print_Area</vt:lpstr>
      <vt:lpstr>'EC105'!Print_Area</vt:lpstr>
      <vt:lpstr>'EC106'!Print_Area</vt:lpstr>
      <vt:lpstr>'EC108'!Print_Area</vt:lpstr>
      <vt:lpstr>'EC109'!Print_Area</vt:lpstr>
      <vt:lpstr>'EC121'!Print_Area</vt:lpstr>
      <vt:lpstr>'EC122'!Print_Area</vt:lpstr>
      <vt:lpstr>'EC123'!Print_Area</vt:lpstr>
      <vt:lpstr>'EC124'!Print_Area</vt:lpstr>
      <vt:lpstr>'EC126'!Print_Area</vt:lpstr>
      <vt:lpstr>'EC129'!Print_Area</vt:lpstr>
      <vt:lpstr>'EC131'!Print_Area</vt:lpstr>
      <vt:lpstr>'EC135'!Print_Area</vt:lpstr>
      <vt:lpstr>'EC136'!Print_Area</vt:lpstr>
      <vt:lpstr>'EC137'!Print_Area</vt:lpstr>
      <vt:lpstr>'EC138'!Print_Area</vt:lpstr>
      <vt:lpstr>'EC139'!Print_Area</vt:lpstr>
      <vt:lpstr>'EC141'!Print_Area</vt:lpstr>
      <vt:lpstr>'EC142'!Print_Area</vt:lpstr>
      <vt:lpstr>'EC145'!Print_Area</vt:lpstr>
      <vt:lpstr>'EC153'!Print_Area</vt:lpstr>
      <vt:lpstr>'EC154'!Print_Area</vt:lpstr>
      <vt:lpstr>'EC155'!Print_Area</vt:lpstr>
      <vt:lpstr>'EC156'!Print_Area</vt:lpstr>
      <vt:lpstr>'EC157'!Print_Area</vt:lpstr>
      <vt:lpstr>'EC441'!Print_Area</vt:lpstr>
      <vt:lpstr>'EC442'!Print_Area</vt:lpstr>
      <vt:lpstr>'EC443'!Print_Area</vt:lpstr>
      <vt:lpstr>'EC444'!Print_Area</vt:lpstr>
      <vt:lpstr>EKU!Print_Area</vt:lpstr>
      <vt:lpstr>ETH!Print_Area</vt:lpstr>
      <vt:lpstr>'FS161'!Print_Area</vt:lpstr>
      <vt:lpstr>'FS162'!Print_Area</vt:lpstr>
      <vt:lpstr>'FS163'!Print_Area</vt:lpstr>
      <vt:lpstr>'FS181'!Print_Area</vt:lpstr>
      <vt:lpstr>'FS182'!Print_Area</vt:lpstr>
      <vt:lpstr>'FS183'!Print_Area</vt:lpstr>
      <vt:lpstr>'FS184'!Print_Area</vt:lpstr>
      <vt:lpstr>'FS185'!Print_Area</vt:lpstr>
      <vt:lpstr>'FS191'!Print_Area</vt:lpstr>
      <vt:lpstr>'FS192'!Print_Area</vt:lpstr>
      <vt:lpstr>'FS193'!Print_Area</vt:lpstr>
      <vt:lpstr>'FS194'!Print_Area</vt:lpstr>
      <vt:lpstr>'FS195'!Print_Area</vt:lpstr>
      <vt:lpstr>'FS196'!Print_Area</vt:lpstr>
      <vt:lpstr>'FS201'!Print_Area</vt:lpstr>
      <vt:lpstr>'FS203'!Print_Area</vt:lpstr>
      <vt:lpstr>'FS204'!Print_Area</vt:lpstr>
      <vt:lpstr>'FS205'!Print_Area</vt:lpstr>
      <vt:lpstr>'GT421'!Print_Area</vt:lpstr>
      <vt:lpstr>'GT422'!Print_Area</vt:lpstr>
      <vt:lpstr>'GT423'!Print_Area</vt:lpstr>
      <vt:lpstr>'GT481'!Print_Area</vt:lpstr>
      <vt:lpstr>'GT484'!Print_Area</vt:lpstr>
      <vt:lpstr>'GT485'!Print_Area</vt:lpstr>
      <vt:lpstr>JHB!Print_Area</vt:lpstr>
      <vt:lpstr>'KZN212'!Print_Area</vt:lpstr>
      <vt:lpstr>'KZN213'!Print_Area</vt:lpstr>
      <vt:lpstr>'KZN214'!Print_Area</vt:lpstr>
      <vt:lpstr>'KZN216'!Print_Area</vt:lpstr>
      <vt:lpstr>'KZN221'!Print_Area</vt:lpstr>
      <vt:lpstr>'KZN222'!Print_Area</vt:lpstr>
      <vt:lpstr>'KZN223'!Print_Area</vt:lpstr>
      <vt:lpstr>'KZN224'!Print_Area</vt:lpstr>
      <vt:lpstr>'KZN225'!Print_Area</vt:lpstr>
      <vt:lpstr>'KZN226'!Print_Area</vt:lpstr>
      <vt:lpstr>'KZN227'!Print_Area</vt:lpstr>
      <vt:lpstr>'KZN235'!Print_Area</vt:lpstr>
      <vt:lpstr>'KZN237'!Print_Area</vt:lpstr>
      <vt:lpstr>'KZN238'!Print_Area</vt:lpstr>
      <vt:lpstr>'KZN241'!Print_Area</vt:lpstr>
      <vt:lpstr>'KZN242'!Print_Area</vt:lpstr>
      <vt:lpstr>'KZN244'!Print_Area</vt:lpstr>
      <vt:lpstr>'KZN245'!Print_Area</vt:lpstr>
      <vt:lpstr>'KZN252'!Print_Area</vt:lpstr>
      <vt:lpstr>'KZN253'!Print_Area</vt:lpstr>
      <vt:lpstr>'KZN254'!Print_Area</vt:lpstr>
      <vt:lpstr>'KZN261'!Print_Area</vt:lpstr>
      <vt:lpstr>'KZN262'!Print_Area</vt:lpstr>
      <vt:lpstr>'KZN263'!Print_Area</vt:lpstr>
      <vt:lpstr>'KZN265'!Print_Area</vt:lpstr>
      <vt:lpstr>'KZN266'!Print_Area</vt:lpstr>
      <vt:lpstr>'KZN271'!Print_Area</vt:lpstr>
      <vt:lpstr>'KZN272'!Print_Area</vt:lpstr>
      <vt:lpstr>'KZN275'!Print_Area</vt:lpstr>
      <vt:lpstr>'KZN276'!Print_Area</vt:lpstr>
      <vt:lpstr>'KZN281'!Print_Area</vt:lpstr>
      <vt:lpstr>'KZN282'!Print_Area</vt:lpstr>
      <vt:lpstr>'KZN284'!Print_Area</vt:lpstr>
      <vt:lpstr>'KZN285'!Print_Area</vt:lpstr>
      <vt:lpstr>'KZN286'!Print_Area</vt:lpstr>
      <vt:lpstr>'KZN291'!Print_Area</vt:lpstr>
      <vt:lpstr>'KZN292'!Print_Area</vt:lpstr>
      <vt:lpstr>'KZN293'!Print_Area</vt:lpstr>
      <vt:lpstr>'KZN294'!Print_Area</vt:lpstr>
      <vt:lpstr>'KZN433'!Print_Area</vt:lpstr>
      <vt:lpstr>'KZN434'!Print_Area</vt:lpstr>
      <vt:lpstr>'KZN435'!Print_Area</vt:lpstr>
      <vt:lpstr>'KZN436'!Print_Area</vt:lpstr>
      <vt:lpstr>'LIM331'!Print_Area</vt:lpstr>
      <vt:lpstr>'LIM332'!Print_Area</vt:lpstr>
      <vt:lpstr>'LIM333'!Print_Area</vt:lpstr>
      <vt:lpstr>'LIM334'!Print_Area</vt:lpstr>
      <vt:lpstr>'LIM335'!Print_Area</vt:lpstr>
      <vt:lpstr>'LIM341'!Print_Area</vt:lpstr>
      <vt:lpstr>'LIM343'!Print_Area</vt:lpstr>
      <vt:lpstr>'LIM344'!Print_Area</vt:lpstr>
      <vt:lpstr>'LIM345'!Print_Area</vt:lpstr>
      <vt:lpstr>'LIM351'!Print_Area</vt:lpstr>
      <vt:lpstr>'LIM353'!Print_Area</vt:lpstr>
      <vt:lpstr>'LIM354'!Print_Area</vt:lpstr>
      <vt:lpstr>'LIM355'!Print_Area</vt:lpstr>
      <vt:lpstr>'LIM361'!Print_Area</vt:lpstr>
      <vt:lpstr>'LIM362'!Print_Area</vt:lpstr>
      <vt:lpstr>'LIM366'!Print_Area</vt:lpstr>
      <vt:lpstr>'LIM367'!Print_Area</vt:lpstr>
      <vt:lpstr>'LIM368'!Print_Area</vt:lpstr>
      <vt:lpstr>'LIM471'!Print_Area</vt:lpstr>
      <vt:lpstr>'LIM472'!Print_Area</vt:lpstr>
      <vt:lpstr>'LIM473'!Print_Area</vt:lpstr>
      <vt:lpstr>'LIM476'!Print_Area</vt:lpstr>
      <vt:lpstr>MAN!Print_Area</vt:lpstr>
      <vt:lpstr>'MP301'!Print_Area</vt:lpstr>
      <vt:lpstr>'MP302'!Print_Area</vt:lpstr>
      <vt:lpstr>'MP303'!Print_Area</vt:lpstr>
      <vt:lpstr>'MP304'!Print_Area</vt:lpstr>
      <vt:lpstr>'MP305'!Print_Area</vt:lpstr>
      <vt:lpstr>'MP306'!Print_Area</vt:lpstr>
      <vt:lpstr>'MP307'!Print_Area</vt:lpstr>
      <vt:lpstr>'MP311'!Print_Area</vt:lpstr>
      <vt:lpstr>'MP312'!Print_Area</vt:lpstr>
      <vt:lpstr>'MP313'!Print_Area</vt:lpstr>
      <vt:lpstr>'MP314'!Print_Area</vt:lpstr>
      <vt:lpstr>'MP315'!Print_Area</vt:lpstr>
      <vt:lpstr>'MP316'!Print_Area</vt:lpstr>
      <vt:lpstr>'MP321'!Print_Area</vt:lpstr>
      <vt:lpstr>'MP324'!Print_Area</vt:lpstr>
      <vt:lpstr>'MP325'!Print_Area</vt:lpstr>
      <vt:lpstr>'MP326'!Print_Area</vt:lpstr>
      <vt:lpstr>'NC061'!Print_Area</vt:lpstr>
      <vt:lpstr>'NC062'!Print_Area</vt:lpstr>
      <vt:lpstr>'NC064'!Print_Area</vt:lpstr>
      <vt:lpstr>'NC065'!Print_Area</vt:lpstr>
      <vt:lpstr>'NC066'!Print_Area</vt:lpstr>
      <vt:lpstr>'NC067'!Print_Area</vt:lpstr>
      <vt:lpstr>'NC071'!Print_Area</vt:lpstr>
      <vt:lpstr>'NC072'!Print_Area</vt:lpstr>
      <vt:lpstr>'NC073'!Print_Area</vt:lpstr>
      <vt:lpstr>'NC074'!Print_Area</vt:lpstr>
      <vt:lpstr>'NC075'!Print_Area</vt:lpstr>
      <vt:lpstr>'NC076'!Print_Area</vt:lpstr>
      <vt:lpstr>'NC077'!Print_Area</vt:lpstr>
      <vt:lpstr>'NC078'!Print_Area</vt:lpstr>
      <vt:lpstr>'NC082'!Print_Area</vt:lpstr>
      <vt:lpstr>'NC084'!Print_Area</vt:lpstr>
      <vt:lpstr>'NC085'!Print_Area</vt:lpstr>
      <vt:lpstr>'NC086'!Print_Area</vt:lpstr>
      <vt:lpstr>'NC087'!Print_Area</vt:lpstr>
      <vt:lpstr>'NC091'!Print_Area</vt:lpstr>
      <vt:lpstr>'NC092'!Print_Area</vt:lpstr>
      <vt:lpstr>'NC093'!Print_Area</vt:lpstr>
      <vt:lpstr>'NC094'!Print_Area</vt:lpstr>
      <vt:lpstr>'NC451'!Print_Area</vt:lpstr>
      <vt:lpstr>'NC452'!Print_Area</vt:lpstr>
      <vt:lpstr>'NC453'!Print_Area</vt:lpstr>
      <vt:lpstr>NMA!Print_Area</vt:lpstr>
      <vt:lpstr>'NW371'!Print_Area</vt:lpstr>
      <vt:lpstr>'NW372'!Print_Area</vt:lpstr>
      <vt:lpstr>'NW373'!Print_Area</vt:lpstr>
      <vt:lpstr>'NW374'!Print_Area</vt:lpstr>
      <vt:lpstr>'NW375'!Print_Area</vt:lpstr>
      <vt:lpstr>'NW381'!Print_Area</vt:lpstr>
      <vt:lpstr>'NW382'!Print_Area</vt:lpstr>
      <vt:lpstr>'NW383'!Print_Area</vt:lpstr>
      <vt:lpstr>'NW384'!Print_Area</vt:lpstr>
      <vt:lpstr>'NW385'!Print_Area</vt:lpstr>
      <vt:lpstr>'NW392'!Print_Area</vt:lpstr>
      <vt:lpstr>'NW393'!Print_Area</vt:lpstr>
      <vt:lpstr>'NW394'!Print_Area</vt:lpstr>
      <vt:lpstr>'NW396'!Print_Area</vt:lpstr>
      <vt:lpstr>'NW397'!Print_Area</vt:lpstr>
      <vt:lpstr>'NW403'!Print_Area</vt:lpstr>
      <vt:lpstr>'NW404'!Print_Area</vt:lpstr>
      <vt:lpstr>'NW405'!Print_Area</vt:lpstr>
      <vt:lpstr>Summary!Print_Area</vt:lpstr>
      <vt:lpstr>TSH!Print_Area</vt:lpstr>
      <vt:lpstr>'WC011'!Print_Area</vt:lpstr>
      <vt:lpstr>'WC012'!Print_Area</vt:lpstr>
      <vt:lpstr>'WC013'!Print_Area</vt:lpstr>
      <vt:lpstr>'WC014'!Print_Area</vt:lpstr>
      <vt:lpstr>'WC015'!Print_Area</vt:lpstr>
      <vt:lpstr>'WC022'!Print_Area</vt:lpstr>
      <vt:lpstr>'WC023'!Print_Area</vt:lpstr>
      <vt:lpstr>'WC024'!Print_Area</vt:lpstr>
      <vt:lpstr>'WC025'!Print_Area</vt:lpstr>
      <vt:lpstr>'WC026'!Print_Area</vt:lpstr>
      <vt:lpstr>'WC031'!Print_Area</vt:lpstr>
      <vt:lpstr>'WC032'!Print_Area</vt:lpstr>
      <vt:lpstr>'WC033'!Print_Area</vt:lpstr>
      <vt:lpstr>'WC034'!Print_Area</vt:lpstr>
      <vt:lpstr>'WC041'!Print_Area</vt:lpstr>
      <vt:lpstr>'WC042'!Print_Area</vt:lpstr>
      <vt:lpstr>'WC043'!Print_Area</vt:lpstr>
      <vt:lpstr>'WC044'!Print_Area</vt:lpstr>
      <vt:lpstr>'WC045'!Print_Area</vt:lpstr>
      <vt:lpstr>'WC047'!Print_Area</vt:lpstr>
      <vt:lpstr>'WC048'!Print_Area</vt:lpstr>
      <vt:lpstr>'WC051'!Print_Area</vt:lpstr>
      <vt:lpstr>'WC052'!Print_Area</vt:lpstr>
      <vt:lpstr>'WC053'!Print_Area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Sephiri Tlhomeli</dc:creator>
  <cp:lastModifiedBy>Sephiri Tlhomeli</cp:lastModifiedBy>
  <dcterms:created xsi:type="dcterms:W3CDTF">2024-08-22T21:55:17Z</dcterms:created>
  <dcterms:modified xsi:type="dcterms:W3CDTF">2024-08-22T21:56:32Z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0x0101005605A637C93C6F46828305D926E72FA2</vt:lpwstr>
  </property>
</Properties>
</file>